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22110" windowHeight="10590" tabRatio="948"/>
  </bookViews>
  <sheets>
    <sheet name="Titelseite" sheetId="38" r:id="rId1"/>
    <sheet name="Inhalt" sheetId="2" r:id="rId2"/>
    <sheet name="Vorbemerkung" sheetId="3" r:id="rId3"/>
    <sheet name="Kurzanalyse 1" sheetId="4" r:id="rId4"/>
    <sheet name="Kurzanalyse 2" sheetId="47" r:id="rId5"/>
    <sheet name="1.1_Entw.Ri" sheetId="39" r:id="rId6"/>
    <sheet name="1.2_Entw.Schw" sheetId="40" r:id="rId7"/>
    <sheet name="2.1.1_Rinder" sheetId="41" r:id="rId8"/>
    <sheet name="2.1.2_Herde" sheetId="42" r:id="rId9"/>
    <sheet name="2.1.3_Rasse" sheetId="43" r:id="rId10"/>
    <sheet name="2.2.1_Schweine" sheetId="44" r:id="rId11"/>
    <sheet name="2.2.2_Schweine" sheetId="45" r:id="rId12"/>
    <sheet name="2.2.3_2.2.4_ Schweine" sheetId="46" r:id="rId13"/>
    <sheet name="Qualitätsbericht" sheetId="5" r:id="rId14"/>
  </sheets>
  <externalReferences>
    <externalReference r:id="rId15"/>
  </externalReferences>
  <definedNames>
    <definedName name="\a" localSheetId="8">#REF!</definedName>
    <definedName name="\a" localSheetId="9">#REF!</definedName>
    <definedName name="\a" localSheetId="12">#REF!</definedName>
    <definedName name="\a" localSheetId="1">#REF!</definedName>
    <definedName name="\a">#REF!</definedName>
    <definedName name="\b" localSheetId="8">#REF!</definedName>
    <definedName name="\b" localSheetId="9">#REF!</definedName>
    <definedName name="\b" localSheetId="12">#REF!</definedName>
    <definedName name="\b" localSheetId="1">#REF!</definedName>
    <definedName name="\b">#REF!</definedName>
    <definedName name="\g" localSheetId="8">#REF!</definedName>
    <definedName name="\g" localSheetId="9">#REF!</definedName>
    <definedName name="\g" localSheetId="12">#REF!</definedName>
    <definedName name="\g" localSheetId="1">#REF!</definedName>
    <definedName name="\g">#REF!</definedName>
    <definedName name="\t" localSheetId="8">#REF!</definedName>
    <definedName name="\t" localSheetId="9">#REF!</definedName>
    <definedName name="\t" localSheetId="12">#REF!</definedName>
    <definedName name="\t" localSheetId="1">#REF!</definedName>
    <definedName name="\t">#REF!</definedName>
    <definedName name="ar" localSheetId="8">#REF!</definedName>
    <definedName name="ar" localSheetId="9">#REF!</definedName>
    <definedName name="ar" localSheetId="12">#REF!</definedName>
    <definedName name="ar" localSheetId="1">#REF!</definedName>
    <definedName name="ar">#REF!</definedName>
    <definedName name="_xlnm.Print_Area" localSheetId="5">'1.1_Entw.Ri'!$A$1:$L$54</definedName>
    <definedName name="_xlnm.Print_Area" localSheetId="6">'1.2_Entw.Schw'!$A$1:$N$53</definedName>
    <definedName name="_xlnm.Print_Area" localSheetId="7">'2.1.1_Rinder'!$A$1:$Y$95</definedName>
    <definedName name="_xlnm.Print_Area" localSheetId="8">'2.1.2_Herde'!$A$1:$G$65</definedName>
    <definedName name="_xlnm.Print_Area" localSheetId="9">'2.1.3_Rasse'!$A$1:$K$84</definedName>
    <definedName name="_xlnm.Print_Area" localSheetId="10">'2.2.1_Schweine'!$A$1:$AR$110</definedName>
    <definedName name="_xlnm.Print_Area" localSheetId="11">'2.2.2_Schweine'!$A$1:$H$72</definedName>
    <definedName name="_xlnm.Print_Area" localSheetId="12">'2.2.3_2.2.4_ Schweine'!$A$1:$H$71</definedName>
    <definedName name="lg" localSheetId="8">#REF!</definedName>
    <definedName name="lg" localSheetId="9">#REF!</definedName>
    <definedName name="lg" localSheetId="12">#REF!</definedName>
    <definedName name="lg" localSheetId="1">#REF!</definedName>
    <definedName name="lg" localSheetId="13">#REF!</definedName>
    <definedName name="lg">#REF!</definedName>
    <definedName name="libcouv" localSheetId="13">[1]Textes!$A$15:$M$33</definedName>
    <definedName name="libcouv">[1]Textes!$A$15:$M$33</definedName>
    <definedName name="libmens" localSheetId="8">#REF!</definedName>
    <definedName name="libmens" localSheetId="9">#REF!</definedName>
    <definedName name="libmens" localSheetId="12">#REF!</definedName>
    <definedName name="libmens" localSheetId="1">#REF!</definedName>
    <definedName name="libmens" localSheetId="13">#REF!</definedName>
    <definedName name="libmens">#REF!</definedName>
    <definedName name="mois" localSheetId="8">#REF!</definedName>
    <definedName name="mois" localSheetId="9">#REF!</definedName>
    <definedName name="mois" localSheetId="12">#REF!</definedName>
    <definedName name="mois" localSheetId="1">#REF!</definedName>
    <definedName name="mois">#REF!</definedName>
    <definedName name="mr" localSheetId="8">#REF!</definedName>
    <definedName name="mr" localSheetId="9">#REF!</definedName>
    <definedName name="mr" localSheetId="12">#REF!</definedName>
    <definedName name="mr" localSheetId="1">#REF!</definedName>
    <definedName name="mr">#REF!</definedName>
    <definedName name="OLE_LINK1" localSheetId="3">'Kurzanalyse 1'!$A$1</definedName>
    <definedName name="OLE_LINK4" localSheetId="3">'Kurzanalyse 1'!$A$18</definedName>
    <definedName name="pays" localSheetId="8">#REF!</definedName>
    <definedName name="pays" localSheetId="9">#REF!</definedName>
    <definedName name="pays" localSheetId="12">#REF!</definedName>
    <definedName name="pays" localSheetId="1">#REF!</definedName>
    <definedName name="pays">#REF!</definedName>
    <definedName name="Print_Area" localSheetId="5">'1.1_Entw.Ri'!$A$1:$L$53</definedName>
    <definedName name="Print_Area" localSheetId="6">'1.2_Entw.Schw'!#REF!</definedName>
    <definedName name="Print_Area" localSheetId="7">'2.1.1_Rinder'!$A$1:$Y$94</definedName>
    <definedName name="Print_Area" localSheetId="8">'2.1.2_Herde'!#REF!</definedName>
    <definedName name="Print_Area" localSheetId="9">'2.1.3_Rasse'!#REF!</definedName>
    <definedName name="Print_Area" localSheetId="10">'2.2.1_Schweine'!$A$1:$AR$110</definedName>
    <definedName name="Print_Area" localSheetId="11">'2.2.2_Schweine'!#REF!</definedName>
    <definedName name="Print_Area" localSheetId="12">'2.2.3_2.2.4_ Schweine'!#REF!</definedName>
    <definedName name="Print_Area" localSheetId="1">Inhalt!$A$1:$K$57</definedName>
    <definedName name="Print_Area" localSheetId="3">'Kurzanalyse 1'!$A$1:$H$59</definedName>
    <definedName name="Text20" localSheetId="0">Titelseite!$B$58</definedName>
    <definedName name="Text9" localSheetId="0">Titelseite!$B$57</definedName>
  </definedNames>
  <calcPr calcId="145621" fullPrecision="0"/>
</workbook>
</file>

<file path=xl/calcChain.xml><?xml version="1.0" encoding="utf-8"?>
<calcChain xmlns="http://schemas.openxmlformats.org/spreadsheetml/2006/main">
  <c r="X83" i="41" l="1"/>
  <c r="W83" i="41"/>
  <c r="V83" i="41"/>
  <c r="U83" i="41"/>
  <c r="T83" i="41"/>
  <c r="S83" i="41"/>
  <c r="R83" i="41"/>
  <c r="Q83" i="41"/>
  <c r="P83" i="41"/>
  <c r="O83" i="41"/>
  <c r="N83" i="41"/>
  <c r="M83" i="41"/>
  <c r="L83" i="41"/>
  <c r="K83" i="41"/>
  <c r="J83" i="41"/>
  <c r="I83" i="41"/>
  <c r="H83" i="41"/>
  <c r="G83" i="41"/>
  <c r="F83" i="41"/>
  <c r="X79" i="41"/>
  <c r="W79" i="41"/>
  <c r="V79" i="41"/>
  <c r="U79" i="41"/>
  <c r="T79" i="41"/>
  <c r="S79" i="41"/>
  <c r="R79" i="41"/>
  <c r="Q79" i="41"/>
  <c r="P79" i="41"/>
  <c r="O79" i="41"/>
  <c r="N79" i="41"/>
  <c r="M79" i="41"/>
  <c r="L79" i="41"/>
  <c r="K79" i="41"/>
  <c r="J79" i="41"/>
  <c r="I79" i="41"/>
  <c r="H79" i="41"/>
  <c r="G79" i="41"/>
  <c r="F79" i="41"/>
  <c r="X75" i="41"/>
  <c r="W75" i="41"/>
  <c r="V75" i="41"/>
  <c r="U75" i="41"/>
  <c r="T75" i="41"/>
  <c r="S75" i="41"/>
  <c r="R75" i="41"/>
  <c r="Q75" i="41"/>
  <c r="P75" i="41"/>
  <c r="O75" i="41"/>
  <c r="N75" i="41"/>
  <c r="M75" i="41"/>
  <c r="L75" i="41"/>
  <c r="K75" i="41"/>
  <c r="J75" i="41"/>
  <c r="I75" i="41"/>
  <c r="H75" i="41"/>
  <c r="G75" i="41"/>
  <c r="F75" i="41"/>
  <c r="X71" i="41"/>
  <c r="W71" i="41"/>
  <c r="V71" i="41"/>
  <c r="U71" i="41"/>
  <c r="T71" i="41"/>
  <c r="S71" i="41"/>
  <c r="R71" i="41"/>
  <c r="Q71" i="41"/>
  <c r="P71" i="41"/>
  <c r="O71" i="41"/>
  <c r="N71" i="41"/>
  <c r="M71" i="41"/>
  <c r="L71" i="41"/>
  <c r="K71" i="41"/>
  <c r="J71" i="41"/>
  <c r="I71" i="41"/>
  <c r="H71" i="41"/>
  <c r="G71" i="41"/>
  <c r="F71" i="41"/>
  <c r="X67" i="41"/>
  <c r="W67" i="41"/>
  <c r="V67" i="41"/>
  <c r="U67" i="41"/>
  <c r="T67" i="41"/>
  <c r="S67" i="41"/>
  <c r="R67" i="41"/>
  <c r="Q67" i="41"/>
  <c r="P67" i="41"/>
  <c r="O67" i="41"/>
  <c r="N67" i="41"/>
  <c r="M67" i="41"/>
  <c r="L67" i="41"/>
  <c r="K67" i="41"/>
  <c r="J67" i="41"/>
  <c r="I67" i="41"/>
  <c r="H67" i="41"/>
  <c r="G67" i="41"/>
  <c r="F67" i="41"/>
  <c r="X63" i="41"/>
  <c r="W63" i="41"/>
  <c r="V63" i="41"/>
  <c r="U63" i="41"/>
  <c r="T63" i="41"/>
  <c r="S63" i="41"/>
  <c r="R63" i="41"/>
  <c r="Q63" i="41"/>
  <c r="P63" i="41"/>
  <c r="O63" i="41"/>
  <c r="N63" i="41"/>
  <c r="M63" i="41"/>
  <c r="L63" i="41"/>
  <c r="K63" i="41"/>
  <c r="J63" i="41"/>
  <c r="I63" i="41"/>
  <c r="H63" i="41"/>
  <c r="G63" i="41"/>
  <c r="F63" i="41"/>
  <c r="X59" i="41"/>
  <c r="W59" i="41"/>
  <c r="V59" i="41"/>
  <c r="U59" i="41"/>
  <c r="T59" i="41"/>
  <c r="S59" i="41"/>
  <c r="R59" i="41"/>
  <c r="Q59" i="41"/>
  <c r="P59" i="41"/>
  <c r="O59" i="41"/>
  <c r="N59" i="41"/>
  <c r="M59" i="41"/>
  <c r="L59" i="41"/>
  <c r="K59" i="41"/>
  <c r="J59" i="41"/>
  <c r="I59" i="41"/>
  <c r="H59" i="41"/>
  <c r="G59" i="41"/>
  <c r="F59" i="41"/>
  <c r="X55" i="41"/>
  <c r="W55" i="41"/>
  <c r="V55" i="41"/>
  <c r="U55" i="41"/>
  <c r="T55" i="41"/>
  <c r="S55" i="41"/>
  <c r="R55" i="41"/>
  <c r="Q55" i="41"/>
  <c r="P55" i="41"/>
  <c r="O55" i="41"/>
  <c r="N55" i="41"/>
  <c r="M55" i="41"/>
  <c r="L55" i="41"/>
  <c r="K55" i="41"/>
  <c r="J55" i="41"/>
  <c r="I55" i="41"/>
  <c r="H55" i="41"/>
  <c r="G55" i="41"/>
  <c r="F55" i="41"/>
  <c r="X51" i="41"/>
  <c r="W51" i="41"/>
  <c r="V51" i="41"/>
  <c r="U51" i="41"/>
  <c r="T51" i="41"/>
  <c r="S51" i="41"/>
  <c r="R51" i="41"/>
  <c r="Q51" i="41"/>
  <c r="P51" i="41"/>
  <c r="O51" i="41"/>
  <c r="N51" i="41"/>
  <c r="M51" i="41"/>
  <c r="L51" i="41"/>
  <c r="K51" i="41"/>
  <c r="J51" i="41"/>
  <c r="I51" i="41"/>
  <c r="H51" i="41"/>
  <c r="G51" i="41"/>
  <c r="F51" i="41"/>
  <c r="X47" i="41"/>
  <c r="W47" i="41"/>
  <c r="V47" i="41"/>
  <c r="U47" i="41"/>
  <c r="T47" i="41"/>
  <c r="S47" i="41"/>
  <c r="R47" i="41"/>
  <c r="Q47" i="41"/>
  <c r="P47" i="41"/>
  <c r="O47" i="41"/>
  <c r="N47" i="41"/>
  <c r="M47" i="41"/>
  <c r="L47" i="41"/>
  <c r="K47" i="41"/>
  <c r="J47" i="41"/>
  <c r="I47" i="41"/>
  <c r="H47" i="41"/>
  <c r="G47" i="41"/>
  <c r="F47" i="41"/>
  <c r="X43" i="41"/>
  <c r="W43" i="41"/>
  <c r="V43" i="41"/>
  <c r="U43" i="41"/>
  <c r="T43" i="41"/>
  <c r="S43" i="41"/>
  <c r="R43" i="41"/>
  <c r="Q43" i="41"/>
  <c r="P43" i="41"/>
  <c r="O43" i="41"/>
  <c r="N43" i="41"/>
  <c r="M43" i="41"/>
  <c r="L43" i="41"/>
  <c r="K43" i="41"/>
  <c r="J43" i="41"/>
  <c r="I43" i="41"/>
  <c r="H43" i="41"/>
  <c r="G43" i="41"/>
  <c r="F43" i="41"/>
  <c r="T39" i="41"/>
  <c r="S39" i="41"/>
  <c r="R39" i="41"/>
  <c r="Q39" i="41"/>
  <c r="P39" i="41"/>
  <c r="M39" i="41"/>
  <c r="K39" i="41"/>
  <c r="J39" i="41"/>
  <c r="I39" i="41"/>
  <c r="H39" i="41"/>
  <c r="G39" i="41"/>
  <c r="F39" i="41"/>
  <c r="X35" i="41"/>
  <c r="W35" i="41"/>
  <c r="V35" i="41"/>
  <c r="U35" i="41"/>
  <c r="T35" i="41"/>
  <c r="S35" i="41"/>
  <c r="R35" i="41"/>
  <c r="Q35" i="41"/>
  <c r="P35" i="41"/>
  <c r="O35" i="41"/>
  <c r="N35" i="41"/>
  <c r="M35" i="41"/>
  <c r="L35" i="41"/>
  <c r="K35" i="41"/>
  <c r="J35" i="41"/>
  <c r="I35" i="41"/>
  <c r="H35" i="41"/>
  <c r="G35" i="41"/>
  <c r="F35" i="41"/>
  <c r="T31" i="41"/>
  <c r="S31" i="41"/>
  <c r="R31" i="41"/>
  <c r="Q31" i="41"/>
  <c r="P31" i="41"/>
  <c r="M31" i="41"/>
  <c r="K31" i="41"/>
  <c r="J31" i="41"/>
  <c r="I31" i="41"/>
  <c r="H31" i="41"/>
  <c r="G31" i="41"/>
  <c r="F31" i="41"/>
  <c r="X27" i="41"/>
  <c r="W27" i="41"/>
  <c r="V27" i="41"/>
  <c r="U27" i="41"/>
  <c r="T27" i="41"/>
  <c r="S27" i="41"/>
  <c r="R27" i="41"/>
  <c r="Q27" i="41"/>
  <c r="P27" i="41"/>
  <c r="O27" i="41"/>
  <c r="N27" i="41"/>
  <c r="M27" i="41"/>
  <c r="L27" i="41"/>
  <c r="K27" i="41"/>
  <c r="J27" i="41"/>
  <c r="I27" i="41"/>
  <c r="H27" i="41"/>
  <c r="G27" i="41"/>
  <c r="F27" i="41"/>
  <c r="X23" i="41"/>
  <c r="W23" i="41"/>
  <c r="V23" i="41"/>
  <c r="U23" i="41"/>
  <c r="T23" i="41"/>
  <c r="S23" i="41"/>
  <c r="R23" i="41"/>
  <c r="Q23" i="41"/>
  <c r="P23" i="41"/>
  <c r="O23" i="41"/>
  <c r="N23" i="41"/>
  <c r="M23" i="41"/>
  <c r="L23" i="41"/>
  <c r="G23" i="41"/>
  <c r="F23" i="41"/>
  <c r="X18" i="41"/>
  <c r="W18" i="41"/>
  <c r="V18" i="41"/>
  <c r="U18" i="41"/>
  <c r="T18" i="41"/>
  <c r="S18" i="41"/>
  <c r="R18" i="41"/>
  <c r="Q18" i="41"/>
  <c r="P18" i="41"/>
  <c r="O18" i="41"/>
  <c r="N18" i="41"/>
  <c r="M18" i="41"/>
  <c r="L18" i="41"/>
  <c r="K18" i="41"/>
  <c r="J18" i="41"/>
  <c r="I18" i="41"/>
  <c r="H18" i="41"/>
  <c r="G18" i="41"/>
  <c r="F18" i="41"/>
  <c r="L45" i="39"/>
  <c r="K45" i="39"/>
  <c r="L44" i="39"/>
  <c r="K44" i="39"/>
  <c r="L43" i="39"/>
  <c r="K43" i="39"/>
  <c r="L42" i="39"/>
  <c r="K42" i="39"/>
  <c r="L41" i="39"/>
  <c r="K41" i="39"/>
  <c r="L40" i="39"/>
  <c r="K40" i="39"/>
  <c r="L39" i="39"/>
  <c r="K39" i="39"/>
  <c r="L38" i="39"/>
  <c r="K38" i="39"/>
  <c r="L37" i="39"/>
  <c r="K37" i="39"/>
  <c r="L36" i="39"/>
  <c r="K36" i="39"/>
  <c r="L35" i="39"/>
  <c r="K35" i="39"/>
  <c r="L34" i="39"/>
  <c r="K34" i="39"/>
  <c r="L33" i="39"/>
  <c r="K33" i="39"/>
  <c r="L32" i="39"/>
  <c r="K32" i="39"/>
  <c r="L31" i="39"/>
  <c r="K31" i="39"/>
  <c r="L30" i="39"/>
  <c r="K30" i="39"/>
  <c r="L29" i="39"/>
  <c r="K29" i="39"/>
  <c r="L28" i="39"/>
  <c r="K28" i="39"/>
  <c r="L27" i="39"/>
  <c r="K27" i="39"/>
  <c r="L23" i="39"/>
  <c r="K23" i="39"/>
  <c r="L22" i="39"/>
  <c r="K22" i="39"/>
  <c r="L21" i="39"/>
  <c r="K21" i="39"/>
  <c r="L20" i="39"/>
  <c r="K20" i="39"/>
  <c r="L19" i="39"/>
  <c r="K19" i="39"/>
  <c r="L18" i="39"/>
  <c r="K18" i="39"/>
  <c r="L17" i="39"/>
  <c r="K17" i="39"/>
  <c r="L16" i="39"/>
  <c r="K16" i="39"/>
  <c r="L15" i="39"/>
  <c r="K15" i="39"/>
  <c r="L14" i="39"/>
  <c r="K14" i="39"/>
  <c r="L13" i="39"/>
  <c r="K13" i="39"/>
</calcChain>
</file>

<file path=xl/sharedStrings.xml><?xml version="1.0" encoding="utf-8"?>
<sst xmlns="http://schemas.openxmlformats.org/spreadsheetml/2006/main" count="1906" uniqueCount="426">
  <si>
    <t>Statistisches Bundesamt</t>
  </si>
  <si>
    <t>Fachserie 3 Reihe 4.1</t>
  </si>
  <si>
    <t>Land- und Forstwirtschaft, Fischerei</t>
  </si>
  <si>
    <t>Viehbestand</t>
  </si>
  <si>
    <t>Erscheinungsfolge: unregelmäßig</t>
  </si>
  <si>
    <t>Ihr Kontakt zu uns:</t>
  </si>
  <si>
    <t>www.destatis.de/kontakt</t>
  </si>
  <si>
    <t>Vervielfältigung und Verbreitung, auch auszugsweise, mit Quellenangabe gestattet.</t>
  </si>
  <si>
    <t>Inhalt</t>
  </si>
  <si>
    <t>I.</t>
  </si>
  <si>
    <t>Vorbemerkungen</t>
  </si>
  <si>
    <t>II.</t>
  </si>
  <si>
    <t>Kurzanalyse</t>
  </si>
  <si>
    <t>III.</t>
  </si>
  <si>
    <t xml:space="preserve">Tabellenteil </t>
  </si>
  <si>
    <t>Entwicklung der Vieh haltenden Betriebe / Haltungen und Viehbestände in Deutschland</t>
  </si>
  <si>
    <t>1.1</t>
  </si>
  <si>
    <t>Rinder</t>
  </si>
  <si>
    <t>1.2</t>
  </si>
  <si>
    <t>Schweine (ohne Stadtstaaten)</t>
  </si>
  <si>
    <t>2</t>
  </si>
  <si>
    <t>2.1</t>
  </si>
  <si>
    <t>2.1.1</t>
  </si>
  <si>
    <t>Landwirtschaftliche Haltungen mit Rindern und Rinderbestände in Deutschland und den Bundesländern</t>
  </si>
  <si>
    <t>2.1.2</t>
  </si>
  <si>
    <t>Landwirtschaftliche Haltungen mit Rindern und Rinderbestände nach Herdengröße in Deutschland</t>
  </si>
  <si>
    <t>2.1.3</t>
  </si>
  <si>
    <t>Rinderbestände nach Nutzungsrichtungen und Rinderrassen in Deutschland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</si>
  <si>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</si>
  <si>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</si>
  <si>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</si>
  <si>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</si>
  <si>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</si>
  <si>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Betriebe mit Haltung von Schweinen nach Größenklassen der gehaltenen Tiere in Deutschland (ohne Stadtstaaten)</t>
  </si>
  <si>
    <t>2.2.3</t>
  </si>
  <si>
    <t>Betriebe mit Haltung von Zuchtsauen nach Größenklassen der gehaltenen Tiere in Deutschland (ohne Stadtstaaten)</t>
  </si>
  <si>
    <t>2.2.4</t>
  </si>
  <si>
    <t>Betriebe mit Haltung von Mastschweinen nach Größenklassen der gehaltenen Tiere in Deutschland (ohne Stadtstaaten)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</si>
  <si>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</si>
  <si>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</si>
  <si>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</si>
  <si>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</si>
  <si>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 xml:space="preserve"> </t>
  </si>
  <si>
    <t>Allgemein</t>
  </si>
  <si>
    <t xml:space="preserve">Für die Erhebung über die Rinderbestände wird seit 2008 jeweils zum Stichtag 3. Mai und 3. November </t>
  </si>
  <si>
    <t xml:space="preserve">ein Auszug aus dem Herkunfts- und Informationssystem für Tiere (HIT-Datenbank) erstellt und für statistische </t>
  </si>
  <si>
    <t>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</si>
  <si>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</si>
  <si>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</si>
  <si>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</si>
  <si>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</si>
  <si>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</si>
  <si>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</si>
  <si>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</si>
  <si>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</si>
  <si>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</si>
  <si>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</si>
  <si>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</si>
  <si>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</si>
  <si>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</si>
  <si>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</si>
  <si>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</si>
  <si>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</si>
  <si>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</si>
  <si>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</si>
  <si>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</si>
  <si>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A</t>
  </si>
  <si>
    <t>bis unter 2</t>
  </si>
  <si>
    <t>B</t>
  </si>
  <si>
    <t>2 bis unter 5</t>
  </si>
  <si>
    <t>C</t>
  </si>
  <si>
    <t>5 bis unter 10</t>
  </si>
  <si>
    <t>D</t>
  </si>
  <si>
    <t>10 bis unter 15</t>
  </si>
  <si>
    <t>E</t>
  </si>
  <si>
    <t>15 und mehr</t>
  </si>
  <si>
    <t>Zeichenerklärung</t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</si>
  <si>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</si>
  <si>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</si>
  <si>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</si>
  <si>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</si>
  <si>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</si>
  <si>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</si>
  <si>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</si>
  <si>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X</t>
  </si>
  <si>
    <t>Tabellenfach gesperrt, da Aussage nicht sinnvoll</t>
  </si>
  <si>
    <t>/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</si>
  <si>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</si>
  <si>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</si>
  <si>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</si>
  <si>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</si>
  <si>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</si>
  <si>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</si>
  <si>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%</t>
  </si>
  <si>
    <t>Prozent</t>
  </si>
  <si>
    <t>HIT</t>
  </si>
  <si>
    <t>Herkunftssicherungs- und Informationssystem für Tiere</t>
  </si>
  <si>
    <t>r</t>
  </si>
  <si>
    <t>berichtigte Zahl</t>
  </si>
  <si>
    <t>LG</t>
  </si>
  <si>
    <t>Lebendgewicht</t>
  </si>
  <si>
    <t>Abweichungen in den Summen erklären sich durch Runden der Zahlen.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</si>
  <si>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</si>
  <si>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</si>
  <si>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</si>
  <si>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</si>
  <si>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3. Mai 2016</t>
  </si>
  <si>
    <t>© Statistisches Bundesamt, Wiesbaden 2016</t>
  </si>
  <si>
    <t>Vorbericht</t>
  </si>
  <si>
    <t>Viehbestand am 3. Mai 2016</t>
  </si>
  <si>
    <t>zum Stichtag 3. Mai 2016.</t>
  </si>
  <si>
    <t>Telefon: +49 (0) 228 99643 8660</t>
  </si>
  <si>
    <t xml:space="preserve">Die vorliegende Fachserie gibt einen Überblick zu den endgültigen Ergebnissen der Erhebung über die </t>
  </si>
  <si>
    <t>Rinderbestände, sowie den vorläufigen Ergebnissen der Erhebung über die Schweinebestände</t>
  </si>
  <si>
    <r>
      <rPr>
        <sz val="9"/>
        <rFont val="Calibri"/>
        <family val="2"/>
      </rPr>
      <t>–</t>
    </r>
  </si>
  <si>
    <t>1 Entwicklung der Vieh haltenden Betriebe / Haltungen und Viehbestände in Deutschland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</si>
  <si>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</si>
  <si>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t>Haltung / Viehart</t>
  </si>
  <si>
    <t>Haltungen / Viehbestand</t>
  </si>
  <si>
    <t>Zu- ( ) bzw. 
Abnahme (-) 
Mai gegen November</t>
  </si>
  <si>
    <t>November 2015</t>
  </si>
  <si>
    <t>Mai 2016</t>
  </si>
  <si>
    <t>Anzahl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</si>
  <si>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</si>
  <si>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</si>
  <si>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</si>
  <si>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</si>
  <si>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</si>
  <si>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</si>
  <si>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</si>
  <si>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</si>
  <si>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</si>
  <si>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</si>
  <si>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</si>
  <si>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</si>
  <si>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</si>
  <si>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</si>
  <si>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</si>
  <si>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</si>
  <si>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</si>
  <si>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__________________________________</t>
  </si>
  <si>
    <t xml:space="preserve">* Endgültige Ergebnisse, seit 2013 einschl. Büffel/Bisons. </t>
  </si>
  <si>
    <t>1 Berechnet auf Basis der Produktionsrichtungen der Haltungen.</t>
  </si>
  <si>
    <t>2 Berechnet auf Basis der Schlachtungen im Vorjahreszeitraum.</t>
  </si>
  <si>
    <t>Statistisches Bundesamt, Fachserie 3, Reihe 4.1, Mai 2016 (Vorbericht)</t>
  </si>
  <si>
    <t>1.2  Schweine (ohne Stadtstaaten)</t>
  </si>
  <si>
    <t>Betrieb / Viehart</t>
  </si>
  <si>
    <t>Betriebe / Viehbestand</t>
  </si>
  <si>
    <t>1 000</t>
  </si>
  <si>
    <t>Betriebe mit Schweinen</t>
  </si>
  <si>
    <t>Ferkel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</si>
  <si>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</si>
  <si>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</si>
  <si>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</si>
  <si>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</si>
  <si>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</si>
  <si>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</si>
  <si>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</si>
  <si>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</si>
  <si>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</si>
  <si>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</si>
  <si>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</si>
  <si>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</si>
  <si>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</si>
  <si>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</si>
  <si>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</si>
  <si>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</si>
  <si>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</si>
  <si>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2 Viehbestand am 3. Mai 2016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</si>
  <si>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</si>
  <si>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</si>
  <si>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</si>
  <si>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</si>
  <si>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</si>
  <si>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</si>
  <si>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</si>
  <si>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t>Rinder
insgesamt</t>
  </si>
  <si>
    <t>Kühe</t>
  </si>
  <si>
    <t>Kälber</t>
  </si>
  <si>
    <t>und Jungrinder</t>
  </si>
  <si>
    <t xml:space="preserve"> mehr als 1 bis unter 2 Jahre</t>
  </si>
  <si>
    <t>2 Jahre und älter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</si>
  <si>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</si>
  <si>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</si>
  <si>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</si>
  <si>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</si>
  <si>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</si>
  <si>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</si>
  <si>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</si>
  <si>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</si>
  <si>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</si>
  <si>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</si>
  <si>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</si>
  <si>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</si>
  <si>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</si>
  <si>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t>Haltungen</t>
  </si>
  <si>
    <t>Tiere</t>
  </si>
  <si>
    <t>01</t>
  </si>
  <si>
    <t xml:space="preserve">Deutschland                   </t>
  </si>
  <si>
    <t xml:space="preserve">Mai </t>
  </si>
  <si>
    <t>2014</t>
  </si>
  <si>
    <t>02</t>
  </si>
  <si>
    <t>Nov.</t>
  </si>
  <si>
    <t>03</t>
  </si>
  <si>
    <t>04</t>
  </si>
  <si>
    <t xml:space="preserve">Nov. </t>
  </si>
  <si>
    <t>05</t>
  </si>
  <si>
    <t>06</t>
  </si>
  <si>
    <t>07</t>
  </si>
  <si>
    <t xml:space="preserve">Baden-Württemberg             </t>
  </si>
  <si>
    <r>
      <t>/</t>
    </r>
    <r>
      <rPr>
        <vertAlign val="superscript"/>
        <sz val="10"/>
        <rFont val="MetaNormalLF-Roman"/>
        <family val="2"/>
      </rPr>
      <t xml:space="preserve"> 4</t>
    </r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</si>
  <si>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</si>
  <si>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</si>
  <si>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</si>
  <si>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</si>
  <si>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</si>
  <si>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</si>
  <si>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</si>
  <si>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</si>
  <si>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</si>
  <si>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</si>
  <si>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</si>
  <si>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</si>
  <si>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</si>
  <si>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</si>
  <si>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</si>
  <si>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</si>
  <si>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</si>
  <si>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</si>
  <si>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</si>
  <si>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</si>
  <si>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</si>
  <si>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</si>
  <si>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</si>
  <si>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</si>
  <si>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</si>
  <si>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</si>
  <si>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</si>
  <si>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</si>
  <si>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</si>
  <si>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</si>
  <si>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</si>
  <si>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</si>
  <si>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</si>
  <si>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</si>
  <si>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</si>
  <si>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</si>
  <si>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</si>
  <si>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</si>
  <si>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</si>
  <si>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</si>
  <si>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</si>
  <si>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</si>
  <si>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</si>
  <si>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</si>
  <si>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</si>
  <si>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</si>
  <si>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</si>
  <si>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</si>
  <si>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</si>
  <si>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</si>
  <si>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</si>
  <si>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</si>
  <si>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</si>
  <si>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</si>
  <si>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</si>
  <si>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</si>
  <si>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</si>
  <si>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</si>
  <si>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</si>
  <si>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</si>
  <si>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</si>
  <si>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</si>
  <si>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</si>
  <si>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 Endgültige Ergebnisse, seit 2013 einschl. Büffel/Bisons.</t>
  </si>
  <si>
    <t>1 Die Angaben stellen die Zu- () bzw. Abnahme (-) Mai 2016 gegen November 2015 dar.</t>
  </si>
  <si>
    <t>2 Berechnet auf Basis der Produktionsrichtungen der Haltungen.</t>
  </si>
  <si>
    <t>3 Berechnet auf Basis der Schlachtungen im Vorjahreszeitraum.</t>
  </si>
  <si>
    <t>4 Aussagekraft aufgrund mangelnder Angaben zur Produktionsrichtung der Haltungen eingeschränkt.</t>
  </si>
  <si>
    <t>2.1 Rinder *</t>
  </si>
  <si>
    <t>2.1.2 Landwirtschaftliche Haltungen mit Rindern und Rinderbestände nach Herdengröße in Deutschland</t>
  </si>
  <si>
    <t>Herdengröße
(Anzahl von ... bis ... )</t>
  </si>
  <si>
    <t xml:space="preserve">  Rinder insgesamt            </t>
  </si>
  <si>
    <t xml:space="preserve">  insgesamt          </t>
  </si>
  <si>
    <t xml:space="preserve">1     </t>
  </si>
  <si>
    <t>-</t>
  </si>
  <si>
    <t>9</t>
  </si>
  <si>
    <t xml:space="preserve">10      </t>
  </si>
  <si>
    <t xml:space="preserve">20     </t>
  </si>
  <si>
    <t>99</t>
  </si>
  <si>
    <t>100</t>
  </si>
  <si>
    <t>199</t>
  </si>
  <si>
    <t xml:space="preserve">200  </t>
  </si>
  <si>
    <t>499</t>
  </si>
  <si>
    <t xml:space="preserve">                   500 und mehr        </t>
  </si>
  <si>
    <r>
      <t xml:space="preserve">   Milchkühe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</t>
    </r>
  </si>
  <si>
    <t xml:space="preserve">    insgesamt         </t>
  </si>
  <si>
    <t xml:space="preserve">1    </t>
  </si>
  <si>
    <t xml:space="preserve">10         </t>
  </si>
  <si>
    <t xml:space="preserve">20       </t>
  </si>
  <si>
    <t xml:space="preserve">50    </t>
  </si>
  <si>
    <t xml:space="preserve">100       </t>
  </si>
  <si>
    <t xml:space="preserve">200    </t>
  </si>
  <si>
    <t xml:space="preserve">      500 und mehr       </t>
  </si>
  <si>
    <r>
      <t xml:space="preserve">   Sonstige Kühe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     </t>
    </r>
  </si>
  <si>
    <t xml:space="preserve">1        </t>
  </si>
  <si>
    <t xml:space="preserve">50      </t>
  </si>
  <si>
    <t xml:space="preserve">      100 und mehr       </t>
  </si>
  <si>
    <t xml:space="preserve">   Kälber und Jungrinder      </t>
  </si>
  <si>
    <t xml:space="preserve">     insgesamt          </t>
  </si>
  <si>
    <t xml:space="preserve">   bis einschl. 1 Jahr</t>
  </si>
  <si>
    <t xml:space="preserve">1         </t>
  </si>
  <si>
    <t xml:space="preserve">10        </t>
  </si>
  <si>
    <t xml:space="preserve">100     </t>
  </si>
  <si>
    <t xml:space="preserve">   Männliche Rinder von mehr als 1 Jahr</t>
  </si>
  <si>
    <t xml:space="preserve">          insgesamt          </t>
  </si>
  <si>
    <t xml:space="preserve">1       </t>
  </si>
  <si>
    <t xml:space="preserve">10 </t>
  </si>
  <si>
    <t xml:space="preserve">50       </t>
  </si>
  <si>
    <t>_______________________</t>
  </si>
  <si>
    <t>1 Berechnet auf Basis der Produkionsrichtungen der Haltungen.</t>
  </si>
  <si>
    <t>2.1.3 Rinderbestände nach Nutzungsrichtungen und Rinderrassen in Deutschland</t>
  </si>
  <si>
    <t>Rinderrassen</t>
  </si>
  <si>
    <t>Kälber bis einschl.
8 Monate</t>
  </si>
  <si>
    <t>Jungrinder von mehr
als 8 Monate bis 
einschl. 1 Jahr</t>
  </si>
  <si>
    <t>Rinder von mehr
als 1 bis unter 2 Jahre</t>
  </si>
  <si>
    <t>Rinder
2 Jahre und älter</t>
  </si>
  <si>
    <r>
      <t>weiblich</t>
    </r>
    <r>
      <rPr>
        <vertAlign val="superscript"/>
        <sz val="10"/>
        <rFont val="MetaNormalLF-Roman"/>
        <family val="2"/>
      </rPr>
      <t xml:space="preserve"> 1</t>
    </r>
  </si>
  <si>
    <t>Milchnutzungsrassen</t>
  </si>
  <si>
    <t>Zusammen</t>
  </si>
  <si>
    <t xml:space="preserve"> Holstein-Schwarzbunt                           </t>
  </si>
  <si>
    <t xml:space="preserve"> Holstein-Rotbunt                               </t>
  </si>
  <si>
    <t xml:space="preserve"> Kreuzung Milchrind mit Milchrind               </t>
  </si>
  <si>
    <t xml:space="preserve"> Angler                                         </t>
  </si>
  <si>
    <t xml:space="preserve"> Deutsche Schwarzbunte alter Zuchtrichtung      </t>
  </si>
  <si>
    <t xml:space="preserve"> Sonstige                                       </t>
  </si>
  <si>
    <t>Fleischnutzungsrassen</t>
  </si>
  <si>
    <t xml:space="preserve"> Kreuzung Fleischrind mit Fleischrind          </t>
  </si>
  <si>
    <t xml:space="preserve"> Limousin                                       </t>
  </si>
  <si>
    <t xml:space="preserve"> Charolais                                      </t>
  </si>
  <si>
    <t xml:space="preserve"> Fleischfleckvieh                               </t>
  </si>
  <si>
    <t xml:space="preserve"> Deutsche Angus                                 </t>
  </si>
  <si>
    <t xml:space="preserve"> Galloway                                       </t>
  </si>
  <si>
    <t xml:space="preserve"> Highland                                       </t>
  </si>
  <si>
    <t xml:space="preserve"> Büffel/Bisons</t>
  </si>
  <si>
    <t>Doppelnutzungsrassen</t>
  </si>
  <si>
    <t xml:space="preserve"> Fleckvieh                                      </t>
  </si>
  <si>
    <t xml:space="preserve"> Braunvieh                                      </t>
  </si>
  <si>
    <t xml:space="preserve"> Kreuzung Fleischrind mit Milchrind             </t>
  </si>
  <si>
    <t xml:space="preserve"> Doppelnutzung Rotbunt                          </t>
  </si>
  <si>
    <t xml:space="preserve"> Sonstige Kreuzungen                            </t>
  </si>
  <si>
    <t xml:space="preserve"> Gelbvieh                                       </t>
  </si>
  <si>
    <t xml:space="preserve"> Vorderwälder                                   </t>
  </si>
  <si>
    <t>1 Nicht abgekalbt.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</si>
  <si>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</si>
  <si>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</si>
  <si>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</si>
  <si>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</si>
  <si>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</si>
  <si>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t>Schweine
insgesamt</t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</si>
  <si>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</si>
  <si>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</si>
  <si>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t>Jung-
schweine
bis unter
50 kg
Lebend-
gewicht</t>
  </si>
  <si>
    <t>Mastschweine</t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</si>
  <si>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</si>
  <si>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</si>
  <si>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</si>
  <si>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</si>
  <si>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</si>
  <si>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</si>
  <si>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</si>
  <si>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</si>
  <si>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</si>
  <si>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</si>
  <si>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Deutschland</t>
  </si>
  <si>
    <t>2015</t>
  </si>
  <si>
    <t>2016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</si>
  <si>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</si>
  <si>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</si>
  <si>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</si>
  <si>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</si>
  <si>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</si>
  <si>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</si>
  <si>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</si>
  <si>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</si>
  <si>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</si>
  <si>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</si>
  <si>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</si>
  <si>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</si>
  <si>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</si>
  <si>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______________________________________</t>
  </si>
  <si>
    <t>2 Mit 50 kg und mehr Lebendgewicht.</t>
  </si>
  <si>
    <t>2.2.2 Betriebe mit Haltung von Schweinen nach Größenklassen der gehaltenen Tiere in Deutschland (ohne Stadtstaaten)</t>
  </si>
  <si>
    <t>Betriebe mit
... bis ... Schweinen</t>
  </si>
  <si>
    <t>Schweine insgesamt</t>
  </si>
  <si>
    <t xml:space="preserve">                  Insgesamt          </t>
  </si>
  <si>
    <t>unter 100</t>
  </si>
  <si>
    <t>249</t>
  </si>
  <si>
    <t>250</t>
  </si>
  <si>
    <t>500</t>
  </si>
  <si>
    <t>999</t>
  </si>
  <si>
    <t xml:space="preserve">   1000</t>
  </si>
  <si>
    <t>1999</t>
  </si>
  <si>
    <t>2000</t>
  </si>
  <si>
    <t>4999</t>
  </si>
  <si>
    <t>5000</t>
  </si>
  <si>
    <t>und mehr</t>
  </si>
  <si>
    <t>Mastschweine einschl. Jungtiere und Eber</t>
  </si>
  <si>
    <t>Statistisches Bundesamt, Fachserie 3, R 4.1, Mai 2016 (Vorbericht)</t>
  </si>
  <si>
    <t>2.2.3 Betriebe mit Haltung von Zuchtsauen nach Größenklassen der gehaltenen Tiere in Deutschland (ohne Stadtstaaten)</t>
  </si>
  <si>
    <t>Betriebe mit
... bis ... Zuchtsauen</t>
  </si>
  <si>
    <t xml:space="preserve">                    Insgesamt          </t>
  </si>
  <si>
    <t xml:space="preserve">                                        unter 50 </t>
  </si>
  <si>
    <t xml:space="preserve">                  500 und mehr</t>
  </si>
  <si>
    <t>und</t>
  </si>
  <si>
    <t xml:space="preserve">                                        unter 50  </t>
  </si>
  <si>
    <t>2.2.4 Betriebe mit Haltung von Mastschweinen nach Größenklassen der gehaltenen Tiere in Deutschland (ohne Stadtstaaten)</t>
  </si>
  <si>
    <t>Betriebe mit
... bis ... Mastschweinen</t>
  </si>
  <si>
    <t xml:space="preserve">                                      unter 100 </t>
  </si>
  <si>
    <t>399</t>
  </si>
  <si>
    <t>400</t>
  </si>
  <si>
    <t>1000</t>
  </si>
  <si>
    <t xml:space="preserve">               5000 und mehr</t>
  </si>
  <si>
    <t>Mastscheine</t>
  </si>
  <si>
    <t>Erschienen am 28. Juni 2016</t>
  </si>
  <si>
    <t>Artikelnummer: 2030410165314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</si>
</sst>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0.0"/>
    <numFmt numFmtId="172" formatCode="###\ ###\ ##0.0"/>
    <numFmt numFmtId="173" formatCode="#\ ##0"/>
    <numFmt numFmtId="174" formatCode="\ @\ *."/>
    <numFmt numFmtId="175" formatCode="###\ ##0.0"/>
  </numFmts>
  <fonts count="35" x14ac:knownFonts="1">
    <font>
      <sz val="10"/>
      <name val="MetaNormalLF-Roman"/>
    </font>
    <font>
      <sz val="10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MetaNormalLF-Roman"/>
    </font>
    <font>
      <sz val="10"/>
      <name val="Arial"/>
    </font>
    <font>
      <u/>
      <sz val="10"/>
      <color indexed="12"/>
      <name val="Arial"/>
    </font>
    <font>
      <u/>
      <sz val="7.5"/>
      <color indexed="12"/>
      <name val="Arial"/>
    </font>
    <font>
      <sz val="12"/>
      <name val="Arial"/>
    </font>
    <font>
      <sz val="10"/>
      <color rgb="FFFF0000"/>
      <name val="MetaNormalLF-Roman"/>
      <family val="2"/>
    </font>
    <font>
      <sz val="24"/>
      <name val="Arial"/>
    </font>
    <font>
      <sz val="9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9"/>
      <name val="Calibri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color indexed="8"/>
      <name val="MetaNormalLF-Roman"/>
      <family val="2"/>
    </font>
    <font>
      <sz val="10"/>
      <color indexed="8"/>
      <name val="MetaNormalLF-Roman"/>
      <family val="2"/>
    </font>
    <font>
      <b/>
      <sz val="10"/>
      <color indexed="1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3" fillId="0" borderId="0"/>
    <xf numFmtId="0" fontId="13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6" fillId="0" borderId="0"/>
    <xf numFmtId="0" fontId="3" fillId="0" borderId="0"/>
    <xf numFmtId="0" fontId="13" fillId="0" borderId="0"/>
    <xf numFmtId="14" fontId="1" fillId="0" borderId="0" applyProtection="0"/>
  </cellStyleXfs>
  <cellXfs count="435">
    <xf numFmtId="0" fontId="0" fillId="0" borderId="0" xfId="0"/>
    <xf numFmtId="0" fontId="3" fillId="0" borderId="0" xfId="2" applyFont="1"/>
    <xf numFmtId="0" fontId="3" fillId="0" borderId="0" xfId="3" applyFont="1"/>
    <xf numFmtId="0" fontId="3" fillId="0" borderId="0" xfId="4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3" applyFont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4" applyFont="1" applyFill="1" applyAlignment="1">
      <alignment horizontal="center"/>
    </xf>
    <xf numFmtId="0" fontId="3" fillId="0" borderId="0" xfId="4" applyFont="1" applyFill="1"/>
    <xf numFmtId="0" fontId="3" fillId="0" borderId="0" xfId="6" applyFont="1" applyFill="1"/>
    <xf numFmtId="0" fontId="3" fillId="0" borderId="0" xfId="4" applyFont="1" applyFill="1" applyAlignment="1">
      <alignment horizontal="left"/>
    </xf>
    <xf numFmtId="16" fontId="3" fillId="0" borderId="0" xfId="0" applyNumberFormat="1" applyFont="1"/>
    <xf numFmtId="0" fontId="3" fillId="0" borderId="0" xfId="7" quotePrefix="1" applyFont="1" applyAlignment="1" applyProtection="1"/>
    <xf numFmtId="0" fontId="3" fillId="0" borderId="0" xfId="7" applyFont="1" applyAlignment="1" applyProtection="1"/>
    <xf numFmtId="0" fontId="3" fillId="0" borderId="0" xfId="5" applyFont="1" applyFill="1" applyAlignment="1" applyProtection="1"/>
    <xf numFmtId="0" fontId="3" fillId="0" borderId="0" xfId="2" applyFont="1" applyFill="1"/>
    <xf numFmtId="49" fontId="3" fillId="0" borderId="0" xfId="4" applyNumberFormat="1" applyFont="1" applyAlignment="1">
      <alignment horizontal="center"/>
    </xf>
    <xf numFmtId="0" fontId="17" fillId="0" borderId="0" xfId="0" applyFont="1"/>
    <xf numFmtId="0" fontId="3" fillId="0" borderId="0" xfId="0" applyFont="1" applyBorder="1"/>
    <xf numFmtId="0" fontId="3" fillId="0" borderId="0" xfId="4" applyFont="1" applyBorder="1"/>
    <xf numFmtId="0" fontId="3" fillId="0" borderId="0" xfId="4" applyFont="1" applyBorder="1" applyAlignment="1">
      <alignment horizontal="left"/>
    </xf>
    <xf numFmtId="0" fontId="3" fillId="0" borderId="0" xfId="4" applyFont="1" applyBorder="1" applyAlignment="1">
      <alignment horizontal="left" indent="1"/>
    </xf>
    <xf numFmtId="49" fontId="3" fillId="0" borderId="0" xfId="7" applyNumberFormat="1" applyFont="1" applyBorder="1" applyAlignment="1" applyProtection="1"/>
    <xf numFmtId="0" fontId="3" fillId="0" borderId="0" xfId="5" applyFont="1" applyBorder="1" applyAlignment="1" applyProtection="1"/>
    <xf numFmtId="0" fontId="13" fillId="0" borderId="1" xfId="11" applyBorder="1"/>
    <xf numFmtId="0" fontId="13" fillId="0" borderId="0" xfId="11"/>
    <xf numFmtId="0" fontId="3" fillId="0" borderId="0" xfId="11" applyFont="1"/>
    <xf numFmtId="0" fontId="4" fillId="0" borderId="0" xfId="11" applyFont="1"/>
    <xf numFmtId="0" fontId="3" fillId="0" borderId="0" xfId="11" applyFont="1" applyProtection="1">
      <protection locked="0"/>
    </xf>
    <xf numFmtId="0" fontId="5" fillId="0" borderId="0" xfId="11" applyFont="1" applyProtection="1">
      <protection locked="0"/>
    </xf>
    <xf numFmtId="0" fontId="13" fillId="0" borderId="0" xfId="11" applyProtection="1">
      <protection locked="0"/>
    </xf>
    <xf numFmtId="49" fontId="6" fillId="0" borderId="0" xfId="11" applyNumberFormat="1" applyFont="1" applyProtection="1">
      <protection locked="0"/>
    </xf>
    <xf numFmtId="0" fontId="6" fillId="0" borderId="0" xfId="11" applyFont="1" applyProtection="1">
      <protection locked="0"/>
    </xf>
    <xf numFmtId="0" fontId="7" fillId="0" borderId="0" xfId="11" applyFont="1" applyProtection="1">
      <protection locked="0"/>
    </xf>
    <xf numFmtId="0" fontId="3" fillId="0" borderId="0" xfId="11" applyFont="1" applyAlignment="1"/>
    <xf numFmtId="0" fontId="13" fillId="0" borderId="0" xfId="11" applyAlignment="1"/>
    <xf numFmtId="49" fontId="8" fillId="0" borderId="0" xfId="11" applyNumberFormat="1" applyFont="1" applyAlignment="1" applyProtection="1">
      <alignment horizontal="left"/>
      <protection locked="0"/>
    </xf>
    <xf numFmtId="0" fontId="3" fillId="0" borderId="0" xfId="11" applyFont="1" applyAlignment="1" applyProtection="1">
      <alignment horizontal="left" indent="1"/>
      <protection locked="0"/>
    </xf>
    <xf numFmtId="0" fontId="3" fillId="0" borderId="0" xfId="11" applyFont="1" applyAlignment="1">
      <alignment horizontal="left" indent="1"/>
    </xf>
    <xf numFmtId="0" fontId="3" fillId="0" borderId="0" xfId="11" applyFont="1" applyAlignment="1" applyProtection="1">
      <alignment horizontal="left"/>
      <protection locked="0"/>
    </xf>
    <xf numFmtId="0" fontId="10" fillId="0" borderId="0" xfId="5" applyFont="1" applyAlignment="1" applyProtection="1"/>
    <xf numFmtId="0" fontId="11" fillId="0" borderId="0" xfId="11" applyFont="1" applyAlignment="1">
      <alignment horizontal="left"/>
    </xf>
    <xf numFmtId="0" fontId="3" fillId="0" borderId="0" xfId="11" applyFont="1" applyAlignment="1">
      <alignment horizontal="left"/>
    </xf>
    <xf numFmtId="0" fontId="3" fillId="0" borderId="0" xfId="4" applyFont="1" applyAlignment="1">
      <alignment horizontal="left" indent="3"/>
    </xf>
    <xf numFmtId="0" fontId="3" fillId="0" borderId="0" xfId="0" applyFont="1"/>
    <xf numFmtId="0" fontId="3" fillId="0" borderId="0" xfId="4" applyFont="1"/>
    <xf numFmtId="0" fontId="3" fillId="0" borderId="0" xfId="5" applyFont="1" applyAlignment="1" applyProtection="1"/>
    <xf numFmtId="0" fontId="19" fillId="0" borderId="0" xfId="2" applyFont="1"/>
    <xf numFmtId="0" fontId="20" fillId="0" borderId="0" xfId="8" applyFont="1"/>
    <xf numFmtId="0" fontId="21" fillId="0" borderId="0" xfId="8" applyFont="1"/>
    <xf numFmtId="0" fontId="19" fillId="0" borderId="0" xfId="8" applyFont="1"/>
    <xf numFmtId="0" fontId="19" fillId="0" borderId="0" xfId="8" applyFont="1" applyBorder="1" applyAlignment="1">
      <alignment horizontal="center"/>
    </xf>
    <xf numFmtId="0" fontId="19" fillId="0" borderId="0" xfId="8" applyFont="1" applyBorder="1" applyAlignment="1">
      <alignment horizontal="left" indent="3"/>
    </xf>
    <xf numFmtId="0" fontId="19" fillId="0" borderId="0" xfId="8" quotePrefix="1" applyFont="1"/>
    <xf numFmtId="0" fontId="19" fillId="0" borderId="0" xfId="8" applyFont="1" applyAlignment="1">
      <alignment horizontal="right" indent="1"/>
    </xf>
    <xf numFmtId="0" fontId="19" fillId="0" borderId="0" xfId="8" applyFont="1" applyAlignment="1">
      <alignment horizontal="left"/>
    </xf>
    <xf numFmtId="0" fontId="19" fillId="0" borderId="0" xfId="8" quotePrefix="1" applyFont="1" applyAlignment="1">
      <alignment horizontal="left" indent="6"/>
    </xf>
    <xf numFmtId="0" fontId="19" fillId="0" borderId="0" xfId="8" applyFont="1" applyAlignment="1">
      <alignment horizontal="left" indent="6"/>
    </xf>
    <xf numFmtId="0" fontId="21" fillId="0" borderId="0" xfId="8" applyFont="1" applyAlignment="1">
      <alignment horizontal="left" indent="6"/>
    </xf>
    <xf numFmtId="0" fontId="24" fillId="0" borderId="0" xfId="0" applyFont="1"/>
    <xf numFmtId="0" fontId="24" fillId="0" borderId="0" xfId="0" applyFont="1" applyAlignment="1"/>
    <xf numFmtId="166" fontId="3" fillId="0" borderId="19" xfId="0" applyNumberFormat="1" applyFont="1" applyBorder="1" applyAlignment="1">
      <alignment horizontal="center"/>
    </xf>
    <xf numFmtId="0" fontId="27" fillId="0" borderId="0" xfId="0" applyFont="1"/>
    <xf numFmtId="0" fontId="3" fillId="0" borderId="0" xfId="0" applyNumberFormat="1" applyFont="1" applyAlignment="1">
      <alignment horizontal="left"/>
    </xf>
    <xf numFmtId="0" fontId="3" fillId="0" borderId="0" xfId="0" applyFont="1" applyAlignment="1">
      <alignment horizontal="centerContinuous"/>
    </xf>
    <xf numFmtId="0" fontId="28" fillId="0" borderId="0" xfId="0" applyNumberFormat="1" applyFont="1" applyAlignment="1">
      <alignment horizontal="left"/>
    </xf>
    <xf numFmtId="3" fontId="3" fillId="0" borderId="0" xfId="0" applyNumberFormat="1" applyFont="1" applyBorder="1" applyProtection="1"/>
    <xf numFmtId="167" fontId="3" fillId="0" borderId="0" xfId="0" applyNumberFormat="1" applyFont="1" applyAlignment="1" applyProtection="1">
      <alignment horizontal="right"/>
    </xf>
    <xf numFmtId="167" fontId="3" fillId="0" borderId="0" xfId="0" applyNumberFormat="1" applyFont="1" applyBorder="1" applyProtection="1"/>
    <xf numFmtId="168" fontId="3" fillId="0" borderId="6" xfId="0" applyNumberFormat="1" applyFont="1" applyBorder="1"/>
    <xf numFmtId="168" fontId="3" fillId="0" borderId="0" xfId="0" applyNumberFormat="1" applyFont="1"/>
    <xf numFmtId="167" fontId="29" fillId="0" borderId="0" xfId="0" applyNumberFormat="1" applyFont="1" applyAlignment="1" applyProtection="1">
      <alignment horizontal="right"/>
    </xf>
    <xf numFmtId="168" fontId="3" fillId="0" borderId="0" xfId="0" applyNumberFormat="1" applyFont="1" applyBorder="1" applyProtection="1"/>
    <xf numFmtId="0" fontId="3" fillId="0" borderId="0" xfId="0" applyFont="1" applyFill="1"/>
    <xf numFmtId="0" fontId="3" fillId="0" borderId="0" xfId="0" applyNumberFormat="1" applyFont="1" applyFill="1" applyAlignment="1">
      <alignment horizontal="left"/>
    </xf>
    <xf numFmtId="0" fontId="28" fillId="0" borderId="0" xfId="0" applyFont="1"/>
    <xf numFmtId="0" fontId="3" fillId="0" borderId="0" xfId="0" applyNumberFormat="1" applyFont="1" applyAlignment="1"/>
    <xf numFmtId="0" fontId="3" fillId="0" borderId="0" xfId="0" applyFont="1" applyFill="1" applyAlignment="1">
      <alignment horizontal="centerContinuous"/>
    </xf>
    <xf numFmtId="0" fontId="3" fillId="0" borderId="0" xfId="0" applyFont="1" applyFill="1" applyAlignment="1">
      <alignment horizontal="left"/>
    </xf>
    <xf numFmtId="0" fontId="3" fillId="0" borderId="0" xfId="0" applyFont="1" applyFill="1" applyBorder="1"/>
    <xf numFmtId="169" fontId="3" fillId="0" borderId="0" xfId="0" applyNumberFormat="1" applyFont="1" applyBorder="1" applyProtection="1"/>
    <xf numFmtId="167" fontId="3" fillId="0" borderId="0" xfId="0" applyNumberFormat="1" applyFont="1"/>
    <xf numFmtId="0" fontId="3" fillId="0" borderId="0" xfId="0" applyFont="1" applyFill="1" applyBorder="1" applyAlignment="1">
      <alignment horizontal="left"/>
    </xf>
    <xf numFmtId="170" fontId="3" fillId="0" borderId="0" xfId="0" applyNumberFormat="1" applyFont="1" applyBorder="1" applyProtection="1"/>
    <xf numFmtId="170" fontId="3" fillId="0" borderId="0" xfId="0" applyNumberFormat="1" applyFont="1" applyProtection="1"/>
    <xf numFmtId="165" fontId="3" fillId="0" borderId="0" xfId="0" applyNumberFormat="1" applyFont="1" applyAlignment="1" applyProtection="1">
      <alignment horizontal="right"/>
    </xf>
    <xf numFmtId="0" fontId="31" fillId="0" borderId="0" xfId="0" applyFont="1"/>
    <xf numFmtId="164" fontId="24" fillId="0" borderId="0" xfId="0" applyNumberFormat="1" applyFont="1"/>
    <xf numFmtId="165" fontId="24" fillId="0" borderId="0" xfId="0" applyNumberFormat="1" applyFont="1"/>
    <xf numFmtId="0" fontId="28" fillId="0" borderId="0" xfId="0" applyFont="1" applyAlignment="1">
      <alignment horizontal="left"/>
    </xf>
    <xf numFmtId="0" fontId="28" fillId="0" borderId="0" xfId="0" applyNumberFormat="1" applyFont="1" applyAlignment="1"/>
    <xf numFmtId="167" fontId="3" fillId="0" borderId="6" xfId="0" applyNumberFormat="1" applyFont="1" applyBorder="1"/>
    <xf numFmtId="167" fontId="32" fillId="0" borderId="0" xfId="0" applyNumberFormat="1" applyFont="1" applyBorder="1" applyProtection="1"/>
    <xf numFmtId="171" fontId="33" fillId="0" borderId="0" xfId="0" applyNumberFormat="1" applyFont="1" applyBorder="1" applyProtection="1"/>
    <xf numFmtId="3" fontId="3" fillId="0" borderId="0" xfId="0" applyNumberFormat="1" applyFont="1" applyProtection="1"/>
    <xf numFmtId="3" fontId="3" fillId="0" borderId="0" xfId="0" applyNumberFormat="1" applyFont="1"/>
    <xf numFmtId="3" fontId="33" fillId="0" borderId="0" xfId="0" applyNumberFormat="1" applyFont="1" applyBorder="1" applyProtection="1"/>
    <xf numFmtId="172" fontId="3" fillId="0" borderId="6" xfId="0" applyNumberFormat="1" applyFont="1" applyBorder="1"/>
    <xf numFmtId="172" fontId="3" fillId="0" borderId="0" xfId="0" applyNumberFormat="1" applyFont="1"/>
    <xf numFmtId="0" fontId="24" fillId="0" borderId="0" xfId="0" applyFont="1" applyBorder="1"/>
    <xf numFmtId="0" fontId="19" fillId="2" borderId="0" xfId="0" applyFont="1" applyFill="1" applyAlignment="1"/>
    <xf numFmtId="0" fontId="3" fillId="0" borderId="33" xfId="0" applyFont="1" applyBorder="1" applyAlignment="1">
      <alignment horizontal="right"/>
    </xf>
    <xf numFmtId="0" fontId="3" fillId="0" borderId="27" xfId="0" applyFont="1" applyBorder="1" applyAlignment="1">
      <alignment horizontal="left"/>
    </xf>
    <xf numFmtId="0" fontId="3" fillId="0" borderId="34" xfId="0" applyFont="1" applyBorder="1" applyAlignment="1"/>
    <xf numFmtId="0" fontId="3" fillId="0" borderId="0" xfId="0" applyFont="1" applyAlignment="1">
      <alignment horizontal="center"/>
    </xf>
    <xf numFmtId="49" fontId="3" fillId="3" borderId="23" xfId="0" applyNumberFormat="1" applyFont="1" applyFill="1" applyBorder="1" applyAlignment="1">
      <alignment horizontal="left" vertical="center" wrapText="1"/>
    </xf>
    <xf numFmtId="49" fontId="3" fillId="3" borderId="30" xfId="0" applyNumberFormat="1" applyFont="1" applyFill="1" applyBorder="1" applyAlignment="1">
      <alignment horizontal="left" vertical="center" wrapText="1"/>
    </xf>
    <xf numFmtId="49" fontId="3" fillId="3" borderId="30" xfId="0" applyNumberFormat="1" applyFont="1" applyFill="1" applyBorder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 wrapText="1"/>
    </xf>
    <xf numFmtId="49" fontId="3" fillId="3" borderId="43" xfId="0" applyNumberFormat="1" applyFont="1" applyFill="1" applyBorder="1" applyAlignment="1">
      <alignment horizontal="center" vertical="center" wrapText="1"/>
    </xf>
    <xf numFmtId="49" fontId="3" fillId="3" borderId="45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right" vertical="center" wrapText="1"/>
    </xf>
    <xf numFmtId="169" fontId="3" fillId="2" borderId="6" xfId="0" applyNumberFormat="1" applyFont="1" applyFill="1" applyBorder="1" applyAlignment="1">
      <alignment horizontal="right" vertical="center" wrapText="1"/>
    </xf>
    <xf numFmtId="169" fontId="3" fillId="2" borderId="0" xfId="0" applyNumberFormat="1" applyFont="1" applyFill="1" applyAlignment="1">
      <alignment horizontal="right" vertical="center" wrapText="1"/>
    </xf>
    <xf numFmtId="173" fontId="3" fillId="2" borderId="0" xfId="0" applyNumberFormat="1" applyFont="1" applyFill="1" applyAlignment="1">
      <alignment horizontal="right" vertical="center" wrapText="1"/>
    </xf>
    <xf numFmtId="169" fontId="3" fillId="2" borderId="31" xfId="0" applyNumberFormat="1" applyFont="1" applyFill="1" applyBorder="1" applyAlignment="1">
      <alignment horizontal="right" vertical="center" wrapText="1"/>
    </xf>
    <xf numFmtId="49" fontId="3" fillId="3" borderId="6" xfId="0" applyNumberFormat="1" applyFont="1" applyFill="1" applyBorder="1" applyAlignment="1">
      <alignment horizontal="center" vertical="center" wrapText="1"/>
    </xf>
    <xf numFmtId="169" fontId="3" fillId="2" borderId="0" xfId="0" applyNumberFormat="1" applyFont="1" applyFill="1" applyBorder="1" applyAlignment="1">
      <alignment horizontal="right" vertical="center" wrapText="1"/>
    </xf>
    <xf numFmtId="49" fontId="3" fillId="0" borderId="0" xfId="0" applyNumberFormat="1" applyFont="1" applyFill="1" applyAlignment="1">
      <alignment horizontal="center" vertical="center" wrapText="1"/>
    </xf>
    <xf numFmtId="167" fontId="29" fillId="3" borderId="6" xfId="0" applyNumberFormat="1" applyFont="1" applyFill="1" applyBorder="1" applyAlignment="1">
      <alignment horizontal="right" vertical="center" wrapText="1"/>
    </xf>
    <xf numFmtId="167" fontId="29" fillId="3" borderId="0" xfId="0" applyNumberFormat="1" applyFont="1" applyFill="1" applyBorder="1" applyAlignment="1">
      <alignment horizontal="right" vertical="center" wrapText="1"/>
    </xf>
    <xf numFmtId="3" fontId="3" fillId="3" borderId="6" xfId="0" applyNumberFormat="1" applyFont="1" applyFill="1" applyBorder="1" applyAlignment="1">
      <alignment horizontal="right" vertical="center" wrapText="1"/>
    </xf>
    <xf numFmtId="3" fontId="3" fillId="3" borderId="0" xfId="0" applyNumberFormat="1" applyFont="1" applyFill="1" applyBorder="1" applyAlignment="1">
      <alignment horizontal="right" vertical="center" wrapText="1"/>
    </xf>
    <xf numFmtId="0" fontId="3" fillId="0" borderId="0" xfId="0" quotePrefix="1" applyFont="1"/>
    <xf numFmtId="173" fontId="3" fillId="0" borderId="0" xfId="0" quotePrefix="1" applyNumberFormat="1" applyFont="1" applyFill="1" applyAlignment="1">
      <alignment horizontal="right" vertical="center" wrapText="1"/>
    </xf>
    <xf numFmtId="168" fontId="3" fillId="3" borderId="0" xfId="0" applyNumberFormat="1" applyFont="1" applyFill="1" applyBorder="1" applyAlignment="1">
      <alignment horizontal="right" vertical="center" wrapText="1"/>
    </xf>
    <xf numFmtId="173" fontId="3" fillId="2" borderId="6" xfId="0" applyNumberFormat="1" applyFont="1" applyFill="1" applyBorder="1" applyAlignment="1">
      <alignment horizontal="right" vertical="center" wrapText="1"/>
    </xf>
    <xf numFmtId="173" fontId="3" fillId="2" borderId="31" xfId="0" applyNumberFormat="1" applyFont="1" applyFill="1" applyBorder="1" applyAlignment="1">
      <alignment horizontal="right" vertical="center" wrapText="1"/>
    </xf>
    <xf numFmtId="167" fontId="29" fillId="0" borderId="0" xfId="0" applyNumberFormat="1" applyFont="1" applyFill="1" applyBorder="1" applyAlignment="1">
      <alignment horizontal="right" vertical="center" wrapText="1"/>
    </xf>
    <xf numFmtId="168" fontId="3" fillId="3" borderId="6" xfId="0" applyNumberFormat="1" applyFont="1" applyFill="1" applyBorder="1" applyAlignment="1">
      <alignment horizontal="right" vertical="center" wrapText="1"/>
    </xf>
    <xf numFmtId="173" fontId="28" fillId="2" borderId="0" xfId="0" applyNumberFormat="1" applyFont="1" applyFill="1" applyAlignment="1">
      <alignment horizontal="right" vertical="center" wrapText="1"/>
    </xf>
    <xf numFmtId="173" fontId="3" fillId="3" borderId="0" xfId="0" applyNumberFormat="1" applyFont="1" applyFill="1" applyBorder="1" applyAlignment="1">
      <alignment horizontal="right" vertical="center" wrapText="1"/>
    </xf>
    <xf numFmtId="169" fontId="3" fillId="3" borderId="0" xfId="0" applyNumberFormat="1" applyFont="1" applyFill="1" applyBorder="1" applyAlignment="1">
      <alignment horizontal="right" vertical="center" wrapText="1"/>
    </xf>
    <xf numFmtId="49" fontId="27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Border="1" applyAlignment="1">
      <alignment vertical="center" wrapText="1"/>
    </xf>
    <xf numFmtId="49" fontId="3" fillId="3" borderId="1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left" vertical="center" wrapText="1"/>
    </xf>
    <xf numFmtId="49" fontId="3" fillId="3" borderId="5" xfId="0" applyNumberFormat="1" applyFont="1" applyFill="1" applyBorder="1" applyAlignment="1">
      <alignment horizontal="left" vertical="center" wrapText="1"/>
    </xf>
    <xf numFmtId="49" fontId="3" fillId="3" borderId="32" xfId="0" applyNumberFormat="1" applyFont="1" applyFill="1" applyBorder="1" applyAlignment="1">
      <alignment horizontal="left" vertical="center" wrapText="1"/>
    </xf>
    <xf numFmtId="49" fontId="3" fillId="3" borderId="10" xfId="0" applyNumberFormat="1" applyFont="1" applyFill="1" applyBorder="1" applyAlignment="1">
      <alignment horizontal="left" vertical="center" wrapText="1"/>
    </xf>
    <xf numFmtId="49" fontId="3" fillId="3" borderId="7" xfId="0" applyNumberFormat="1" applyFont="1" applyFill="1" applyBorder="1" applyAlignment="1">
      <alignment horizontal="left" vertical="center" wrapText="1"/>
    </xf>
    <xf numFmtId="49" fontId="3" fillId="3" borderId="7" xfId="0" applyNumberFormat="1" applyFont="1" applyFill="1" applyBorder="1" applyAlignment="1">
      <alignment horizontal="center" vertical="center" wrapText="1"/>
    </xf>
    <xf numFmtId="49" fontId="3" fillId="3" borderId="32" xfId="0" applyNumberFormat="1" applyFont="1" applyFill="1" applyBorder="1" applyAlignment="1">
      <alignment horizontal="center" vertical="center" wrapText="1"/>
    </xf>
    <xf numFmtId="49" fontId="3" fillId="3" borderId="9" xfId="0" applyNumberFormat="1" applyFont="1" applyFill="1" applyBorder="1" applyAlignment="1">
      <alignment horizontal="left" vertical="center" wrapText="1"/>
    </xf>
    <xf numFmtId="169" fontId="3" fillId="2" borderId="32" xfId="0" applyNumberFormat="1" applyFont="1" applyFill="1" applyBorder="1" applyAlignment="1">
      <alignment horizontal="right" vertical="center" wrapText="1"/>
    </xf>
    <xf numFmtId="169" fontId="3" fillId="3" borderId="0" xfId="0" applyNumberFormat="1" applyFont="1" applyFill="1" applyAlignment="1">
      <alignment horizontal="right" vertical="center" wrapText="1"/>
    </xf>
    <xf numFmtId="173" fontId="3" fillId="2" borderId="32" xfId="0" applyNumberFormat="1" applyFont="1" applyFill="1" applyBorder="1" applyAlignment="1">
      <alignment horizontal="right" vertical="center" wrapText="1"/>
    </xf>
    <xf numFmtId="173" fontId="3" fillId="3" borderId="0" xfId="0" applyNumberFormat="1" applyFont="1" applyFill="1" applyAlignment="1">
      <alignment horizontal="right" vertical="center" wrapText="1"/>
    </xf>
    <xf numFmtId="173" fontId="3" fillId="0" borderId="0" xfId="0" applyNumberFormat="1" applyFont="1" applyFill="1" applyBorder="1" applyAlignment="1">
      <alignment horizontal="right" vertical="center" wrapText="1"/>
    </xf>
    <xf numFmtId="49" fontId="3" fillId="2" borderId="32" xfId="0" applyNumberFormat="1" applyFont="1" applyFill="1" applyBorder="1" applyAlignment="1">
      <alignment horizontal="left" vertical="center" wrapText="1"/>
    </xf>
    <xf numFmtId="49" fontId="3" fillId="2" borderId="0" xfId="0" applyNumberFormat="1" applyFont="1" applyFill="1" applyAlignment="1">
      <alignment horizontal="left" vertical="center" wrapText="1"/>
    </xf>
    <xf numFmtId="49" fontId="3" fillId="3" borderId="31" xfId="0" applyNumberFormat="1" applyFont="1" applyFill="1" applyBorder="1" applyAlignment="1">
      <alignment horizontal="left" vertical="center" wrapText="1"/>
    </xf>
    <xf numFmtId="169" fontId="28" fillId="0" borderId="0" xfId="0" applyNumberFormat="1" applyFont="1" applyBorder="1"/>
    <xf numFmtId="0" fontId="19" fillId="0" borderId="0" xfId="0" applyFont="1" applyAlignment="1">
      <alignment horizontal="left"/>
    </xf>
    <xf numFmtId="0" fontId="19" fillId="0" borderId="0" xfId="0" applyFont="1" applyAlignment="1"/>
    <xf numFmtId="0" fontId="3" fillId="0" borderId="0" xfId="0" applyFont="1" applyAlignment="1"/>
    <xf numFmtId="167" fontId="23" fillId="2" borderId="0" xfId="12" applyNumberFormat="1" applyFont="1" applyFill="1" applyBorder="1" applyAlignment="1">
      <alignment horizontal="left"/>
    </xf>
    <xf numFmtId="167" fontId="28" fillId="2" borderId="0" xfId="12" applyNumberFormat="1" applyFont="1" applyFill="1" applyBorder="1" applyAlignment="1"/>
    <xf numFmtId="14" fontId="3" fillId="0" borderId="0" xfId="12" applyFont="1" applyBorder="1"/>
    <xf numFmtId="167" fontId="3" fillId="2" borderId="0" xfId="12" applyNumberFormat="1" applyFont="1" applyFill="1" applyBorder="1" applyAlignment="1">
      <alignment horizontal="left"/>
    </xf>
    <xf numFmtId="167" fontId="28" fillId="2" borderId="0" xfId="12" applyNumberFormat="1" applyFont="1" applyFill="1" applyBorder="1" applyAlignment="1">
      <alignment horizontal="left"/>
    </xf>
    <xf numFmtId="167" fontId="3" fillId="2" borderId="0" xfId="12" applyNumberFormat="1" applyFont="1" applyFill="1" applyBorder="1" applyAlignment="1"/>
    <xf numFmtId="14" fontId="3" fillId="0" borderId="0" xfId="12" applyFont="1" applyFill="1" applyBorder="1"/>
    <xf numFmtId="14" fontId="3" fillId="2" borderId="0" xfId="12" applyFont="1" applyFill="1" applyBorder="1"/>
    <xf numFmtId="14" fontId="3" fillId="2" borderId="0" xfId="12" applyFont="1" applyFill="1" applyBorder="1" applyAlignment="1">
      <alignment horizontal="center"/>
    </xf>
    <xf numFmtId="0" fontId="3" fillId="2" borderId="0" xfId="0" applyFont="1" applyFill="1"/>
    <xf numFmtId="14" fontId="3" fillId="2" borderId="1" xfId="12" applyFont="1" applyFill="1" applyBorder="1"/>
    <xf numFmtId="0" fontId="28" fillId="2" borderId="0" xfId="0" applyFont="1" applyFill="1" applyBorder="1" applyAlignment="1">
      <alignment horizontal="right"/>
    </xf>
    <xf numFmtId="168" fontId="28" fillId="2" borderId="0" xfId="0" applyNumberFormat="1" applyFont="1" applyFill="1" applyBorder="1" applyAlignment="1">
      <alignment horizontal="left"/>
    </xf>
    <xf numFmtId="0" fontId="3" fillId="2" borderId="4" xfId="0" applyFont="1" applyFill="1" applyBorder="1" applyAlignment="1">
      <alignment horizontal="center" vertical="center"/>
    </xf>
    <xf numFmtId="14" fontId="3" fillId="2" borderId="34" xfId="12" applyFont="1" applyFill="1" applyBorder="1" applyAlignment="1">
      <alignment horizontal="center"/>
    </xf>
    <xf numFmtId="0" fontId="3" fillId="2" borderId="0" xfId="0" applyFont="1" applyFill="1" applyBorder="1" applyAlignment="1">
      <alignment horizontal="center" vertical="center"/>
    </xf>
    <xf numFmtId="14" fontId="3" fillId="2" borderId="27" xfId="12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14" fontId="3" fillId="2" borderId="0" xfId="12" applyFont="1" applyFill="1" applyBorder="1" applyAlignment="1">
      <alignment horizontal="center" vertical="center"/>
    </xf>
    <xf numFmtId="14" fontId="3" fillId="2" borderId="0" xfId="12" applyFont="1" applyFill="1" applyBorder="1" applyAlignment="1">
      <alignment horizontal="center" vertical="center" wrapText="1"/>
    </xf>
    <xf numFmtId="14" fontId="33" fillId="2" borderId="0" xfId="12" applyFont="1" applyFill="1" applyBorder="1" applyAlignment="1">
      <alignment horizontal="center" vertical="center"/>
    </xf>
    <xf numFmtId="14" fontId="33" fillId="2" borderId="0" xfId="12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/>
    </xf>
    <xf numFmtId="49" fontId="3" fillId="2" borderId="0" xfId="0" applyNumberFormat="1" applyFont="1" applyFill="1" applyBorder="1" applyAlignment="1">
      <alignment horizontal="center"/>
    </xf>
    <xf numFmtId="0" fontId="3" fillId="2" borderId="0" xfId="12" applyNumberFormat="1" applyFont="1" applyFill="1" applyBorder="1"/>
    <xf numFmtId="14" fontId="3" fillId="0" borderId="0" xfId="12" applyFont="1" applyBorder="1" applyAlignment="1">
      <alignment horizontal="left"/>
    </xf>
    <xf numFmtId="49" fontId="3" fillId="2" borderId="0" xfId="12" applyNumberFormat="1" applyFont="1" applyFill="1" applyBorder="1" applyAlignment="1">
      <alignment horizontal="right"/>
    </xf>
    <xf numFmtId="49" fontId="28" fillId="2" borderId="7" xfId="12" quotePrefix="1" applyNumberFormat="1" applyFont="1" applyFill="1" applyBorder="1" applyAlignment="1">
      <alignment horizontal="center"/>
    </xf>
    <xf numFmtId="165" fontId="3" fillId="2" borderId="32" xfId="0" applyNumberFormat="1" applyFont="1" applyFill="1" applyBorder="1" applyAlignment="1">
      <alignment horizontal="right" vertical="center" wrapText="1"/>
    </xf>
    <xf numFmtId="165" fontId="3" fillId="2" borderId="0" xfId="0" applyNumberFormat="1" applyFont="1" applyFill="1" applyBorder="1" applyAlignment="1">
      <alignment horizontal="right" vertical="center" wrapText="1"/>
    </xf>
    <xf numFmtId="49" fontId="3" fillId="2" borderId="6" xfId="0" applyNumberFormat="1" applyFont="1" applyFill="1" applyBorder="1" applyAlignment="1">
      <alignment horizontal="center"/>
    </xf>
    <xf numFmtId="14" fontId="3" fillId="0" borderId="0" xfId="12" quotePrefix="1" applyFont="1" applyBorder="1" applyAlignment="1">
      <alignment horizontal="left"/>
    </xf>
    <xf numFmtId="49" fontId="30" fillId="2" borderId="7" xfId="12" applyNumberFormat="1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center"/>
    </xf>
    <xf numFmtId="165" fontId="3" fillId="0" borderId="0" xfId="0" applyNumberFormat="1" applyFont="1" applyFill="1" applyBorder="1" applyAlignment="1">
      <alignment horizontal="right" vertical="center" wrapText="1"/>
    </xf>
    <xf numFmtId="14" fontId="3" fillId="2" borderId="0" xfId="12" applyFont="1" applyFill="1" applyBorder="1" applyAlignment="1">
      <alignment horizontal="right"/>
    </xf>
    <xf numFmtId="14" fontId="3" fillId="2" borderId="7" xfId="12" applyFont="1" applyFill="1" applyBorder="1" applyAlignment="1">
      <alignment horizontal="center"/>
    </xf>
    <xf numFmtId="167" fontId="32" fillId="2" borderId="0" xfId="0" applyNumberFormat="1" applyFont="1" applyFill="1" applyBorder="1" applyAlignment="1">
      <alignment horizontal="right"/>
    </xf>
    <xf numFmtId="167" fontId="32" fillId="0" borderId="0" xfId="0" applyNumberFormat="1" applyFont="1" applyFill="1" applyBorder="1" applyAlignment="1">
      <alignment horizontal="right"/>
    </xf>
    <xf numFmtId="167" fontId="33" fillId="2" borderId="0" xfId="0" applyNumberFormat="1" applyFont="1" applyFill="1" applyBorder="1" applyAlignment="1">
      <alignment horizontal="right"/>
    </xf>
    <xf numFmtId="167" fontId="33" fillId="0" borderId="0" xfId="0" applyNumberFormat="1" applyFont="1" applyFill="1" applyBorder="1" applyAlignment="1">
      <alignment horizontal="right"/>
    </xf>
    <xf numFmtId="167" fontId="3" fillId="2" borderId="0" xfId="12" applyNumberFormat="1" applyFont="1" applyFill="1" applyBorder="1" applyAlignment="1">
      <alignment horizontal="right"/>
    </xf>
    <xf numFmtId="14" fontId="3" fillId="0" borderId="0" xfId="12" quotePrefix="1" applyFont="1" applyBorder="1"/>
    <xf numFmtId="49" fontId="3" fillId="2" borderId="7" xfId="12" quotePrefix="1" applyNumberFormat="1" applyFont="1" applyFill="1" applyBorder="1" applyAlignment="1">
      <alignment horizontal="center"/>
    </xf>
    <xf numFmtId="3" fontId="33" fillId="2" borderId="0" xfId="0" applyNumberFormat="1" applyFont="1" applyFill="1" applyBorder="1" applyAlignment="1">
      <alignment horizontal="right"/>
    </xf>
    <xf numFmtId="3" fontId="3" fillId="0" borderId="0" xfId="12" applyNumberFormat="1" applyFont="1" applyBorder="1"/>
    <xf numFmtId="0" fontId="3" fillId="2" borderId="0" xfId="0" applyNumberFormat="1" applyFont="1" applyFill="1" applyBorder="1" applyAlignment="1">
      <alignment horizontal="center"/>
    </xf>
    <xf numFmtId="165" fontId="3" fillId="2" borderId="0" xfId="0" quotePrefix="1" applyNumberFormat="1" applyFont="1" applyFill="1" applyBorder="1" applyAlignment="1">
      <alignment horizontal="right" vertical="center" wrapText="1"/>
    </xf>
    <xf numFmtId="0" fontId="3" fillId="2" borderId="6" xfId="0" applyNumberFormat="1" applyFont="1" applyFill="1" applyBorder="1" applyAlignment="1">
      <alignment horizontal="center"/>
    </xf>
    <xf numFmtId="0" fontId="3" fillId="2" borderId="7" xfId="0" quotePrefix="1" applyFont="1" applyFill="1" applyBorder="1" applyAlignment="1">
      <alignment horizontal="center"/>
    </xf>
    <xf numFmtId="0" fontId="3" fillId="2" borderId="0" xfId="0" applyFont="1" applyFill="1" applyBorder="1" applyAlignment="1">
      <alignment horizontal="right"/>
    </xf>
    <xf numFmtId="0" fontId="3" fillId="2" borderId="7" xfId="0" applyFont="1" applyFill="1" applyBorder="1" applyAlignment="1">
      <alignment horizontal="center"/>
    </xf>
    <xf numFmtId="0" fontId="3" fillId="2" borderId="0" xfId="0" applyFont="1" applyFill="1" applyBorder="1"/>
    <xf numFmtId="49" fontId="3" fillId="2" borderId="7" xfId="12" applyNumberFormat="1" applyFont="1" applyFill="1" applyBorder="1" applyAlignment="1">
      <alignment horizontal="left"/>
    </xf>
    <xf numFmtId="14" fontId="3" fillId="0" borderId="0" xfId="12" applyFont="1"/>
    <xf numFmtId="3" fontId="3" fillId="2" borderId="0" xfId="0" applyNumberFormat="1" applyFont="1" applyFill="1" applyBorder="1" applyAlignment="1">
      <alignment horizontal="right"/>
    </xf>
    <xf numFmtId="174" fontId="3" fillId="2" borderId="0" xfId="12" applyNumberFormat="1" applyFont="1" applyFill="1" applyBorder="1"/>
    <xf numFmtId="3" fontId="3" fillId="2" borderId="0" xfId="12" applyNumberFormat="1" applyFont="1" applyFill="1" applyBorder="1" applyAlignment="1">
      <alignment horizontal="center"/>
    </xf>
    <xf numFmtId="3" fontId="3" fillId="2" borderId="0" xfId="12" applyNumberFormat="1" applyFont="1" applyFill="1" applyBorder="1"/>
    <xf numFmtId="0" fontId="3" fillId="2" borderId="0" xfId="0" applyFont="1" applyFill="1" applyAlignment="1">
      <alignment horizontal="left"/>
    </xf>
    <xf numFmtId="169" fontId="33" fillId="2" borderId="0" xfId="0" applyNumberFormat="1" applyFont="1" applyFill="1" applyBorder="1" applyAlignment="1">
      <alignment horizontal="right"/>
    </xf>
    <xf numFmtId="168" fontId="3" fillId="3" borderId="0" xfId="0" applyNumberFormat="1" applyFont="1" applyFill="1" applyBorder="1" applyAlignment="1">
      <alignment vertical="center" wrapText="1"/>
    </xf>
    <xf numFmtId="0" fontId="3" fillId="2" borderId="0" xfId="0" applyFont="1" applyFill="1" applyAlignment="1"/>
    <xf numFmtId="14" fontId="3" fillId="0" borderId="0" xfId="12" applyFont="1" applyBorder="1" applyAlignment="1">
      <alignment horizontal="center"/>
    </xf>
    <xf numFmtId="167" fontId="23" fillId="2" borderId="0" xfId="12" applyNumberFormat="1" applyFont="1" applyFill="1" applyBorder="1" applyAlignment="1"/>
    <xf numFmtId="167" fontId="34" fillId="2" borderId="0" xfId="12" applyNumberFormat="1" applyFont="1" applyFill="1" applyBorder="1" applyAlignment="1"/>
    <xf numFmtId="167" fontId="3" fillId="0" borderId="0" xfId="12" applyNumberFormat="1" applyFont="1" applyFill="1" applyBorder="1" applyAlignment="1"/>
    <xf numFmtId="165" fontId="3" fillId="2" borderId="0" xfId="0" applyNumberFormat="1" applyFont="1" applyFill="1" applyAlignment="1">
      <alignment horizontal="right" vertical="center" wrapText="1"/>
    </xf>
    <xf numFmtId="167" fontId="3" fillId="3" borderId="0" xfId="0" applyNumberFormat="1" applyFont="1" applyFill="1" applyBorder="1" applyAlignment="1">
      <alignment horizontal="right" vertical="center" wrapText="1"/>
    </xf>
    <xf numFmtId="175" fontId="3" fillId="3" borderId="0" xfId="0" applyNumberFormat="1" applyFont="1" applyFill="1" applyBorder="1" applyAlignment="1">
      <alignment horizontal="right" vertical="center" wrapText="1"/>
    </xf>
    <xf numFmtId="169" fontId="3" fillId="0" borderId="0" xfId="0" applyNumberFormat="1" applyFont="1" applyFill="1" applyAlignment="1">
      <alignment horizontal="right" vertical="center" wrapText="1"/>
    </xf>
    <xf numFmtId="49" fontId="3" fillId="3" borderId="7" xfId="0" applyNumberFormat="1" applyFont="1" applyFill="1" applyBorder="1" applyAlignment="1">
      <alignment horizontal="right" vertical="center" wrapText="1"/>
    </xf>
    <xf numFmtId="167" fontId="3" fillId="3" borderId="0" xfId="0" applyNumberFormat="1" applyFont="1" applyFill="1" applyBorder="1" applyAlignment="1">
      <alignment horizontal="left" vertical="center" wrapText="1"/>
    </xf>
    <xf numFmtId="165" fontId="3" fillId="3" borderId="0" xfId="0" applyNumberFormat="1" applyFont="1" applyFill="1" applyAlignment="1">
      <alignment horizontal="right" vertical="center" wrapText="1"/>
    </xf>
    <xf numFmtId="0" fontId="3" fillId="0" borderId="1" xfId="0" applyFont="1" applyBorder="1"/>
    <xf numFmtId="0" fontId="3" fillId="0" borderId="7" xfId="0" applyFont="1" applyBorder="1"/>
    <xf numFmtId="0" fontId="3" fillId="0" borderId="0" xfId="5" applyFont="1" applyFill="1" applyAlignment="1" applyProtection="1">
      <alignment horizontal="left"/>
    </xf>
    <xf numFmtId="0" fontId="3" fillId="0" borderId="0" xfId="5" applyFont="1" applyFill="1" applyBorder="1" applyAlignment="1" applyProtection="1">
      <alignment horizontal="left"/>
    </xf>
    <xf numFmtId="0" fontId="3" fillId="0" borderId="0" xfId="5" applyFont="1" applyFill="1" applyBorder="1" applyAlignment="1" applyProtection="1"/>
    <xf numFmtId="0" fontId="3" fillId="0" borderId="0" xfId="5" applyFont="1" applyAlignment="1" applyProtection="1"/>
    <xf numFmtId="0" fontId="2" fillId="0" borderId="1" xfId="11" applyFont="1" applyBorder="1" applyAlignment="1"/>
    <xf numFmtId="0" fontId="18" fillId="0" borderId="1" xfId="11" applyFont="1" applyBorder="1" applyAlignment="1"/>
    <xf numFmtId="0" fontId="4" fillId="0" borderId="0" xfId="11" applyFont="1" applyAlignment="1" applyProtection="1">
      <alignment vertical="center"/>
      <protection locked="0"/>
    </xf>
    <xf numFmtId="0" fontId="3" fillId="0" borderId="0" xfId="11" applyFont="1" applyAlignment="1" applyProtection="1">
      <alignment vertical="center"/>
      <protection locked="0"/>
    </xf>
    <xf numFmtId="0" fontId="3" fillId="0" borderId="0" xfId="11" applyFont="1" applyAlignment="1"/>
    <xf numFmtId="0" fontId="13" fillId="0" borderId="0" xfId="11" applyAlignment="1"/>
    <xf numFmtId="0" fontId="3" fillId="0" borderId="0" xfId="4" applyFont="1" applyAlignment="1">
      <alignment horizontal="left" indent="3"/>
    </xf>
    <xf numFmtId="0" fontId="3" fillId="0" borderId="0" xfId="0" applyFont="1"/>
    <xf numFmtId="0" fontId="3" fillId="0" borderId="0" xfId="4" applyFont="1"/>
    <xf numFmtId="0" fontId="3" fillId="0" borderId="0" xfId="5" applyFont="1" applyAlignment="1" applyProtection="1"/>
    <xf numFmtId="0" fontId="19" fillId="0" borderId="6" xfId="8" applyFont="1" applyBorder="1" applyAlignment="1">
      <alignment horizontal="center"/>
    </xf>
    <xf numFmtId="0" fontId="19" fillId="0" borderId="0" xfId="8" applyFont="1" applyBorder="1" applyAlignment="1">
      <alignment horizontal="center"/>
    </xf>
    <xf numFmtId="0" fontId="19" fillId="0" borderId="6" xfId="8" applyFont="1" applyBorder="1" applyAlignment="1">
      <alignment horizontal="left" indent="3"/>
    </xf>
    <xf numFmtId="0" fontId="19" fillId="0" borderId="7" xfId="8" applyFont="1" applyBorder="1" applyAlignment="1">
      <alignment horizontal="left" indent="3"/>
    </xf>
    <xf numFmtId="0" fontId="21" fillId="0" borderId="0" xfId="8" applyFont="1" applyAlignment="1">
      <alignment horizontal="center"/>
    </xf>
    <xf numFmtId="0" fontId="19" fillId="0" borderId="2" xfId="8" applyFont="1" applyBorder="1" applyAlignment="1">
      <alignment horizontal="center" vertical="center"/>
    </xf>
    <xf numFmtId="0" fontId="19" fillId="0" borderId="3" xfId="8" applyFont="1" applyBorder="1" applyAlignment="1">
      <alignment horizontal="center"/>
    </xf>
    <xf numFmtId="0" fontId="19" fillId="0" borderId="4" xfId="8" applyFont="1" applyBorder="1" applyAlignment="1">
      <alignment horizontal="center"/>
    </xf>
    <xf numFmtId="0" fontId="19" fillId="0" borderId="3" xfId="8" applyFont="1" applyBorder="1" applyAlignment="1">
      <alignment horizontal="left" indent="3"/>
    </xf>
    <xf numFmtId="0" fontId="20" fillId="0" borderId="5" xfId="8" applyFont="1" applyBorder="1"/>
    <xf numFmtId="0" fontId="19" fillId="0" borderId="0" xfId="8" applyFont="1" applyBorder="1"/>
    <xf numFmtId="0" fontId="19" fillId="0" borderId="8" xfId="8" applyFont="1" applyBorder="1" applyAlignment="1">
      <alignment horizontal="center"/>
    </xf>
    <xf numFmtId="0" fontId="19" fillId="0" borderId="1" xfId="8" applyFont="1" applyBorder="1" applyAlignment="1">
      <alignment horizontal="center"/>
    </xf>
    <xf numFmtId="0" fontId="19" fillId="0" borderId="8" xfId="8" applyFont="1" applyBorder="1" applyAlignment="1">
      <alignment horizontal="left" indent="3"/>
    </xf>
    <xf numFmtId="0" fontId="19" fillId="0" borderId="9" xfId="8" applyFont="1" applyBorder="1" applyAlignment="1">
      <alignment horizontal="left" indent="3"/>
    </xf>
    <xf numFmtId="0" fontId="3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0" fontId="25" fillId="0" borderId="0" xfId="0" applyFont="1" applyAlignment="1">
      <alignment horizontal="left"/>
    </xf>
    <xf numFmtId="0" fontId="24" fillId="0" borderId="0" xfId="0" applyFont="1" applyAlignment="1">
      <alignment horizontal="left"/>
    </xf>
    <xf numFmtId="0" fontId="3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8" xfId="0" applyBorder="1" applyAlignment="1">
      <alignment horizontal="center" vertical="center"/>
    </xf>
    <xf numFmtId="164" fontId="3" fillId="0" borderId="11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165" fontId="3" fillId="0" borderId="11" xfId="0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164" fontId="3" fillId="0" borderId="15" xfId="0" quotePrefix="1" applyNumberFormat="1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166" fontId="3" fillId="0" borderId="19" xfId="0" applyNumberFormat="1" applyFont="1" applyFill="1" applyBorder="1" applyAlignment="1">
      <alignment horizontal="center"/>
    </xf>
    <xf numFmtId="166" fontId="3" fillId="0" borderId="20" xfId="0" quotePrefix="1" applyNumberFormat="1" applyFont="1" applyFill="1" applyBorder="1" applyAlignment="1">
      <alignment horizontal="center"/>
    </xf>
    <xf numFmtId="166" fontId="3" fillId="0" borderId="21" xfId="0" quotePrefix="1" applyNumberFormat="1" applyFont="1" applyFill="1" applyBorder="1" applyAlignment="1">
      <alignment horizontal="center"/>
    </xf>
    <xf numFmtId="0" fontId="3" fillId="0" borderId="0" xfId="0" applyNumberFormat="1" applyFont="1" applyAlignment="1">
      <alignment horizontal="left"/>
    </xf>
    <xf numFmtId="0" fontId="31" fillId="0" borderId="0" xfId="0" applyFont="1" applyAlignment="1">
      <alignment horizontal="left"/>
    </xf>
    <xf numFmtId="164" fontId="3" fillId="0" borderId="10" xfId="0" applyNumberFormat="1" applyFont="1" applyBorder="1" applyAlignment="1">
      <alignment horizontal="center" vertical="center" wrapText="1"/>
    </xf>
    <xf numFmtId="164" fontId="3" fillId="0" borderId="12" xfId="0" applyNumberFormat="1" applyFont="1" applyBorder="1" applyAlignment="1">
      <alignment horizontal="center" vertical="center" wrapText="1"/>
    </xf>
    <xf numFmtId="164" fontId="3" fillId="0" borderId="6" xfId="0" applyNumberFormat="1" applyFont="1" applyBorder="1" applyAlignment="1">
      <alignment horizontal="center" vertical="center" wrapText="1"/>
    </xf>
    <xf numFmtId="164" fontId="3" fillId="0" borderId="0" xfId="0" applyNumberFormat="1" applyFont="1" applyBorder="1" applyAlignment="1">
      <alignment horizontal="center" vertical="center" wrapText="1"/>
    </xf>
    <xf numFmtId="164" fontId="3" fillId="0" borderId="7" xfId="0" applyNumberFormat="1" applyFont="1" applyBorder="1" applyAlignment="1">
      <alignment horizontal="center" vertical="center" wrapText="1"/>
    </xf>
    <xf numFmtId="164" fontId="3" fillId="0" borderId="8" xfId="0" applyNumberFormat="1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164" fontId="3" fillId="0" borderId="9" xfId="0" applyNumberFormat="1" applyFont="1" applyBorder="1" applyAlignment="1">
      <alignment horizontal="center" vertical="center" wrapText="1"/>
    </xf>
    <xf numFmtId="164" fontId="3" fillId="0" borderId="6" xfId="0" quotePrefix="1" applyNumberFormat="1" applyFont="1" applyBorder="1" applyAlignment="1">
      <alignment horizontal="center" vertical="center" wrapText="1"/>
    </xf>
    <xf numFmtId="164" fontId="3" fillId="0" borderId="7" xfId="0" quotePrefix="1" applyNumberFormat="1" applyFont="1" applyBorder="1" applyAlignment="1">
      <alignment horizontal="center" vertical="center" wrapText="1"/>
    </xf>
    <xf numFmtId="164" fontId="3" fillId="0" borderId="13" xfId="0" quotePrefix="1" applyNumberFormat="1" applyFont="1" applyBorder="1" applyAlignment="1">
      <alignment horizontal="center" vertical="center" wrapText="1"/>
    </xf>
    <xf numFmtId="164" fontId="3" fillId="0" borderId="14" xfId="0" quotePrefix="1" applyNumberFormat="1" applyFont="1" applyBorder="1" applyAlignment="1">
      <alignment horizontal="center" vertical="center" wrapText="1"/>
    </xf>
    <xf numFmtId="166" fontId="3" fillId="0" borderId="19" xfId="0" quotePrefix="1" applyNumberFormat="1" applyFont="1" applyFill="1" applyBorder="1" applyAlignment="1">
      <alignment horizontal="center"/>
    </xf>
    <xf numFmtId="166" fontId="3" fillId="0" borderId="20" xfId="0" applyNumberFormat="1" applyFont="1" applyFill="1" applyBorder="1" applyAlignment="1">
      <alignment horizontal="center"/>
    </xf>
    <xf numFmtId="49" fontId="3" fillId="3" borderId="0" xfId="0" applyNumberFormat="1" applyFont="1" applyFill="1" applyBorder="1" applyAlignment="1">
      <alignment horizontal="left" vertical="center" wrapText="1"/>
    </xf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Alignment="1">
      <alignment vertical="center" wrapText="1"/>
    </xf>
    <xf numFmtId="49" fontId="3" fillId="3" borderId="23" xfId="0" applyNumberFormat="1" applyFont="1" applyFill="1" applyBorder="1" applyAlignment="1">
      <alignment horizontal="center" vertical="center" wrapText="1"/>
    </xf>
    <xf numFmtId="49" fontId="3" fillId="3" borderId="42" xfId="0" applyNumberFormat="1" applyFont="1" applyFill="1" applyBorder="1" applyAlignment="1">
      <alignment horizontal="center" vertical="center" wrapText="1"/>
    </xf>
    <xf numFmtId="49" fontId="3" fillId="0" borderId="37" xfId="0" applyNumberFormat="1" applyFont="1" applyFill="1" applyBorder="1" applyAlignment="1">
      <alignment horizontal="center" vertical="center" wrapText="1"/>
    </xf>
    <xf numFmtId="49" fontId="3" fillId="0" borderId="40" xfId="0" applyNumberFormat="1" applyFont="1" applyFill="1" applyBorder="1" applyAlignment="1">
      <alignment horizontal="center" vertical="center" wrapText="1"/>
    </xf>
    <xf numFmtId="49" fontId="3" fillId="0" borderId="44" xfId="0" applyNumberFormat="1" applyFont="1" applyFill="1" applyBorder="1" applyAlignment="1">
      <alignment horizontal="center" vertical="center" wrapText="1"/>
    </xf>
    <xf numFmtId="49" fontId="3" fillId="3" borderId="32" xfId="0" applyNumberFormat="1" applyFont="1" applyFill="1" applyBorder="1" applyAlignment="1">
      <alignment horizontal="center" vertical="center" wrapText="1"/>
    </xf>
    <xf numFmtId="49" fontId="3" fillId="3" borderId="31" xfId="0" applyNumberFormat="1" applyFont="1" applyFill="1" applyBorder="1" applyAlignment="1">
      <alignment horizontal="center" vertical="center" wrapText="1"/>
    </xf>
    <xf numFmtId="49" fontId="3" fillId="3" borderId="38" xfId="0" applyNumberFormat="1" applyFont="1" applyFill="1" applyBorder="1" applyAlignment="1">
      <alignment horizontal="center" vertical="center" wrapText="1"/>
    </xf>
    <xf numFmtId="49" fontId="3" fillId="3" borderId="39" xfId="0" applyNumberFormat="1" applyFont="1" applyFill="1" applyBorder="1" applyAlignment="1">
      <alignment horizontal="center" vertical="center" wrapText="1"/>
    </xf>
    <xf numFmtId="49" fontId="3" fillId="3" borderId="26" xfId="0" applyNumberFormat="1" applyFont="1" applyFill="1" applyBorder="1" applyAlignment="1">
      <alignment horizontal="center" vertical="center" wrapText="1"/>
    </xf>
    <xf numFmtId="49" fontId="3" fillId="3" borderId="25" xfId="0" applyNumberFormat="1" applyFont="1" applyFill="1" applyBorder="1" applyAlignment="1">
      <alignment horizontal="center" vertical="center" wrapText="1"/>
    </xf>
    <xf numFmtId="49" fontId="3" fillId="3" borderId="24" xfId="0" applyNumberFormat="1" applyFont="1" applyFill="1" applyBorder="1" applyAlignment="1">
      <alignment horizontal="center" vertical="center" wrapText="1"/>
    </xf>
    <xf numFmtId="49" fontId="3" fillId="3" borderId="10" xfId="0" applyNumberFormat="1" applyFont="1" applyFill="1" applyBorder="1" applyAlignment="1">
      <alignment horizontal="center" vertical="center" wrapText="1"/>
    </xf>
    <xf numFmtId="49" fontId="3" fillId="3" borderId="22" xfId="0" applyNumberFormat="1" applyFont="1" applyFill="1" applyBorder="1" applyAlignment="1">
      <alignment horizontal="center" vertical="center" wrapText="1"/>
    </xf>
    <xf numFmtId="49" fontId="3" fillId="3" borderId="18" xfId="0" applyNumberFormat="1" applyFont="1" applyFill="1" applyBorder="1" applyAlignment="1">
      <alignment horizontal="center" vertical="center" wrapText="1"/>
    </xf>
    <xf numFmtId="49" fontId="3" fillId="0" borderId="36" xfId="0" applyNumberFormat="1" applyFont="1" applyFill="1" applyBorder="1" applyAlignment="1">
      <alignment horizontal="center" vertical="center" wrapText="1"/>
    </xf>
    <xf numFmtId="49" fontId="3" fillId="0" borderId="32" xfId="0" applyNumberFormat="1" applyFont="1" applyFill="1" applyBorder="1" applyAlignment="1">
      <alignment horizontal="center" vertical="center" wrapText="1"/>
    </xf>
    <xf numFmtId="49" fontId="3" fillId="0" borderId="38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 vertical="center" wrapText="1"/>
    </xf>
    <xf numFmtId="49" fontId="3" fillId="0" borderId="7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9" xfId="0" applyNumberFormat="1" applyFont="1" applyFill="1" applyBorder="1" applyAlignment="1">
      <alignment horizontal="center" vertical="center" wrapText="1"/>
    </xf>
    <xf numFmtId="49" fontId="3" fillId="3" borderId="41" xfId="0" applyNumberFormat="1" applyFont="1" applyFill="1" applyBorder="1" applyAlignment="1">
      <alignment horizontal="center" vertical="center" wrapText="1"/>
    </xf>
    <xf numFmtId="49" fontId="3" fillId="3" borderId="30" xfId="0" applyNumberFormat="1" applyFont="1" applyFill="1" applyBorder="1" applyAlignment="1">
      <alignment horizontal="center" vertical="center" wrapText="1"/>
    </xf>
    <xf numFmtId="49" fontId="3" fillId="3" borderId="45" xfId="0" applyNumberFormat="1" applyFont="1" applyFill="1" applyBorder="1" applyAlignment="1">
      <alignment horizontal="center" vertical="center" wrapText="1"/>
    </xf>
    <xf numFmtId="49" fontId="25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center" vertical="center" wrapText="1"/>
    </xf>
    <xf numFmtId="49" fontId="3" fillId="3" borderId="19" xfId="0" applyNumberFormat="1" applyFont="1" applyFill="1" applyBorder="1" applyAlignment="1">
      <alignment horizontal="center" vertical="center" wrapText="1"/>
    </xf>
    <xf numFmtId="49" fontId="3" fillId="3" borderId="20" xfId="0" applyNumberFormat="1" applyFont="1" applyFill="1" applyBorder="1" applyAlignment="1">
      <alignment horizontal="center" vertical="center" wrapText="1"/>
    </xf>
    <xf numFmtId="49" fontId="3" fillId="3" borderId="26" xfId="0" applyNumberFormat="1" applyFont="1" applyFill="1" applyBorder="1" applyAlignment="1">
      <alignment horizontal="right" vertical="center" wrapText="1"/>
    </xf>
    <xf numFmtId="49" fontId="3" fillId="3" borderId="20" xfId="0" applyNumberFormat="1" applyFont="1" applyFill="1" applyBorder="1" applyAlignment="1">
      <alignment horizontal="right" vertical="center" wrapText="1"/>
    </xf>
    <xf numFmtId="49" fontId="3" fillId="3" borderId="27" xfId="0" applyNumberFormat="1" applyFont="1" applyFill="1" applyBorder="1" applyAlignment="1">
      <alignment horizontal="left" vertical="center" wrapText="1"/>
    </xf>
    <xf numFmtId="49" fontId="3" fillId="3" borderId="28" xfId="0" applyNumberFormat="1" applyFont="1" applyFill="1" applyBorder="1" applyAlignment="1">
      <alignment horizontal="center" vertical="center" wrapText="1"/>
    </xf>
    <xf numFmtId="49" fontId="3" fillId="3" borderId="29" xfId="0" applyNumberFormat="1" applyFont="1" applyFill="1" applyBorder="1" applyAlignment="1">
      <alignment horizontal="center" vertical="center" wrapText="1"/>
    </xf>
    <xf numFmtId="49" fontId="3" fillId="3" borderId="6" xfId="0" applyNumberFormat="1" applyFont="1" applyFill="1" applyBorder="1" applyAlignment="1">
      <alignment horizontal="center" vertical="center" wrapText="1"/>
    </xf>
    <xf numFmtId="49" fontId="3" fillId="3" borderId="8" xfId="0" applyNumberFormat="1" applyFont="1" applyFill="1" applyBorder="1" applyAlignment="1">
      <alignment horizontal="center" vertical="center" wrapText="1"/>
    </xf>
    <xf numFmtId="49" fontId="3" fillId="3" borderId="35" xfId="0" applyNumberFormat="1" applyFont="1" applyFill="1" applyBorder="1" applyAlignment="1">
      <alignment horizontal="center" vertical="center" wrapText="1"/>
    </xf>
    <xf numFmtId="49" fontId="23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right" vertical="center" wrapText="1"/>
    </xf>
    <xf numFmtId="49" fontId="3" fillId="3" borderId="0" xfId="0" applyNumberFormat="1" applyFont="1" applyFill="1" applyAlignment="1">
      <alignment horizontal="left" wrapText="1"/>
    </xf>
    <xf numFmtId="0" fontId="19" fillId="0" borderId="0" xfId="0" applyFont="1" applyAlignment="1">
      <alignment horizontal="left"/>
    </xf>
    <xf numFmtId="49" fontId="3" fillId="3" borderId="0" xfId="0" applyNumberFormat="1" applyFont="1" applyFill="1" applyBorder="1" applyAlignment="1">
      <alignment horizontal="left" wrapText="1"/>
    </xf>
    <xf numFmtId="49" fontId="3" fillId="3" borderId="4" xfId="0" applyNumberFormat="1" applyFont="1" applyFill="1" applyBorder="1" applyAlignment="1">
      <alignment horizontal="center" vertical="center" wrapText="1"/>
    </xf>
    <xf numFmtId="49" fontId="3" fillId="3" borderId="46" xfId="0" applyNumberFormat="1" applyFont="1" applyFill="1" applyBorder="1" applyAlignment="1">
      <alignment horizontal="center" vertical="center" wrapText="1"/>
    </xf>
    <xf numFmtId="49" fontId="3" fillId="3" borderId="7" xfId="0" applyNumberFormat="1" applyFont="1" applyFill="1" applyBorder="1" applyAlignment="1">
      <alignment horizontal="center" vertical="center" wrapText="1"/>
    </xf>
    <xf numFmtId="49" fontId="28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left" vertical="center" wrapText="1"/>
    </xf>
    <xf numFmtId="49" fontId="3" fillId="3" borderId="47" xfId="0" applyNumberFormat="1" applyFont="1" applyFill="1" applyBorder="1" applyAlignment="1">
      <alignment horizontal="center" vertical="center" wrapText="1"/>
    </xf>
    <xf numFmtId="49" fontId="3" fillId="3" borderId="40" xfId="0" applyNumberFormat="1" applyFont="1" applyFill="1" applyBorder="1" applyAlignment="1">
      <alignment horizontal="center" vertical="center" wrapText="1"/>
    </xf>
    <xf numFmtId="49" fontId="3" fillId="3" borderId="44" xfId="0" applyNumberFormat="1" applyFont="1" applyFill="1" applyBorder="1" applyAlignment="1">
      <alignment horizontal="center" vertical="center" wrapText="1"/>
    </xf>
    <xf numFmtId="49" fontId="3" fillId="3" borderId="36" xfId="0" applyNumberFormat="1" applyFont="1" applyFill="1" applyBorder="1" applyAlignment="1">
      <alignment horizontal="center" vertical="center" wrapText="1"/>
    </xf>
    <xf numFmtId="49" fontId="3" fillId="3" borderId="5" xfId="0" applyNumberFormat="1" applyFont="1" applyFill="1" applyBorder="1" applyAlignment="1">
      <alignment horizontal="center" vertical="center" wrapText="1"/>
    </xf>
    <xf numFmtId="49" fontId="3" fillId="3" borderId="48" xfId="0" applyNumberFormat="1" applyFont="1" applyFill="1" applyBorder="1" applyAlignment="1">
      <alignment horizontal="center" vertical="center" wrapText="1"/>
    </xf>
    <xf numFmtId="49" fontId="3" fillId="3" borderId="9" xfId="0" applyNumberFormat="1" applyFont="1" applyFill="1" applyBorder="1" applyAlignment="1">
      <alignment horizontal="center" vertical="center" wrapText="1"/>
    </xf>
    <xf numFmtId="49" fontId="3" fillId="3" borderId="11" xfId="0" applyNumberFormat="1" applyFont="1" applyFill="1" applyBorder="1" applyAlignment="1">
      <alignment horizontal="center" vertical="center" wrapText="1"/>
    </xf>
    <xf numFmtId="49" fontId="3" fillId="3" borderId="13" xfId="0" applyNumberFormat="1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left"/>
    </xf>
    <xf numFmtId="14" fontId="3" fillId="2" borderId="6" xfId="12" applyFont="1" applyFill="1" applyBorder="1" applyAlignment="1">
      <alignment horizontal="center" vertical="center"/>
    </xf>
    <xf numFmtId="14" fontId="3" fillId="2" borderId="7" xfId="12" applyFont="1" applyFill="1" applyBorder="1" applyAlignment="1">
      <alignment horizontal="center" vertical="center"/>
    </xf>
    <xf numFmtId="14" fontId="3" fillId="2" borderId="8" xfId="12" applyFont="1" applyFill="1" applyBorder="1" applyAlignment="1">
      <alignment horizontal="center" vertical="center"/>
    </xf>
    <xf numFmtId="14" fontId="3" fillId="2" borderId="9" xfId="12" applyFont="1" applyFill="1" applyBorder="1" applyAlignment="1">
      <alignment horizontal="center" vertical="center"/>
    </xf>
    <xf numFmtId="14" fontId="3" fillId="2" borderId="3" xfId="12" applyFont="1" applyFill="1" applyBorder="1" applyAlignment="1">
      <alignment horizontal="center" vertical="center"/>
    </xf>
    <xf numFmtId="14" fontId="3" fillId="2" borderId="5" xfId="12" applyFont="1" applyFill="1" applyBorder="1" applyAlignment="1">
      <alignment horizontal="center" vertical="center"/>
    </xf>
    <xf numFmtId="14" fontId="3" fillId="2" borderId="3" xfId="12" applyFont="1" applyFill="1" applyBorder="1" applyAlignment="1">
      <alignment horizontal="center" vertical="center" wrapText="1"/>
    </xf>
    <xf numFmtId="14" fontId="3" fillId="2" borderId="4" xfId="12" applyFont="1" applyFill="1" applyBorder="1" applyAlignment="1">
      <alignment horizontal="center" vertical="center" wrapText="1"/>
    </xf>
    <xf numFmtId="14" fontId="3" fillId="2" borderId="6" xfId="12" applyFont="1" applyFill="1" applyBorder="1" applyAlignment="1">
      <alignment horizontal="center" vertical="center" wrapText="1"/>
    </xf>
    <xf numFmtId="14" fontId="3" fillId="2" borderId="0" xfId="12" applyFont="1" applyFill="1" applyBorder="1" applyAlignment="1">
      <alignment horizontal="center" vertical="center" wrapText="1"/>
    </xf>
    <xf numFmtId="14" fontId="3" fillId="2" borderId="8" xfId="12" applyFont="1" applyFill="1" applyBorder="1" applyAlignment="1">
      <alignment horizontal="center" vertical="center" wrapText="1"/>
    </xf>
    <xf numFmtId="14" fontId="3" fillId="2" borderId="1" xfId="12" applyFont="1" applyFill="1" applyBorder="1" applyAlignment="1">
      <alignment horizontal="center" vertical="center" wrapText="1"/>
    </xf>
    <xf numFmtId="14" fontId="3" fillId="2" borderId="5" xfId="12" applyFont="1" applyFill="1" applyBorder="1" applyAlignment="1">
      <alignment horizontal="center" vertical="center" wrapText="1"/>
    </xf>
    <xf numFmtId="14" fontId="3" fillId="2" borderId="9" xfId="12" applyFont="1" applyFill="1" applyBorder="1" applyAlignment="1">
      <alignment horizontal="center" vertical="center" wrapText="1"/>
    </xf>
    <xf numFmtId="14" fontId="3" fillId="2" borderId="49" xfId="12" applyFont="1" applyFill="1" applyBorder="1" applyAlignment="1">
      <alignment horizontal="center"/>
    </xf>
    <xf numFmtId="14" fontId="3" fillId="2" borderId="27" xfId="12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14" fontId="3" fillId="2" borderId="7" xfId="12" applyFont="1" applyFill="1" applyBorder="1" applyAlignment="1">
      <alignment horizontal="center" vertical="center" wrapText="1"/>
    </xf>
    <xf numFmtId="49" fontId="3" fillId="2" borderId="4" xfId="12" applyNumberFormat="1" applyFont="1" applyFill="1" applyBorder="1" applyAlignment="1">
      <alignment horizontal="center" vertical="center" wrapText="1"/>
    </xf>
    <xf numFmtId="49" fontId="3" fillId="2" borderId="5" xfId="12" applyNumberFormat="1" applyFont="1" applyFill="1" applyBorder="1" applyAlignment="1">
      <alignment horizontal="center" vertical="center" wrapText="1"/>
    </xf>
    <xf numFmtId="49" fontId="3" fillId="2" borderId="0" xfId="12" applyNumberFormat="1" applyFont="1" applyFill="1" applyBorder="1" applyAlignment="1">
      <alignment horizontal="center" vertical="center" wrapText="1"/>
    </xf>
    <xf numFmtId="49" fontId="3" fillId="2" borderId="7" xfId="12" applyNumberFormat="1" applyFont="1" applyFill="1" applyBorder="1" applyAlignment="1">
      <alignment horizontal="center" vertical="center" wrapText="1"/>
    </xf>
    <xf numFmtId="49" fontId="3" fillId="2" borderId="1" xfId="12" applyNumberFormat="1" applyFont="1" applyFill="1" applyBorder="1" applyAlignment="1">
      <alignment horizontal="center" vertical="center" wrapText="1"/>
    </xf>
    <xf numFmtId="49" fontId="3" fillId="2" borderId="9" xfId="12" applyNumberFormat="1" applyFont="1" applyFill="1" applyBorder="1" applyAlignment="1">
      <alignment horizontal="center" vertical="center" wrapText="1"/>
    </xf>
    <xf numFmtId="49" fontId="3" fillId="2" borderId="3" xfId="12" applyNumberFormat="1" applyFont="1" applyFill="1" applyBorder="1" applyAlignment="1">
      <alignment horizontal="center" vertical="center" wrapText="1"/>
    </xf>
    <xf numFmtId="49" fontId="3" fillId="2" borderId="6" xfId="12" applyNumberFormat="1" applyFont="1" applyFill="1" applyBorder="1" applyAlignment="1">
      <alignment horizontal="center" vertical="center" wrapText="1"/>
    </xf>
    <xf numFmtId="49" fontId="3" fillId="2" borderId="8" xfId="12" applyNumberFormat="1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14" fontId="33" fillId="2" borderId="3" xfId="12" applyFont="1" applyFill="1" applyBorder="1" applyAlignment="1">
      <alignment horizontal="center" vertical="center"/>
    </xf>
    <xf numFmtId="14" fontId="33" fillId="2" borderId="5" xfId="12" applyFont="1" applyFill="1" applyBorder="1" applyAlignment="1">
      <alignment horizontal="center" vertical="center"/>
    </xf>
    <xf numFmtId="14" fontId="33" fillId="2" borderId="6" xfId="12" applyFont="1" applyFill="1" applyBorder="1" applyAlignment="1">
      <alignment horizontal="center" vertical="center"/>
    </xf>
    <xf numFmtId="14" fontId="33" fillId="2" borderId="7" xfId="12" applyFont="1" applyFill="1" applyBorder="1" applyAlignment="1">
      <alignment horizontal="center" vertical="center"/>
    </xf>
    <xf numFmtId="14" fontId="33" fillId="2" borderId="8" xfId="12" applyFont="1" applyFill="1" applyBorder="1" applyAlignment="1">
      <alignment horizontal="center" vertical="center"/>
    </xf>
    <xf numFmtId="14" fontId="33" fillId="2" borderId="9" xfId="12" applyFont="1" applyFill="1" applyBorder="1" applyAlignment="1">
      <alignment horizontal="center" vertical="center"/>
    </xf>
    <xf numFmtId="14" fontId="33" fillId="2" borderId="3" xfId="12" applyFont="1" applyFill="1" applyBorder="1" applyAlignment="1">
      <alignment horizontal="center" vertical="center" wrapText="1"/>
    </xf>
    <xf numFmtId="14" fontId="33" fillId="2" borderId="5" xfId="12" applyFont="1" applyFill="1" applyBorder="1" applyAlignment="1">
      <alignment horizontal="center" vertical="center" wrapText="1"/>
    </xf>
    <xf numFmtId="14" fontId="33" fillId="2" borderId="6" xfId="12" applyFont="1" applyFill="1" applyBorder="1" applyAlignment="1">
      <alignment horizontal="center" vertical="center" wrapText="1"/>
    </xf>
    <xf numFmtId="14" fontId="33" fillId="2" borderId="7" xfId="12" applyFont="1" applyFill="1" applyBorder="1" applyAlignment="1">
      <alignment horizontal="center" vertical="center" wrapText="1"/>
    </xf>
    <xf numFmtId="14" fontId="33" fillId="2" borderId="8" xfId="12" applyFont="1" applyFill="1" applyBorder="1" applyAlignment="1">
      <alignment horizontal="center" vertical="center" wrapText="1"/>
    </xf>
    <xf numFmtId="14" fontId="33" fillId="2" borderId="9" xfId="12" applyFont="1" applyFill="1" applyBorder="1" applyAlignment="1">
      <alignment horizontal="center" vertical="center" wrapText="1"/>
    </xf>
    <xf numFmtId="167" fontId="23" fillId="2" borderId="0" xfId="12" applyNumberFormat="1" applyFont="1" applyFill="1" applyBorder="1" applyAlignment="1">
      <alignment horizontal="left"/>
    </xf>
    <xf numFmtId="167" fontId="3" fillId="2" borderId="0" xfId="12" applyNumberFormat="1" applyFont="1" applyFill="1" applyBorder="1" applyAlignment="1">
      <alignment horizontal="left"/>
    </xf>
    <xf numFmtId="0" fontId="3" fillId="2" borderId="7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3" fillId="3" borderId="7" xfId="0" applyNumberFormat="1" applyFont="1" applyFill="1" applyBorder="1" applyAlignment="1">
      <alignment horizontal="left" vertical="center" wrapText="1"/>
    </xf>
    <xf numFmtId="165" fontId="3" fillId="3" borderId="0" xfId="0" applyNumberFormat="1" applyFont="1" applyFill="1" applyBorder="1" applyAlignment="1">
      <alignment horizontal="left" vertical="center" wrapText="1"/>
    </xf>
    <xf numFmtId="167" fontId="28" fillId="2" borderId="0" xfId="12" applyNumberFormat="1" applyFont="1" applyFill="1" applyBorder="1" applyAlignment="1">
      <alignment horizontal="left"/>
    </xf>
    <xf numFmtId="167" fontId="3" fillId="3" borderId="0" xfId="0" applyNumberFormat="1" applyFont="1" applyFill="1" applyBorder="1" applyAlignment="1">
      <alignment horizontal="left" vertical="center" wrapText="1"/>
    </xf>
    <xf numFmtId="49" fontId="3" fillId="3" borderId="31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Border="1" applyAlignment="1">
      <alignment horizontal="right" vertical="center" wrapText="1"/>
    </xf>
    <xf numFmtId="49" fontId="3" fillId="3" borderId="3" xfId="0" applyNumberFormat="1" applyFont="1" applyFill="1" applyBorder="1" applyAlignment="1">
      <alignment horizontal="center" vertical="center" wrapText="1"/>
    </xf>
  </cellXfs>
  <cellStyles count="13">
    <cellStyle name="Hyperlink" xfId="5" builtinId="8"/>
    <cellStyle name="Hyperlink 2" xfId="1"/>
    <cellStyle name="Hyperlink_Inhalt" xfId="7"/>
    <cellStyle name="Normal_Textes" xfId="9"/>
    <cellStyle name="Standard" xfId="0" builtinId="0"/>
    <cellStyle name="Standard 2" xfId="10"/>
    <cellStyle name="Standard 3" xfId="11"/>
    <cellStyle name="Standard_FS3_R4.1_Mai2007r" xfId="4"/>
    <cellStyle name="Standard_Inhalt" xfId="3"/>
    <cellStyle name="Standard_Inhalt_1" xfId="6"/>
    <cellStyle name="Standard_SCHW911" xfId="12"/>
    <cellStyle name="Standard_Tabelle1" xfId="2"/>
    <cellStyle name="Standard_Vorbemerkungen" xfId="8"/>
  </cellStyles>
  <dxfs count="5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101600</xdr:rowOff>
    </xdr:from>
    <xdr:to>
      <xdr:col>4</xdr:col>
      <xdr:colOff>654050</xdr:colOff>
      <xdr:row>37</xdr:row>
      <xdr:rowOff>6350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164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640080</xdr:colOff>
      <xdr:row>54</xdr:row>
      <xdr:rowOff>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0720" cy="9052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640080</xdr:colOff>
      <xdr:row>31</xdr:row>
      <xdr:rowOff>144780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0720" cy="5341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152400</xdr:colOff>
          <xdr:row>8</xdr:row>
          <xdr:rowOff>123825</xdr:rowOff>
        </xdr:from>
        <xdr:to>
          <xdr:col>4</xdr:col>
          <xdr:colOff>9525</xdr:colOff>
          <xdr:row>33</xdr:row>
          <xdr:rowOff>114300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457200</xdr:colOff>
          <xdr:row>8</xdr:row>
          <xdr:rowOff>114300</xdr:rowOff>
        </xdr:from>
        <xdr:to>
          <xdr:col>8</xdr:col>
          <xdr:colOff>466725</xdr:colOff>
          <xdr:row>33</xdr:row>
          <xdr:rowOff>133350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6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42578125" defaultRowHeight="12.75" x14ac:dyDescent="0.2"/>
  <cols>
    <col min="1" max="1" width="6.7109375" style="25" customWidth="1"/>
    <col min="2" max="6" width="11.42578125" style="25"/>
    <col min="7" max="7" width="9.85546875" style="25" customWidth="1"/>
    <col min="8" max="8" width="38" style="25" customWidth="1"/>
    <col min="9" max="16384" width="11.42578125" style="25"/>
  </cols>
  <sheetData>
    <row r="1" spans="1:9" ht="45.75" customHeight="1" x14ac:dyDescent="0.45">
      <c r="A1" s="24"/>
      <c r="B1" s="243" t="s">
        <v>0</v>
      </c>
      <c r="C1" s="244"/>
      <c r="D1" s="244"/>
      <c r="E1" s="244"/>
      <c r="F1" s="244"/>
      <c r="G1" s="244"/>
      <c r="H1" s="244"/>
    </row>
    <row r="2" spans="1:9" ht="14.25" customHeight="1" x14ac:dyDescent="0.2">
      <c r="A2" s="26"/>
      <c r="B2" s="26"/>
      <c r="C2" s="26"/>
      <c r="D2" s="26"/>
      <c r="E2" s="26"/>
      <c r="F2" s="26"/>
      <c r="G2" s="26"/>
      <c r="H2" s="26"/>
    </row>
    <row r="3" spans="1:9" ht="11.25" customHeight="1" x14ac:dyDescent="0.35">
      <c r="A3" s="26"/>
      <c r="B3" s="26"/>
      <c r="C3" s="26"/>
      <c r="D3" s="26"/>
      <c r="E3" s="26"/>
      <c r="F3" s="26"/>
      <c r="G3" s="26"/>
      <c r="H3" s="245" t="s">
        <v>1</v>
      </c>
      <c r="I3" s="27"/>
    </row>
    <row r="4" spans="1:9" x14ac:dyDescent="0.2">
      <c r="A4" s="26"/>
      <c r="B4" s="26"/>
      <c r="C4" s="26"/>
      <c r="D4" s="26"/>
      <c r="E4" s="26"/>
      <c r="F4" s="26"/>
      <c r="G4" s="26"/>
      <c r="H4" s="246"/>
    </row>
    <row r="5" spans="1:9" x14ac:dyDescent="0.2">
      <c r="A5" s="26"/>
      <c r="B5" s="26"/>
      <c r="C5" s="26"/>
      <c r="D5" s="26"/>
      <c r="E5" s="26"/>
      <c r="F5" s="26"/>
      <c r="G5" s="26"/>
      <c r="H5" s="26"/>
    </row>
    <row r="6" spans="1:9" x14ac:dyDescent="0.2">
      <c r="A6" s="26"/>
      <c r="B6" s="26"/>
      <c r="C6" s="26"/>
      <c r="D6" s="26"/>
      <c r="E6" s="26"/>
      <c r="F6" s="26"/>
      <c r="G6" s="26"/>
      <c r="H6" s="26"/>
    </row>
    <row r="7" spans="1:9" x14ac:dyDescent="0.2">
      <c r="A7" s="26"/>
      <c r="B7" s="26"/>
      <c r="C7" s="26"/>
      <c r="D7" s="26"/>
      <c r="E7" s="26"/>
      <c r="F7" s="26"/>
      <c r="G7" s="26"/>
      <c r="H7" s="26"/>
    </row>
    <row r="8" spans="1:9" x14ac:dyDescent="0.2">
      <c r="A8" s="26"/>
      <c r="B8" s="26"/>
      <c r="C8" s="26"/>
      <c r="D8" s="26"/>
      <c r="E8" s="26"/>
      <c r="F8" s="26"/>
      <c r="G8" s="26"/>
      <c r="H8" s="26"/>
    </row>
    <row r="9" spans="1:9" x14ac:dyDescent="0.2">
      <c r="A9" s="26"/>
      <c r="B9" s="26"/>
      <c r="C9" s="26"/>
      <c r="D9" s="26"/>
      <c r="E9" s="26"/>
      <c r="F9" s="26"/>
      <c r="G9" s="26"/>
      <c r="H9" s="26"/>
    </row>
    <row r="10" spans="1:9" s="30" customFormat="1" ht="34.5" x14ac:dyDescent="0.45">
      <c r="A10" s="28"/>
      <c r="B10" s="29" t="s">
        <v>2</v>
      </c>
      <c r="C10" s="29"/>
      <c r="D10" s="28"/>
      <c r="E10" s="28"/>
      <c r="F10" s="28"/>
      <c r="G10" s="28"/>
      <c r="H10" s="28"/>
    </row>
    <row r="11" spans="1:9" x14ac:dyDescent="0.2">
      <c r="A11" s="26"/>
      <c r="B11" s="26"/>
      <c r="C11" s="26"/>
      <c r="D11" s="26"/>
      <c r="E11" s="26"/>
      <c r="F11" s="26"/>
      <c r="G11" s="26"/>
      <c r="H11" s="26"/>
    </row>
    <row r="12" spans="1:9" x14ac:dyDescent="0.2">
      <c r="A12" s="26"/>
      <c r="B12" s="26"/>
      <c r="C12" s="26"/>
      <c r="D12" s="26"/>
      <c r="E12" s="26"/>
      <c r="F12" s="26"/>
      <c r="G12" s="26"/>
      <c r="H12" s="26"/>
    </row>
    <row r="13" spans="1:9" x14ac:dyDescent="0.2">
      <c r="A13" s="26"/>
      <c r="B13" s="26"/>
      <c r="C13" s="26"/>
      <c r="D13" s="26"/>
      <c r="E13" s="26"/>
      <c r="F13" s="26"/>
      <c r="G13" s="26"/>
      <c r="H13" s="26"/>
    </row>
    <row r="14" spans="1:9" s="30" customFormat="1" ht="27" x14ac:dyDescent="0.4">
      <c r="A14" s="28"/>
      <c r="B14" s="31" t="s">
        <v>3</v>
      </c>
      <c r="C14" s="32"/>
      <c r="D14" s="32"/>
      <c r="E14" s="33"/>
      <c r="F14" s="28"/>
      <c r="G14" s="28"/>
      <c r="H14" s="28"/>
    </row>
    <row r="15" spans="1:9" s="30" customFormat="1" ht="27" x14ac:dyDescent="0.4">
      <c r="A15" s="28"/>
      <c r="B15" s="31"/>
      <c r="C15" s="32"/>
      <c r="D15" s="32"/>
      <c r="E15" s="33"/>
      <c r="F15" s="28"/>
      <c r="G15" s="28"/>
      <c r="H15" s="28"/>
    </row>
    <row r="16" spans="1:9" s="30" customFormat="1" ht="27" x14ac:dyDescent="0.4">
      <c r="A16" s="28"/>
      <c r="B16" s="31" t="s">
        <v>108</v>
      </c>
      <c r="C16" s="32"/>
      <c r="D16" s="32"/>
      <c r="E16" s="33"/>
      <c r="F16" s="28"/>
      <c r="G16" s="28"/>
      <c r="H16" s="28"/>
    </row>
    <row r="17" spans="1:8" x14ac:dyDescent="0.2">
      <c r="A17" s="26"/>
      <c r="B17" s="26"/>
      <c r="C17" s="26"/>
      <c r="D17" s="26"/>
      <c r="E17" s="26"/>
      <c r="F17" s="26"/>
      <c r="G17" s="26"/>
      <c r="H17" s="26"/>
    </row>
    <row r="18" spans="1:8" x14ac:dyDescent="0.2">
      <c r="A18" s="26"/>
      <c r="B18" s="34"/>
      <c r="C18" s="34"/>
      <c r="D18" s="34"/>
      <c r="E18" s="34"/>
      <c r="F18" s="26"/>
      <c r="G18" s="26"/>
      <c r="H18" s="26"/>
    </row>
    <row r="19" spans="1:8" x14ac:dyDescent="0.2">
      <c r="A19" s="26"/>
      <c r="B19" s="34"/>
      <c r="C19" s="34"/>
      <c r="D19" s="34"/>
      <c r="E19" s="34"/>
      <c r="F19" s="26"/>
      <c r="G19" s="26"/>
      <c r="H19" s="26"/>
    </row>
    <row r="20" spans="1:8" x14ac:dyDescent="0.2">
      <c r="A20" s="26"/>
      <c r="B20" s="247"/>
      <c r="C20" s="248"/>
      <c r="D20" s="248"/>
      <c r="E20" s="248"/>
      <c r="F20" s="35"/>
      <c r="G20" s="26"/>
      <c r="H20" s="26"/>
    </row>
    <row r="21" spans="1:8" x14ac:dyDescent="0.2">
      <c r="A21" s="26"/>
      <c r="B21" s="248"/>
      <c r="C21" s="248"/>
      <c r="D21" s="248"/>
      <c r="E21" s="248"/>
      <c r="F21" s="35"/>
      <c r="G21" s="26"/>
      <c r="H21" s="26"/>
    </row>
    <row r="22" spans="1:8" x14ac:dyDescent="0.2">
      <c r="A22" s="26"/>
      <c r="B22" s="248"/>
      <c r="C22" s="248"/>
      <c r="D22" s="248"/>
      <c r="E22" s="248"/>
      <c r="F22" s="35"/>
      <c r="G22" s="26"/>
      <c r="H22" s="26"/>
    </row>
    <row r="23" spans="1:8" x14ac:dyDescent="0.2">
      <c r="A23" s="26"/>
      <c r="B23" s="248"/>
      <c r="C23" s="248"/>
      <c r="D23" s="248"/>
      <c r="E23" s="248"/>
      <c r="F23" s="35"/>
      <c r="G23" s="26"/>
      <c r="H23" s="26"/>
    </row>
    <row r="24" spans="1:8" x14ac:dyDescent="0.2">
      <c r="A24" s="26"/>
      <c r="B24" s="248"/>
      <c r="C24" s="248"/>
      <c r="D24" s="248"/>
      <c r="E24" s="248"/>
      <c r="F24" s="35"/>
      <c r="G24" s="26"/>
      <c r="H24" s="26"/>
    </row>
    <row r="25" spans="1:8" x14ac:dyDescent="0.2">
      <c r="A25" s="26"/>
      <c r="B25" s="248"/>
      <c r="C25" s="248"/>
      <c r="D25" s="248"/>
      <c r="E25" s="248"/>
      <c r="F25" s="35"/>
      <c r="G25" s="26"/>
      <c r="H25" s="26"/>
    </row>
    <row r="26" spans="1:8" x14ac:dyDescent="0.2">
      <c r="A26" s="26"/>
      <c r="B26" s="248"/>
      <c r="C26" s="248"/>
      <c r="D26" s="248"/>
      <c r="E26" s="248"/>
      <c r="F26" s="35"/>
      <c r="G26" s="26"/>
      <c r="H26" s="26"/>
    </row>
    <row r="27" spans="1:8" x14ac:dyDescent="0.2">
      <c r="A27" s="26"/>
      <c r="B27" s="248"/>
      <c r="C27" s="248"/>
      <c r="D27" s="248"/>
      <c r="E27" s="248"/>
      <c r="F27" s="35"/>
      <c r="G27" s="26"/>
      <c r="H27" s="26"/>
    </row>
    <row r="28" spans="1:8" x14ac:dyDescent="0.2">
      <c r="A28" s="26"/>
      <c r="B28" s="248"/>
      <c r="C28" s="248"/>
      <c r="D28" s="248"/>
      <c r="E28" s="248"/>
      <c r="F28" s="35"/>
      <c r="G28" s="26"/>
      <c r="H28" s="26"/>
    </row>
    <row r="29" spans="1:8" x14ac:dyDescent="0.2">
      <c r="A29" s="26"/>
      <c r="B29" s="248"/>
      <c r="C29" s="248"/>
      <c r="D29" s="248"/>
      <c r="E29" s="248"/>
      <c r="F29" s="35"/>
      <c r="G29" s="26"/>
      <c r="H29" s="26"/>
    </row>
    <row r="30" spans="1:8" x14ac:dyDescent="0.2">
      <c r="A30" s="26"/>
      <c r="B30" s="248"/>
      <c r="C30" s="248"/>
      <c r="D30" s="248"/>
      <c r="E30" s="248"/>
      <c r="F30" s="35"/>
      <c r="G30" s="26"/>
      <c r="H30" s="26"/>
    </row>
    <row r="31" spans="1:8" x14ac:dyDescent="0.2">
      <c r="A31" s="26"/>
      <c r="B31" s="248"/>
      <c r="C31" s="248"/>
      <c r="D31" s="248"/>
      <c r="E31" s="248"/>
      <c r="F31" s="35"/>
      <c r="G31" s="26"/>
      <c r="H31" s="26"/>
    </row>
    <row r="32" spans="1:8" x14ac:dyDescent="0.2">
      <c r="A32" s="26"/>
      <c r="B32" s="248"/>
      <c r="C32" s="248"/>
      <c r="D32" s="248"/>
      <c r="E32" s="248"/>
      <c r="F32" s="35"/>
      <c r="G32" s="26"/>
      <c r="H32" s="26"/>
    </row>
    <row r="33" spans="1:8" x14ac:dyDescent="0.2">
      <c r="A33" s="26"/>
      <c r="B33" s="248"/>
      <c r="C33" s="248"/>
      <c r="D33" s="248"/>
      <c r="E33" s="248"/>
      <c r="F33" s="35"/>
      <c r="G33" s="26"/>
      <c r="H33" s="26"/>
    </row>
    <row r="34" spans="1:8" x14ac:dyDescent="0.2">
      <c r="A34" s="26"/>
      <c r="B34" s="248"/>
      <c r="C34" s="248"/>
      <c r="D34" s="248"/>
      <c r="E34" s="248"/>
      <c r="F34" s="35"/>
      <c r="G34" s="26"/>
      <c r="H34" s="26"/>
    </row>
    <row r="35" spans="1:8" x14ac:dyDescent="0.2">
      <c r="A35" s="26"/>
      <c r="B35" s="248"/>
      <c r="C35" s="248"/>
      <c r="D35" s="248"/>
      <c r="E35" s="248"/>
      <c r="F35" s="35"/>
      <c r="G35" s="26"/>
      <c r="H35" s="26"/>
    </row>
    <row r="36" spans="1:8" x14ac:dyDescent="0.2">
      <c r="A36" s="26"/>
      <c r="B36" s="248"/>
      <c r="C36" s="248"/>
      <c r="D36" s="248"/>
      <c r="E36" s="248"/>
      <c r="F36" s="35"/>
      <c r="G36" s="26"/>
      <c r="H36" s="26"/>
    </row>
    <row r="37" spans="1:8" x14ac:dyDescent="0.2">
      <c r="A37" s="26"/>
      <c r="B37" s="248"/>
      <c r="C37" s="248"/>
      <c r="D37" s="248"/>
      <c r="E37" s="248"/>
      <c r="F37" s="35"/>
      <c r="G37" s="26"/>
      <c r="H37" s="26"/>
    </row>
    <row r="38" spans="1:8" x14ac:dyDescent="0.2">
      <c r="A38" s="26"/>
      <c r="B38" s="248"/>
      <c r="C38" s="248"/>
      <c r="D38" s="248"/>
      <c r="E38" s="248"/>
      <c r="F38" s="35"/>
      <c r="G38" s="26"/>
      <c r="H38" s="26"/>
    </row>
    <row r="39" spans="1:8" x14ac:dyDescent="0.2">
      <c r="A39" s="26"/>
      <c r="B39" s="35"/>
      <c r="C39" s="35"/>
      <c r="D39" s="35"/>
      <c r="E39" s="35"/>
      <c r="F39" s="35"/>
      <c r="G39" s="26"/>
      <c r="H39" s="26"/>
    </row>
    <row r="40" spans="1:8" x14ac:dyDescent="0.2">
      <c r="A40" s="26"/>
      <c r="B40" s="35"/>
      <c r="C40" s="35"/>
      <c r="D40" s="35"/>
      <c r="E40" s="35"/>
      <c r="F40" s="35"/>
      <c r="G40" s="26"/>
      <c r="H40" s="26"/>
    </row>
    <row r="41" spans="1:8" x14ac:dyDescent="0.2">
      <c r="A41" s="26"/>
      <c r="B41" s="26"/>
      <c r="C41" s="26"/>
      <c r="D41" s="26"/>
      <c r="E41" s="26"/>
      <c r="F41" s="26"/>
      <c r="G41" s="26"/>
      <c r="H41" s="26"/>
    </row>
    <row r="42" spans="1:8" x14ac:dyDescent="0.2">
      <c r="A42" s="26"/>
      <c r="B42" s="26"/>
      <c r="C42" s="26"/>
      <c r="D42" s="26"/>
      <c r="E42" s="26"/>
      <c r="F42" s="26"/>
      <c r="G42" s="26"/>
      <c r="H42" s="26"/>
    </row>
    <row r="43" spans="1:8" x14ac:dyDescent="0.2">
      <c r="A43" s="26"/>
      <c r="B43" s="26"/>
      <c r="C43" s="26"/>
      <c r="D43" s="26"/>
      <c r="E43" s="26"/>
      <c r="F43" s="26"/>
      <c r="G43" s="26"/>
      <c r="H43" s="26"/>
    </row>
    <row r="44" spans="1:8" x14ac:dyDescent="0.2">
      <c r="A44" s="26"/>
      <c r="B44" s="26"/>
      <c r="C44" s="26"/>
      <c r="D44" s="26"/>
      <c r="E44" s="26"/>
      <c r="F44" s="26"/>
      <c r="G44" s="26"/>
      <c r="H44" s="26"/>
    </row>
    <row r="45" spans="1:8" x14ac:dyDescent="0.2">
      <c r="A45" s="26"/>
      <c r="B45" s="26"/>
      <c r="C45" s="26"/>
      <c r="D45" s="26"/>
      <c r="E45" s="26"/>
      <c r="F45" s="26"/>
      <c r="G45" s="26"/>
      <c r="H45" s="26"/>
    </row>
    <row r="46" spans="1:8" x14ac:dyDescent="0.2">
      <c r="A46" s="26"/>
      <c r="B46" s="26"/>
      <c r="C46" s="26"/>
      <c r="D46" s="26"/>
      <c r="E46" s="26"/>
      <c r="F46" s="26"/>
      <c r="G46" s="26"/>
      <c r="H46" s="26"/>
    </row>
    <row r="47" spans="1:8" x14ac:dyDescent="0.2">
      <c r="A47" s="26"/>
      <c r="B47" s="26"/>
      <c r="C47" s="26"/>
      <c r="D47" s="26"/>
      <c r="E47" s="26"/>
      <c r="F47" s="26"/>
      <c r="G47" s="26"/>
      <c r="H47" s="26"/>
    </row>
    <row r="48" spans="1:8" s="30" customFormat="1" ht="33" x14ac:dyDescent="0.45">
      <c r="A48" s="28"/>
      <c r="B48" s="36" t="s">
        <v>106</v>
      </c>
      <c r="C48" s="37"/>
      <c r="D48" s="37"/>
      <c r="E48" s="37"/>
      <c r="F48" s="37"/>
      <c r="G48" s="37"/>
      <c r="H48" s="37"/>
    </row>
    <row r="49" spans="1:8" x14ac:dyDescent="0.2">
      <c r="A49" s="26"/>
      <c r="B49" s="38"/>
      <c r="C49" s="38"/>
      <c r="D49" s="38"/>
      <c r="E49" s="38"/>
      <c r="F49" s="38"/>
      <c r="G49" s="38"/>
      <c r="H49" s="38"/>
    </row>
    <row r="50" spans="1:8" x14ac:dyDescent="0.2">
      <c r="A50" s="26"/>
      <c r="B50" s="38"/>
      <c r="C50" s="38"/>
      <c r="D50" s="38"/>
      <c r="E50" s="38"/>
      <c r="F50" s="38"/>
      <c r="G50" s="38"/>
      <c r="H50" s="38"/>
    </row>
    <row r="51" spans="1:8" x14ac:dyDescent="0.2">
      <c r="A51" s="26"/>
      <c r="B51" s="38"/>
      <c r="C51" s="38"/>
      <c r="D51" s="38"/>
      <c r="E51" s="38"/>
      <c r="F51" s="38"/>
      <c r="G51" s="38"/>
      <c r="H51" s="38"/>
    </row>
    <row r="52" spans="1:8" s="30" customFormat="1" x14ac:dyDescent="0.2">
      <c r="A52" s="28"/>
      <c r="B52" s="39" t="s">
        <v>4</v>
      </c>
      <c r="C52" s="37"/>
      <c r="D52" s="37"/>
      <c r="E52" s="37"/>
      <c r="F52" s="37"/>
      <c r="G52" s="37"/>
      <c r="H52" s="37"/>
    </row>
    <row r="53" spans="1:8" s="30" customFormat="1" x14ac:dyDescent="0.2">
      <c r="A53" s="28"/>
      <c r="B53" s="39" t="s">
        <v>424</v>
      </c>
      <c r="C53" s="37"/>
      <c r="D53" s="37"/>
      <c r="E53" s="37"/>
      <c r="F53" s="37"/>
      <c r="G53" s="37"/>
      <c r="H53" s="37"/>
    </row>
    <row r="54" spans="1:8" s="30" customFormat="1" x14ac:dyDescent="0.2">
      <c r="A54" s="28"/>
      <c r="B54" s="39" t="s">
        <v>425</v>
      </c>
      <c r="C54" s="37"/>
      <c r="D54" s="37"/>
      <c r="E54" s="37"/>
      <c r="F54" s="37"/>
      <c r="G54" s="37"/>
      <c r="H54" s="37"/>
    </row>
    <row r="55" spans="1:8" ht="15" customHeight="1" x14ac:dyDescent="0.2">
      <c r="A55" s="26"/>
      <c r="B55" s="38"/>
      <c r="C55" s="38"/>
      <c r="D55" s="38"/>
      <c r="E55" s="38"/>
      <c r="F55" s="38"/>
      <c r="G55" s="38"/>
      <c r="H55" s="38"/>
    </row>
    <row r="56" spans="1:8" s="30" customFormat="1" x14ac:dyDescent="0.2">
      <c r="A56" s="28"/>
      <c r="B56" s="26" t="s">
        <v>5</v>
      </c>
      <c r="C56" s="37"/>
      <c r="D56" s="37"/>
      <c r="E56" s="37"/>
      <c r="F56" s="37"/>
      <c r="G56" s="37"/>
      <c r="H56" s="37"/>
    </row>
    <row r="57" spans="1:8" s="30" customFormat="1" x14ac:dyDescent="0.2">
      <c r="A57" s="28"/>
      <c r="B57" s="40" t="s">
        <v>6</v>
      </c>
      <c r="C57" s="37"/>
      <c r="D57" s="37"/>
      <c r="E57" s="37"/>
      <c r="F57" s="37"/>
      <c r="G57" s="37"/>
      <c r="H57" s="37"/>
    </row>
    <row r="58" spans="1:8" s="30" customFormat="1" x14ac:dyDescent="0.2">
      <c r="A58" s="28"/>
      <c r="B58" s="26" t="s">
        <v>111</v>
      </c>
      <c r="C58" s="37"/>
      <c r="D58" s="37"/>
      <c r="E58" s="37"/>
      <c r="F58" s="37"/>
      <c r="G58" s="37"/>
      <c r="H58" s="37"/>
    </row>
    <row r="59" spans="1:8" ht="15" customHeight="1" x14ac:dyDescent="0.2">
      <c r="A59" s="26"/>
      <c r="B59" s="38"/>
      <c r="C59" s="38"/>
      <c r="D59" s="38"/>
      <c r="E59" s="38"/>
      <c r="F59" s="38"/>
      <c r="G59" s="38"/>
      <c r="H59" s="38"/>
    </row>
    <row r="60" spans="1:8" ht="18" x14ac:dyDescent="0.25">
      <c r="A60" s="26"/>
      <c r="B60" s="41" t="s">
        <v>107</v>
      </c>
      <c r="C60" s="38"/>
      <c r="D60" s="38"/>
      <c r="E60" s="38"/>
      <c r="F60" s="38"/>
      <c r="G60" s="38"/>
      <c r="H60" s="38"/>
    </row>
    <row r="61" spans="1:8" x14ac:dyDescent="0.2">
      <c r="A61" s="26"/>
      <c r="B61" s="42" t="s">
        <v>7</v>
      </c>
      <c r="C61" s="38"/>
      <c r="D61" s="38"/>
      <c r="E61" s="38"/>
      <c r="F61" s="38"/>
      <c r="G61" s="38"/>
      <c r="H61" s="38"/>
    </row>
    <row r="62" spans="1:8" x14ac:dyDescent="0.2">
      <c r="A62" s="26"/>
      <c r="B62" s="38"/>
      <c r="C62" s="38"/>
      <c r="D62" s="38"/>
      <c r="E62" s="38"/>
      <c r="F62" s="38"/>
      <c r="G62" s="38"/>
      <c r="H62" s="38"/>
    </row>
    <row r="63" spans="1:8" x14ac:dyDescent="0.2">
      <c r="A63" s="26"/>
      <c r="B63" s="26"/>
      <c r="C63" s="26"/>
      <c r="D63" s="26"/>
      <c r="E63" s="26"/>
      <c r="F63" s="26"/>
      <c r="G63" s="26"/>
      <c r="H63" s="2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614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614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51"/>
  <sheetViews>
    <sheetView showGridLines="0" zoomScaleNormal="100" workbookViewId="0"/>
  </sheetViews>
  <sheetFormatPr baseColWidth="10" defaultColWidth="11.42578125" defaultRowHeight="12.75" x14ac:dyDescent="0.2"/>
  <cols>
    <col min="1" max="1" width="11.42578125" style="2"/>
    <col min="2" max="2" width="8.140625" style="2" customWidth="1"/>
    <col min="3" max="16384" width="11.42578125" style="2"/>
  </cols>
  <sheetData>
    <row r="1" spans="1:14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4" x14ac:dyDescent="0.2">
      <c r="A3" s="249" t="s">
        <v>8</v>
      </c>
      <c r="B3" s="249"/>
      <c r="C3" s="249"/>
      <c r="D3" s="249"/>
      <c r="E3" s="249"/>
      <c r="F3" s="45"/>
      <c r="G3" s="45"/>
      <c r="H3" s="45"/>
      <c r="I3" s="1"/>
      <c r="J3" s="1"/>
      <c r="K3" s="1"/>
      <c r="L3" s="1"/>
      <c r="M3" s="1"/>
      <c r="N3" s="1"/>
    </row>
    <row r="4" spans="1:14" x14ac:dyDescent="0.2">
      <c r="A4" s="43"/>
      <c r="B4" s="43"/>
      <c r="C4" s="43"/>
      <c r="D4" s="43"/>
      <c r="E4" s="43"/>
      <c r="F4" s="45"/>
      <c r="G4" s="45"/>
      <c r="H4" s="45"/>
      <c r="I4" s="1"/>
      <c r="J4" s="1"/>
      <c r="K4" s="1"/>
      <c r="L4" s="1"/>
      <c r="M4" s="1"/>
      <c r="N4" s="1"/>
    </row>
    <row r="5" spans="1:14" x14ac:dyDescent="0.2">
      <c r="A5" s="43"/>
      <c r="B5" s="43"/>
      <c r="C5" s="43"/>
      <c r="D5" s="43"/>
      <c r="E5" s="43"/>
      <c r="F5" s="45"/>
      <c r="G5" s="45"/>
      <c r="H5" s="45"/>
      <c r="I5" s="1"/>
      <c r="J5" s="1"/>
      <c r="K5" s="1"/>
      <c r="L5" s="1"/>
      <c r="M5" s="1"/>
      <c r="N5" s="1"/>
    </row>
    <row r="6" spans="1:14" x14ac:dyDescent="0.2">
      <c r="A6" s="43"/>
      <c r="B6" s="43"/>
      <c r="C6" s="43"/>
      <c r="D6" s="43"/>
      <c r="E6" s="43"/>
      <c r="F6" s="45"/>
      <c r="G6" s="45"/>
      <c r="H6" s="45"/>
      <c r="I6" s="1"/>
      <c r="J6" s="1"/>
      <c r="K6" s="1"/>
      <c r="L6" s="1"/>
      <c r="M6" s="1"/>
      <c r="N6" s="1"/>
    </row>
    <row r="7" spans="1:14" x14ac:dyDescent="0.2">
      <c r="A7" s="43"/>
      <c r="B7" s="43"/>
      <c r="C7" s="43"/>
      <c r="D7" s="43"/>
      <c r="E7" s="43"/>
      <c r="F7" s="45"/>
      <c r="G7" s="45"/>
      <c r="H7" s="45"/>
      <c r="I7" s="1"/>
      <c r="J7" s="1"/>
      <c r="K7" s="1"/>
      <c r="L7" s="1"/>
      <c r="M7" s="1"/>
      <c r="N7" s="1"/>
    </row>
    <row r="8" spans="1:14" x14ac:dyDescent="0.2">
      <c r="A8" s="43"/>
      <c r="B8" s="43"/>
      <c r="C8" s="43"/>
      <c r="D8" s="43"/>
      <c r="E8" s="43"/>
      <c r="F8" s="45"/>
      <c r="G8" s="45"/>
      <c r="H8" s="45"/>
      <c r="I8" s="1"/>
      <c r="J8" s="1"/>
      <c r="K8" s="1"/>
      <c r="L8" s="1"/>
      <c r="M8" s="1"/>
      <c r="N8" s="1"/>
    </row>
    <row r="9" spans="1:14" x14ac:dyDescent="0.2">
      <c r="A9" s="3" t="s">
        <v>9</v>
      </c>
      <c r="B9" s="46" t="s">
        <v>10</v>
      </c>
      <c r="C9" s="46"/>
      <c r="D9" s="43"/>
      <c r="E9" s="43"/>
      <c r="F9" s="45"/>
      <c r="G9" s="45"/>
      <c r="H9" s="45"/>
      <c r="I9" s="1"/>
      <c r="J9" s="1"/>
      <c r="K9" s="1"/>
      <c r="L9" s="1"/>
      <c r="M9" s="1"/>
      <c r="N9" s="1"/>
    </row>
    <row r="10" spans="1:14" x14ac:dyDescent="0.2">
      <c r="A10" s="4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</row>
    <row r="11" spans="1:14" x14ac:dyDescent="0.2">
      <c r="A11" s="5"/>
      <c r="E11" s="250"/>
      <c r="F11" s="250"/>
      <c r="G11" s="250"/>
      <c r="H11" s="44"/>
      <c r="I11" s="1"/>
      <c r="J11" s="1"/>
      <c r="K11" s="1"/>
      <c r="L11" s="1"/>
      <c r="M11" s="1"/>
      <c r="N11" s="1"/>
    </row>
    <row r="12" spans="1:14" x14ac:dyDescent="0.2">
      <c r="A12" s="3" t="s">
        <v>11</v>
      </c>
      <c r="B12" s="242" t="s">
        <v>12</v>
      </c>
      <c r="C12"/>
      <c r="D12" s="44"/>
      <c r="E12" s="44"/>
      <c r="F12" s="44"/>
      <c r="G12" s="44"/>
      <c r="H12" s="44"/>
      <c r="I12" s="1"/>
      <c r="J12" s="1"/>
      <c r="K12" s="1"/>
      <c r="L12" s="1"/>
      <c r="M12" s="1"/>
      <c r="N12" s="1"/>
    </row>
    <row r="13" spans="1:14" x14ac:dyDescent="0.2">
      <c r="A13" s="3"/>
      <c r="I13" s="1"/>
      <c r="J13" s="1"/>
      <c r="K13" s="1"/>
      <c r="L13" s="1"/>
      <c r="M13" s="1"/>
      <c r="N13" s="1"/>
    </row>
    <row r="14" spans="1:14" x14ac:dyDescent="0.2">
      <c r="A14" s="4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 x14ac:dyDescent="0.2">
      <c r="A15" s="3" t="s">
        <v>13</v>
      </c>
      <c r="B15" s="251" t="s">
        <v>14</v>
      </c>
      <c r="C15" s="251"/>
      <c r="D15" s="251"/>
      <c r="E15" s="45"/>
      <c r="F15" s="45"/>
      <c r="G15" s="45"/>
      <c r="H15" s="45"/>
      <c r="I15" s="45"/>
      <c r="J15" s="45"/>
      <c r="K15" s="45"/>
      <c r="L15" s="45"/>
      <c r="M15" s="45"/>
      <c r="N15" s="45"/>
    </row>
    <row r="16" spans="1:14" x14ac:dyDescent="0.2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</row>
    <row r="17" spans="1:14" x14ac:dyDescent="0.2">
      <c r="A17" s="45"/>
      <c r="B17" s="6">
        <v>1</v>
      </c>
      <c r="C17" s="46" t="s">
        <v>15</v>
      </c>
      <c r="D17" s="46"/>
      <c r="E17" s="46"/>
      <c r="F17" s="46"/>
      <c r="G17" s="46"/>
      <c r="H17" s="46"/>
      <c r="I17" s="44"/>
      <c r="J17" s="7"/>
      <c r="K17" s="3"/>
      <c r="L17" s="3"/>
      <c r="M17" s="3"/>
      <c r="N17" s="3"/>
    </row>
    <row r="18" spans="1:14" x14ac:dyDescent="0.2">
      <c r="A18" s="45"/>
      <c r="B18" s="44"/>
      <c r="C18" s="46"/>
      <c r="D18" s="46"/>
      <c r="E18" s="46"/>
      <c r="F18" s="46"/>
      <c r="G18" s="46"/>
      <c r="H18" s="46"/>
      <c r="I18" s="44"/>
      <c r="J18" s="7"/>
      <c r="K18" s="3"/>
      <c r="L18" s="3"/>
      <c r="M18" s="3"/>
      <c r="N18" s="3"/>
    </row>
    <row r="19" spans="1:14" x14ac:dyDescent="0.2">
      <c r="A19" s="45"/>
      <c r="B19" s="44" t="s">
        <v>16</v>
      </c>
      <c r="C19" s="46" t="s">
        <v>17</v>
      </c>
      <c r="D19" s="46"/>
      <c r="E19" s="46"/>
      <c r="F19" s="46"/>
      <c r="G19" s="46"/>
      <c r="H19" s="46"/>
      <c r="I19" s="44"/>
      <c r="J19" s="8"/>
      <c r="K19" s="45"/>
      <c r="L19" s="45"/>
      <c r="M19" s="45"/>
      <c r="N19" s="45"/>
    </row>
    <row r="20" spans="1:14" x14ac:dyDescent="0.2">
      <c r="A20" s="45"/>
      <c r="B20" s="8"/>
      <c r="C20" s="8"/>
      <c r="D20" s="8"/>
      <c r="E20" s="8"/>
      <c r="F20" s="8"/>
      <c r="G20" s="8"/>
      <c r="H20" s="8"/>
      <c r="I20" s="8"/>
      <c r="J20" s="8"/>
      <c r="K20" s="45"/>
      <c r="L20" s="45"/>
      <c r="M20" s="45"/>
      <c r="N20" s="45"/>
    </row>
    <row r="21" spans="1:14" x14ac:dyDescent="0.2">
      <c r="A21" s="45"/>
      <c r="B21" s="44" t="s">
        <v>18</v>
      </c>
      <c r="C21" s="46" t="s">
        <v>19</v>
      </c>
      <c r="D21" s="46"/>
      <c r="E21" s="44"/>
      <c r="F21" s="9"/>
      <c r="G21" s="9"/>
      <c r="H21" s="10"/>
      <c r="I21" s="8"/>
      <c r="J21" s="8"/>
      <c r="K21" s="45"/>
      <c r="L21" s="45"/>
      <c r="M21" s="45"/>
      <c r="N21" s="45"/>
    </row>
    <row r="22" spans="1:14" x14ac:dyDescent="0.2">
      <c r="A22" s="45"/>
      <c r="B22" s="11"/>
      <c r="C22" s="44"/>
      <c r="D22" s="44"/>
      <c r="E22" s="44"/>
      <c r="F22" s="10"/>
      <c r="G22" s="10"/>
      <c r="H22" s="10"/>
      <c r="I22" s="8"/>
      <c r="J22" s="8"/>
      <c r="K22" s="45"/>
      <c r="L22" s="45"/>
      <c r="M22" s="45"/>
      <c r="N22" s="45"/>
    </row>
    <row r="23" spans="1:14" x14ac:dyDescent="0.2">
      <c r="A23" s="12"/>
      <c r="B23" s="44" t="s">
        <v>20</v>
      </c>
      <c r="C23" s="44" t="s">
        <v>109</v>
      </c>
      <c r="D23" s="44"/>
      <c r="E23" s="44"/>
      <c r="F23" s="10"/>
      <c r="G23" s="10"/>
      <c r="H23" s="10"/>
      <c r="I23" s="8"/>
      <c r="J23" s="8"/>
      <c r="K23" s="45"/>
      <c r="L23" s="45"/>
      <c r="M23" s="45"/>
      <c r="N23" s="45"/>
    </row>
    <row r="24" spans="1:14" x14ac:dyDescent="0.2">
      <c r="A24" s="13"/>
      <c r="B24" s="8"/>
      <c r="C24" s="1"/>
      <c r="D24" s="8"/>
      <c r="E24" s="10"/>
      <c r="F24" s="10"/>
      <c r="G24" s="10"/>
      <c r="H24" s="10"/>
      <c r="I24" s="8"/>
      <c r="J24" s="8"/>
      <c r="K24" s="45"/>
      <c r="L24" s="45"/>
      <c r="M24" s="45"/>
      <c r="N24" s="45"/>
    </row>
    <row r="25" spans="1:14" x14ac:dyDescent="0.2">
      <c r="A25" s="13"/>
      <c r="B25" s="44" t="s">
        <v>21</v>
      </c>
      <c r="C25" s="46" t="s">
        <v>17</v>
      </c>
      <c r="D25" s="46"/>
      <c r="E25" s="46"/>
      <c r="F25" s="46"/>
      <c r="G25" s="46"/>
      <c r="H25" s="46"/>
      <c r="I25" s="14"/>
      <c r="J25" s="8"/>
      <c r="K25" s="45"/>
      <c r="L25" s="45"/>
      <c r="M25" s="45"/>
      <c r="N25" s="45"/>
    </row>
    <row r="26" spans="1:14" x14ac:dyDescent="0.2">
      <c r="A26" s="13"/>
      <c r="B26" s="44"/>
      <c r="C26" s="46"/>
      <c r="D26" s="46"/>
      <c r="E26" s="46"/>
      <c r="F26" s="46"/>
      <c r="G26" s="46"/>
      <c r="H26" s="46"/>
      <c r="I26" s="14"/>
      <c r="J26" s="8"/>
      <c r="K26" s="45"/>
      <c r="L26" s="45"/>
      <c r="M26" s="45"/>
      <c r="N26" s="45"/>
    </row>
    <row r="27" spans="1:14" x14ac:dyDescent="0.2">
      <c r="A27" s="13"/>
      <c r="B27" s="44" t="s">
        <v>22</v>
      </c>
      <c r="C27" s="46" t="s">
        <v>23</v>
      </c>
      <c r="D27" s="46"/>
      <c r="E27" s="46"/>
      <c r="F27" s="46"/>
      <c r="G27" s="46"/>
      <c r="H27" s="46"/>
      <c r="I27" s="46"/>
      <c r="J27" s="8"/>
      <c r="K27" s="45"/>
      <c r="L27" s="45"/>
      <c r="M27" s="45"/>
      <c r="N27" s="45"/>
    </row>
    <row r="28" spans="1:14" x14ac:dyDescent="0.2">
      <c r="A28" s="45"/>
      <c r="B28" s="8"/>
      <c r="C28" s="8"/>
      <c r="D28" s="8"/>
      <c r="E28" s="10"/>
      <c r="F28" s="10"/>
      <c r="G28" s="10"/>
      <c r="H28" s="10"/>
      <c r="I28" s="8"/>
      <c r="J28" s="8"/>
      <c r="K28" s="45"/>
      <c r="L28" s="45"/>
      <c r="M28" s="45"/>
      <c r="N28" s="45"/>
    </row>
    <row r="29" spans="1:14" x14ac:dyDescent="0.2">
      <c r="A29" s="13"/>
      <c r="B29" s="44" t="s">
        <v>24</v>
      </c>
      <c r="C29" s="46" t="s">
        <v>25</v>
      </c>
      <c r="D29" s="46"/>
      <c r="E29" s="46"/>
      <c r="F29" s="46"/>
      <c r="G29" s="46"/>
      <c r="H29" s="46"/>
      <c r="I29" s="46"/>
      <c r="J29" s="8"/>
      <c r="K29" s="45"/>
      <c r="L29" s="45"/>
      <c r="M29" s="45"/>
      <c r="N29" s="45"/>
    </row>
    <row r="30" spans="1:14" x14ac:dyDescent="0.2">
      <c r="A30" s="45"/>
      <c r="B30" s="8"/>
      <c r="C30" s="8"/>
      <c r="D30" s="8"/>
      <c r="E30" s="10"/>
      <c r="F30" s="10"/>
      <c r="G30" s="10"/>
      <c r="H30" s="10"/>
      <c r="I30" s="8"/>
      <c r="J30" s="8"/>
      <c r="K30" s="45"/>
      <c r="L30" s="45"/>
      <c r="M30" s="45"/>
      <c r="N30" s="45"/>
    </row>
    <row r="31" spans="1:14" x14ac:dyDescent="0.2">
      <c r="A31" s="45"/>
      <c r="B31" s="44" t="s">
        <v>26</v>
      </c>
      <c r="C31" s="46" t="s">
        <v>27</v>
      </c>
      <c r="D31" s="46"/>
      <c r="E31" s="46"/>
      <c r="F31" s="46"/>
      <c r="G31" s="46"/>
      <c r="H31" s="10"/>
      <c r="I31" s="8"/>
      <c r="J31" s="8"/>
      <c r="K31" s="45"/>
      <c r="L31" s="45"/>
      <c r="M31" s="45"/>
      <c r="N31" s="45"/>
    </row>
    <row r="32" spans="1:14" x14ac:dyDescent="0.2">
      <c r="A32" s="45"/>
      <c r="B32" s="8"/>
      <c r="C32" s="14"/>
      <c r="D32" s="15"/>
      <c r="E32" s="15"/>
      <c r="F32" s="15"/>
      <c r="G32" s="15"/>
      <c r="H32" s="10"/>
      <c r="I32" s="8"/>
      <c r="J32" s="8"/>
      <c r="K32" s="45"/>
      <c r="L32" s="45"/>
      <c r="M32" s="45"/>
      <c r="N32" s="45"/>
    </row>
    <row r="33" spans="1:14" x14ac:dyDescent="0.2">
      <c r="A33" s="45"/>
      <c r="B33" s="44" t="s">
        <v>28</v>
      </c>
      <c r="C33" s="46" t="s">
        <v>29</v>
      </c>
      <c r="D33" s="46"/>
      <c r="E33" s="46"/>
      <c r="F33" s="14"/>
      <c r="G33" s="14"/>
      <c r="H33" s="239"/>
      <c r="I33" s="14"/>
      <c r="J33" s="14"/>
      <c r="K33" s="45"/>
      <c r="L33" s="45"/>
      <c r="M33" s="45"/>
      <c r="N33" s="45"/>
    </row>
    <row r="34" spans="1:14" x14ac:dyDescent="0.2">
      <c r="A34" s="19"/>
      <c r="B34" s="18"/>
      <c r="C34" s="23"/>
      <c r="D34" s="23"/>
      <c r="E34" s="23"/>
      <c r="F34" s="240"/>
      <c r="G34" s="240"/>
      <c r="H34" s="240"/>
      <c r="I34" s="241"/>
      <c r="J34" s="241"/>
      <c r="K34" s="19"/>
      <c r="L34" s="45"/>
      <c r="M34" s="45"/>
      <c r="N34" s="45"/>
    </row>
    <row r="35" spans="1:14" x14ac:dyDescent="0.2">
      <c r="A35" s="19"/>
      <c r="B35" s="44" t="s">
        <v>30</v>
      </c>
      <c r="C35" s="46" t="s">
        <v>31</v>
      </c>
      <c r="D35" s="46"/>
      <c r="E35" s="46"/>
      <c r="F35" s="46"/>
      <c r="G35" s="46"/>
      <c r="H35" s="46"/>
      <c r="I35" s="46"/>
      <c r="J35" s="46"/>
      <c r="K35" s="19"/>
      <c r="L35" s="45"/>
      <c r="M35" s="45"/>
      <c r="N35" s="45"/>
    </row>
    <row r="36" spans="1:14" x14ac:dyDescent="0.2">
      <c r="A36" s="19"/>
      <c r="B36" s="19"/>
      <c r="C36" s="19"/>
      <c r="D36" s="19"/>
      <c r="E36" s="20"/>
      <c r="F36" s="20"/>
      <c r="G36" s="20"/>
      <c r="H36" s="20"/>
      <c r="I36" s="19"/>
      <c r="J36" s="19"/>
      <c r="K36" s="19"/>
      <c r="L36" s="45"/>
      <c r="M36" s="45"/>
      <c r="N36" s="45"/>
    </row>
    <row r="37" spans="1:14" x14ac:dyDescent="0.2">
      <c r="A37" s="19"/>
      <c r="B37" s="44" t="s">
        <v>32</v>
      </c>
      <c r="C37" s="46" t="s">
        <v>33</v>
      </c>
      <c r="D37" s="46"/>
      <c r="E37" s="46"/>
      <c r="F37" s="46"/>
      <c r="G37" s="46"/>
      <c r="H37" s="46"/>
      <c r="I37" s="46"/>
      <c r="J37" s="46"/>
      <c r="K37" s="19"/>
      <c r="L37" s="45"/>
      <c r="M37" s="45"/>
      <c r="N37" s="45"/>
    </row>
    <row r="38" spans="1:14" x14ac:dyDescent="0.2">
      <c r="A38" s="19"/>
      <c r="B38" s="18"/>
      <c r="C38" s="18"/>
      <c r="D38" s="18"/>
      <c r="E38" s="18"/>
      <c r="F38" s="18"/>
      <c r="G38" s="18"/>
      <c r="H38" s="18"/>
      <c r="I38" s="19"/>
      <c r="J38" s="19"/>
      <c r="K38" s="19"/>
      <c r="L38" s="45"/>
      <c r="M38" s="45"/>
      <c r="N38" s="45"/>
    </row>
    <row r="39" spans="1:14" x14ac:dyDescent="0.2">
      <c r="A39" s="19"/>
      <c r="B39" s="44" t="s">
        <v>34</v>
      </c>
      <c r="C39" s="46" t="s">
        <v>35</v>
      </c>
      <c r="D39" s="46"/>
      <c r="E39" s="46"/>
      <c r="F39" s="46"/>
      <c r="G39" s="46"/>
      <c r="H39" s="46"/>
      <c r="I39" s="46"/>
      <c r="J39" s="46"/>
      <c r="K39" s="18"/>
      <c r="L39" s="16"/>
      <c r="M39" s="16"/>
      <c r="N39" s="16"/>
    </row>
    <row r="40" spans="1:14" x14ac:dyDescent="0.2">
      <c r="A40" s="21"/>
      <c r="B40" s="22"/>
      <c r="C40" s="19"/>
      <c r="D40" s="19"/>
      <c r="E40" s="19"/>
      <c r="F40" s="19"/>
      <c r="G40" s="19"/>
      <c r="H40" s="19"/>
      <c r="I40" s="19"/>
      <c r="J40" s="19"/>
      <c r="K40" s="19"/>
      <c r="L40" s="45"/>
      <c r="M40" s="45"/>
      <c r="N40" s="45"/>
    </row>
    <row r="41" spans="1:14" x14ac:dyDescent="0.2">
      <c r="A41" s="19"/>
      <c r="B41" s="44" t="s">
        <v>36</v>
      </c>
      <c r="C41" s="46" t="s">
        <v>37</v>
      </c>
      <c r="D41" s="46"/>
      <c r="E41" s="46"/>
      <c r="F41" s="46"/>
      <c r="G41" s="46"/>
      <c r="H41" s="46"/>
      <c r="I41" s="46"/>
      <c r="J41" s="46"/>
      <c r="K41" s="18"/>
      <c r="L41" s="45"/>
      <c r="M41" s="45"/>
      <c r="N41" s="45"/>
    </row>
    <row r="42" spans="1:14" x14ac:dyDescent="0.2">
      <c r="A42" s="19"/>
      <c r="B42" s="23"/>
      <c r="C42" s="23"/>
      <c r="D42" s="23"/>
      <c r="E42" s="23"/>
      <c r="F42" s="23"/>
      <c r="G42" s="23"/>
      <c r="H42" s="23"/>
      <c r="I42" s="23"/>
      <c r="J42" s="23"/>
      <c r="K42" s="18"/>
      <c r="L42" s="45"/>
      <c r="M42" s="45"/>
      <c r="N42" s="45"/>
    </row>
    <row r="43" spans="1:14" x14ac:dyDescent="0.2">
      <c r="A43" s="19"/>
      <c r="B43" s="23"/>
      <c r="C43" s="23"/>
      <c r="D43" s="23"/>
      <c r="E43" s="23"/>
      <c r="F43" s="23"/>
      <c r="G43" s="23"/>
      <c r="H43" s="23"/>
      <c r="I43" s="23"/>
      <c r="J43" s="23"/>
      <c r="K43" s="18"/>
      <c r="L43" s="45"/>
      <c r="M43" s="45"/>
      <c r="N43" s="45"/>
    </row>
    <row r="44" spans="1:14" x14ac:dyDescent="0.2">
      <c r="A44" s="19"/>
      <c r="B44" s="23"/>
      <c r="C44" s="23"/>
      <c r="D44" s="23"/>
      <c r="E44" s="23"/>
      <c r="F44" s="23"/>
      <c r="G44" s="23"/>
      <c r="H44" s="23"/>
      <c r="I44" s="23"/>
      <c r="J44" s="23"/>
      <c r="K44" s="18"/>
      <c r="L44" s="45"/>
      <c r="M44" s="45"/>
      <c r="N44" s="45"/>
    </row>
    <row r="45" spans="1:14" x14ac:dyDescent="0.2">
      <c r="A45" s="3" t="s">
        <v>38</v>
      </c>
      <c r="B45" s="250" t="s">
        <v>39</v>
      </c>
      <c r="C45" s="250"/>
      <c r="D45" s="250"/>
      <c r="E45" s="44"/>
      <c r="F45" s="44"/>
      <c r="G45" s="44"/>
      <c r="H45" s="44"/>
      <c r="I45" s="1"/>
      <c r="J45" s="1"/>
      <c r="K45" s="1"/>
      <c r="L45" s="1"/>
      <c r="M45" s="1"/>
      <c r="N45" s="1"/>
    </row>
    <row r="46" spans="1:14" x14ac:dyDescent="0.2">
      <c r="A46" s="1"/>
      <c r="B46" s="44"/>
      <c r="C46" s="44"/>
      <c r="D46" s="44"/>
      <c r="E46" s="44"/>
      <c r="F46" s="44"/>
      <c r="G46" s="44"/>
      <c r="H46" s="44"/>
      <c r="I46" s="1"/>
      <c r="J46" s="1"/>
      <c r="K46" s="1"/>
      <c r="L46" s="1"/>
      <c r="M46" s="1"/>
      <c r="N46" s="1"/>
    </row>
    <row r="47" spans="1:14" x14ac:dyDescent="0.2">
      <c r="A47" s="1"/>
      <c r="B47" s="44"/>
      <c r="C47" s="44"/>
      <c r="D47" s="44"/>
      <c r="E47" s="44"/>
      <c r="F47" s="44"/>
      <c r="G47" s="44"/>
      <c r="H47" s="44"/>
      <c r="I47" s="1"/>
      <c r="J47" s="1"/>
      <c r="K47" s="1"/>
      <c r="L47" s="1"/>
      <c r="M47" s="1"/>
      <c r="N47" s="1"/>
    </row>
    <row r="48" spans="1:14" x14ac:dyDescent="0.2">
      <c r="A48" s="1"/>
      <c r="B48" s="44">
        <v>1</v>
      </c>
      <c r="C48" s="252" t="s">
        <v>40</v>
      </c>
      <c r="D48" s="252"/>
      <c r="E48" s="252"/>
      <c r="F48" s="252"/>
      <c r="G48" s="252"/>
      <c r="H48" s="252"/>
      <c r="I48" s="1"/>
      <c r="J48" s="1"/>
      <c r="K48" s="1"/>
      <c r="L48" s="1"/>
      <c r="M48" s="1"/>
      <c r="N48" s="1"/>
    </row>
    <row r="49" spans="1:14" x14ac:dyDescent="0.2">
      <c r="A49" s="1"/>
      <c r="B49" s="44"/>
      <c r="C49" s="44"/>
      <c r="D49" s="44"/>
      <c r="E49" s="44"/>
      <c r="F49" s="44"/>
      <c r="G49" s="44"/>
      <c r="H49" s="44"/>
      <c r="I49" s="1"/>
      <c r="J49" s="1"/>
      <c r="K49" s="1"/>
      <c r="L49" s="1"/>
      <c r="M49" s="1"/>
      <c r="N49" s="1"/>
    </row>
    <row r="50" spans="1:14" x14ac:dyDescent="0.2">
      <c r="B50" s="44">
        <v>2</v>
      </c>
      <c r="C50" s="46" t="s">
        <v>41</v>
      </c>
      <c r="D50" s="46"/>
      <c r="E50" s="46"/>
      <c r="F50" s="46"/>
      <c r="G50" s="44"/>
      <c r="H50" s="44"/>
    </row>
    <row r="51" spans="1:14" x14ac:dyDescent="0.2">
      <c r="C51" s="44"/>
      <c r="D51" s="44"/>
      <c r="E51" s="44"/>
      <c r="F51" s="44"/>
      <c r="G51" s="44"/>
      <c r="H51" s="44"/>
    </row>
  </sheetData>
  <mergeCells count="5">
    <mergeCell ref="A3:E3"/>
    <mergeCell ref="E11:G11"/>
    <mergeCell ref="B15:D15"/>
    <mergeCell ref="B45:D45"/>
    <mergeCell ref="C48:H48"/>
  </mergeCells>
  <hyperlinks>
    <hyperlink ref="C48:H48" location="Qualitätsbericht!A1" display="Qualitätsbericht zur Erhebung über die Rinderbestände"/>
    <hyperlink ref="C50:F50" location="Qualitätsbericht!A1" display="Qualitätsbericht zur Erhebung über die Schweinebestände"/>
    <hyperlink ref="B9:C9" location="Vorbemerkung!A1" display="Vorbemerkungen"/>
    <hyperlink ref="C17:H19" location="'1.1_Entw.Ri'!A1" display="Entwicklung der Vieh haltenden Betriebe / Haltungen und Viehbestände in Deutschland"/>
    <hyperlink ref="C21:D21" location="'1.2_Entw.Schw'!A1" display="Schweine (ohne Stadtstaaten)"/>
    <hyperlink ref="C25:I27" location="'2.1.1_Rinder'!A1" display="Rinder"/>
    <hyperlink ref="C29:I29" location="'2.1.2_Herde'!A1" display="Landwirtschaftliche Haltungen mit Rindern und Rinderbestände nach Herdengröße in Deutschland"/>
    <hyperlink ref="C31:G31" location="'2.1.3_Rasse'!A1" display="Rinderbestände nach Nutzungsrichtungen und Rinderrassen in Deutschland"/>
    <hyperlink ref="C33:J35" location="'2.2.1_Schweine'!A1" display="Schweine"/>
    <hyperlink ref="C37:J37" location="'2.2.2_Schweine'!A1" display="Betriebe mit Haltung von Schweinen nach Größenklassen der gehaltenen Tiere in Deutschland (ohne Stadtstaaten)"/>
    <hyperlink ref="C39:J39" location="'2.2.3_2.2.4_ Schweine'!A1" display="Betriebe mit Haltung von Zuchtsauen nach Größenklassen der gehaltenen Tiere in Deutschland (ohne Stadtstaaten)"/>
    <hyperlink ref="C41:J41" location="'2.2.3_2.2.4_ Schweine'!A1" display="Betriebe mit Haltung von Mastschweinen nach Größenklassen der gehaltenen Tiere in Deutschland (ohne Stadtstaaten)"/>
    <hyperlink ref="B12" location="'Kurzanalyse 1'!A1" display="Kurzanalyse"/>
  </hyperlinks>
  <pageMargins left="0.23" right="0.15" top="0.984251969" bottom="0.71" header="0.4921259845" footer="0.4921259845"/>
  <pageSetup paperSize="9" scale="82" orientation="portrait" horizontalDpi="1200" verticalDpi="1200" r:id="rId1"/>
  <headerFooter alignWithMargins="0"/>
  <ignoredErrors>
    <ignoredError sqref="B23:B26" numberStoredAsText="1"/>
    <ignoredError sqref="B27:B41" twoDigitTextYear="1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J67"/>
  <sheetViews>
    <sheetView showGridLines="0" zoomScaleNormal="100" workbookViewId="0"/>
  </sheetViews>
  <sheetFormatPr baseColWidth="10" defaultColWidth="11.42578125" defaultRowHeight="12" x14ac:dyDescent="0.2"/>
  <cols>
    <col min="1" max="4" width="11.42578125" style="48"/>
    <col min="5" max="5" width="13.140625" style="48" customWidth="1"/>
    <col min="6" max="6" width="12" style="48" customWidth="1"/>
    <col min="7" max="16384" width="11.42578125" style="48"/>
  </cols>
  <sheetData>
    <row r="1" spans="1:10" x14ac:dyDescent="0.2">
      <c r="A1" s="47" t="s">
        <v>42</v>
      </c>
      <c r="B1" s="47"/>
      <c r="C1" s="47"/>
      <c r="D1" s="47"/>
      <c r="E1" s="47"/>
      <c r="F1" s="47"/>
      <c r="G1" s="47"/>
      <c r="H1" s="47"/>
      <c r="I1" s="47"/>
    </row>
    <row r="2" spans="1:10" x14ac:dyDescent="0.2">
      <c r="A2" s="257" t="s">
        <v>10</v>
      </c>
      <c r="B2" s="257"/>
      <c r="C2" s="257"/>
      <c r="D2" s="257"/>
      <c r="E2" s="257"/>
      <c r="F2" s="257"/>
      <c r="G2" s="257"/>
      <c r="H2" s="257"/>
      <c r="I2" s="47"/>
    </row>
    <row r="3" spans="1:10" x14ac:dyDescent="0.2">
      <c r="A3" s="49"/>
      <c r="B3" s="50"/>
      <c r="C3" s="50"/>
      <c r="D3" s="50"/>
      <c r="E3" s="50"/>
      <c r="F3" s="50"/>
      <c r="G3" s="50"/>
      <c r="H3" s="50"/>
      <c r="I3" s="47"/>
    </row>
    <row r="4" spans="1:10" x14ac:dyDescent="0.2">
      <c r="A4" s="49" t="s">
        <v>43</v>
      </c>
      <c r="B4" s="50"/>
      <c r="C4" s="50"/>
      <c r="D4" s="50"/>
      <c r="E4" s="50"/>
      <c r="F4" s="50"/>
      <c r="G4" s="50"/>
      <c r="H4" s="50"/>
      <c r="I4" s="47"/>
    </row>
    <row r="5" spans="1:10" x14ac:dyDescent="0.2">
      <c r="A5" s="50" t="s">
        <v>112</v>
      </c>
      <c r="B5" s="50"/>
      <c r="C5" s="50"/>
      <c r="D5" s="50"/>
      <c r="E5" s="50"/>
      <c r="F5" s="50"/>
      <c r="G5" s="50"/>
      <c r="H5" s="50"/>
      <c r="I5" s="50"/>
      <c r="J5" s="50"/>
    </row>
    <row r="6" spans="1:10" x14ac:dyDescent="0.2">
      <c r="A6" s="50" t="s">
        <v>113</v>
      </c>
      <c r="B6" s="50"/>
      <c r="C6" s="50"/>
      <c r="D6" s="50"/>
      <c r="E6" s="50"/>
      <c r="F6" s="50"/>
      <c r="G6" s="50"/>
      <c r="H6" s="50"/>
      <c r="I6" s="50"/>
      <c r="J6" s="50"/>
    </row>
    <row r="7" spans="1:10" x14ac:dyDescent="0.2">
      <c r="A7" s="50" t="s">
        <v>110</v>
      </c>
      <c r="B7" s="50"/>
      <c r="C7" s="50"/>
      <c r="D7" s="50"/>
      <c r="E7" s="50"/>
      <c r="F7" s="50"/>
      <c r="G7" s="50"/>
      <c r="H7" s="50"/>
      <c r="I7" s="50"/>
      <c r="J7" s="50"/>
    </row>
    <row r="8" spans="1:10" x14ac:dyDescent="0.2">
      <c r="A8" s="50" t="s">
        <v>44</v>
      </c>
      <c r="B8" s="50"/>
      <c r="C8" s="50"/>
      <c r="D8" s="50"/>
      <c r="E8" s="50"/>
      <c r="F8" s="50"/>
      <c r="G8" s="50"/>
      <c r="H8" s="50"/>
      <c r="I8" s="50"/>
      <c r="J8" s="50"/>
    </row>
    <row r="9" spans="1:10" x14ac:dyDescent="0.2">
      <c r="A9" s="50" t="s">
        <v>45</v>
      </c>
      <c r="B9" s="50"/>
      <c r="C9" s="50"/>
      <c r="D9" s="50"/>
      <c r="E9" s="50"/>
      <c r="F9" s="50"/>
      <c r="G9" s="50"/>
      <c r="H9" s="50"/>
      <c r="I9" s="50"/>
      <c r="J9" s="50"/>
    </row>
    <row r="10" spans="1:10" x14ac:dyDescent="0.2">
      <c r="A10" s="50" t="s">
        <v>46</v>
      </c>
      <c r="B10" s="50"/>
      <c r="C10" s="50"/>
      <c r="D10" s="50"/>
      <c r="E10" s="50"/>
      <c r="F10" s="50"/>
      <c r="G10" s="50"/>
      <c r="H10" s="50"/>
      <c r="I10" s="50"/>
      <c r="J10" s="50"/>
    </row>
    <row r="11" spans="1:10" x14ac:dyDescent="0.2">
      <c r="A11" s="50" t="s">
        <v>47</v>
      </c>
      <c r="B11" s="50"/>
      <c r="C11" s="50"/>
      <c r="D11" s="50"/>
      <c r="E11" s="50"/>
      <c r="F11" s="50"/>
      <c r="G11" s="50"/>
      <c r="H11" s="50"/>
      <c r="I11" s="50"/>
      <c r="J11" s="50"/>
    </row>
    <row r="12" spans="1:10" x14ac:dyDescent="0.2">
      <c r="A12" s="50" t="s">
        <v>48</v>
      </c>
      <c r="B12" s="50"/>
      <c r="C12" s="50"/>
      <c r="D12" s="50"/>
      <c r="E12" s="50"/>
      <c r="F12" s="50"/>
      <c r="G12" s="50"/>
      <c r="H12" s="50"/>
      <c r="I12" s="50"/>
      <c r="J12" s="50"/>
    </row>
    <row r="13" spans="1:10" x14ac:dyDescent="0.2">
      <c r="A13" s="50" t="s">
        <v>49</v>
      </c>
      <c r="B13" s="50"/>
      <c r="C13" s="50"/>
      <c r="D13" s="50"/>
      <c r="E13" s="50"/>
      <c r="F13" s="50"/>
      <c r="G13" s="50"/>
      <c r="H13" s="50"/>
      <c r="I13" s="50"/>
      <c r="J13" s="50"/>
    </row>
    <row r="14" spans="1:10" x14ac:dyDescent="0.2">
      <c r="A14" s="50" t="s">
        <v>50</v>
      </c>
      <c r="B14" s="50"/>
      <c r="C14" s="50"/>
      <c r="D14" s="50"/>
      <c r="E14" s="50"/>
      <c r="F14" s="50"/>
      <c r="G14" s="50"/>
      <c r="H14" s="50"/>
      <c r="I14" s="50"/>
      <c r="J14" s="50"/>
    </row>
    <row r="15" spans="1:10" x14ac:dyDescent="0.2">
      <c r="A15" s="50" t="s">
        <v>51</v>
      </c>
      <c r="B15" s="50"/>
      <c r="C15" s="50"/>
      <c r="D15" s="50"/>
      <c r="E15" s="50"/>
      <c r="F15" s="50"/>
      <c r="G15" s="50"/>
      <c r="H15" s="50"/>
      <c r="I15" s="50"/>
      <c r="J15" s="50"/>
    </row>
    <row r="16" spans="1:10" x14ac:dyDescent="0.2">
      <c r="A16" s="50" t="s">
        <v>52</v>
      </c>
      <c r="B16" s="50"/>
      <c r="C16" s="50"/>
      <c r="D16" s="50"/>
      <c r="E16" s="50"/>
      <c r="F16" s="50"/>
      <c r="G16" s="50"/>
      <c r="H16" s="50"/>
      <c r="I16" s="50"/>
      <c r="J16" s="50"/>
    </row>
    <row r="17" spans="1:10" x14ac:dyDescent="0.2">
      <c r="A17" s="50" t="s">
        <v>53</v>
      </c>
      <c r="B17" s="50"/>
      <c r="C17" s="50"/>
      <c r="D17" s="50"/>
      <c r="E17" s="50"/>
      <c r="F17" s="50"/>
      <c r="G17" s="50"/>
      <c r="H17" s="50"/>
      <c r="I17" s="50"/>
      <c r="J17" s="50"/>
    </row>
    <row r="18" spans="1:10" x14ac:dyDescent="0.2">
      <c r="A18" s="50"/>
      <c r="B18" s="50"/>
      <c r="C18" s="50"/>
      <c r="D18" s="50"/>
      <c r="E18" s="50"/>
      <c r="F18" s="50"/>
      <c r="G18" s="50"/>
      <c r="H18" s="50"/>
      <c r="I18" s="50"/>
      <c r="J18" s="50"/>
    </row>
    <row r="19" spans="1:10" x14ac:dyDescent="0.2">
      <c r="A19" s="50"/>
      <c r="B19" s="50"/>
      <c r="C19" s="50"/>
      <c r="D19" s="50"/>
      <c r="E19" s="50"/>
      <c r="F19" s="50"/>
      <c r="G19" s="50"/>
      <c r="H19" s="50"/>
      <c r="I19" s="50"/>
      <c r="J19" s="50"/>
    </row>
    <row r="20" spans="1:10" x14ac:dyDescent="0.2">
      <c r="A20" s="49" t="s">
        <v>54</v>
      </c>
      <c r="B20" s="50"/>
      <c r="C20" s="50"/>
      <c r="D20" s="50"/>
      <c r="E20" s="50"/>
      <c r="F20" s="50"/>
      <c r="G20" s="47"/>
      <c r="H20" s="47"/>
      <c r="I20" s="47"/>
    </row>
    <row r="21" spans="1:10" x14ac:dyDescent="0.2">
      <c r="A21" s="50" t="s">
        <v>55</v>
      </c>
      <c r="B21" s="47"/>
      <c r="C21" s="47"/>
      <c r="D21" s="47"/>
      <c r="E21" s="47"/>
      <c r="F21" s="47"/>
      <c r="G21" s="47"/>
      <c r="H21" s="47"/>
      <c r="I21" s="47"/>
    </row>
    <row r="22" spans="1:10" x14ac:dyDescent="0.2">
      <c r="A22" s="50" t="s">
        <v>56</v>
      </c>
      <c r="B22" s="47"/>
      <c r="C22" s="47"/>
      <c r="D22" s="47"/>
      <c r="E22" s="47"/>
      <c r="F22" s="47"/>
      <c r="G22" s="47"/>
      <c r="H22" s="47"/>
      <c r="I22" s="47"/>
    </row>
    <row r="23" spans="1:10" x14ac:dyDescent="0.2">
      <c r="A23" s="50" t="s">
        <v>57</v>
      </c>
      <c r="B23" s="47"/>
      <c r="C23" s="47"/>
      <c r="D23" s="47"/>
      <c r="E23" s="47"/>
      <c r="F23" s="47"/>
      <c r="G23" s="47"/>
      <c r="H23" s="47"/>
      <c r="I23" s="47"/>
    </row>
    <row r="24" spans="1:10" x14ac:dyDescent="0.2">
      <c r="A24" s="50" t="s">
        <v>58</v>
      </c>
      <c r="B24" s="47"/>
      <c r="C24" s="47"/>
      <c r="D24" s="47"/>
      <c r="E24" s="47"/>
      <c r="F24" s="47"/>
      <c r="G24" s="47"/>
      <c r="H24" s="47"/>
      <c r="I24" s="47"/>
    </row>
    <row r="25" spans="1:10" x14ac:dyDescent="0.2">
      <c r="A25" s="50" t="s">
        <v>59</v>
      </c>
      <c r="B25" s="47"/>
      <c r="C25" s="47"/>
      <c r="D25" s="47"/>
      <c r="E25" s="47"/>
      <c r="F25" s="47"/>
      <c r="G25" s="47"/>
      <c r="H25" s="47"/>
      <c r="I25" s="47"/>
    </row>
    <row r="26" spans="1:10" x14ac:dyDescent="0.2">
      <c r="A26" s="50" t="s">
        <v>60</v>
      </c>
      <c r="B26" s="50"/>
      <c r="C26" s="50"/>
      <c r="D26" s="50"/>
      <c r="E26" s="50"/>
      <c r="F26" s="50"/>
      <c r="G26" s="47"/>
      <c r="H26" s="47"/>
      <c r="I26" s="47"/>
    </row>
    <row r="27" spans="1:10" x14ac:dyDescent="0.2">
      <c r="A27" s="50" t="s">
        <v>61</v>
      </c>
      <c r="B27" s="50"/>
      <c r="C27" s="50"/>
      <c r="D27" s="50"/>
      <c r="E27" s="50"/>
      <c r="F27" s="50"/>
      <c r="G27" s="47"/>
      <c r="H27" s="47"/>
      <c r="I27" s="47"/>
    </row>
    <row r="28" spans="1:10" x14ac:dyDescent="0.2">
      <c r="A28" s="50" t="s">
        <v>62</v>
      </c>
      <c r="B28" s="50"/>
      <c r="C28" s="50"/>
      <c r="D28" s="50"/>
      <c r="E28" s="50"/>
      <c r="F28" s="50"/>
      <c r="G28" s="47"/>
      <c r="H28" s="47"/>
      <c r="I28" s="47"/>
    </row>
    <row r="29" spans="1:10" x14ac:dyDescent="0.2">
      <c r="A29" s="50" t="s">
        <v>63</v>
      </c>
      <c r="B29" s="50"/>
      <c r="C29" s="50"/>
      <c r="D29" s="50"/>
      <c r="E29" s="50"/>
      <c r="F29" s="50"/>
      <c r="G29" s="47"/>
      <c r="H29" s="47"/>
      <c r="I29" s="47"/>
    </row>
    <row r="30" spans="1:10" x14ac:dyDescent="0.2">
      <c r="A30" s="50" t="s">
        <v>64</v>
      </c>
      <c r="B30" s="50"/>
      <c r="C30" s="50"/>
      <c r="D30" s="50"/>
      <c r="E30" s="50"/>
      <c r="F30" s="50"/>
      <c r="G30" s="47"/>
      <c r="H30" s="47"/>
      <c r="I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10" x14ac:dyDescent="0.2">
      <c r="A32" s="50"/>
      <c r="B32" s="50"/>
      <c r="C32" s="258" t="s">
        <v>54</v>
      </c>
      <c r="D32" s="258"/>
      <c r="E32" s="258" t="s">
        <v>65</v>
      </c>
      <c r="F32" s="258"/>
      <c r="G32" s="47"/>
      <c r="H32" s="47"/>
      <c r="I32" s="47"/>
    </row>
    <row r="33" spans="1:9" x14ac:dyDescent="0.2">
      <c r="A33" s="50"/>
      <c r="B33" s="50"/>
      <c r="C33" s="258"/>
      <c r="D33" s="258"/>
      <c r="E33" s="258"/>
      <c r="F33" s="258"/>
      <c r="G33" s="47"/>
      <c r="H33" s="47"/>
      <c r="I33" s="47"/>
    </row>
    <row r="34" spans="1:9" x14ac:dyDescent="0.2">
      <c r="A34" s="50"/>
      <c r="B34" s="50"/>
      <c r="C34" s="259" t="s">
        <v>66</v>
      </c>
      <c r="D34" s="260"/>
      <c r="E34" s="261" t="s">
        <v>67</v>
      </c>
      <c r="F34" s="262"/>
      <c r="G34" s="47"/>
      <c r="H34" s="47"/>
      <c r="I34" s="47"/>
    </row>
    <row r="35" spans="1:9" x14ac:dyDescent="0.2">
      <c r="A35" s="50"/>
      <c r="B35" s="50"/>
      <c r="C35" s="253" t="s">
        <v>68</v>
      </c>
      <c r="D35" s="254"/>
      <c r="E35" s="255" t="s">
        <v>69</v>
      </c>
      <c r="F35" s="256"/>
      <c r="G35" s="47"/>
      <c r="H35" s="47"/>
      <c r="I35" s="47"/>
    </row>
    <row r="36" spans="1:9" x14ac:dyDescent="0.2">
      <c r="A36" s="50"/>
      <c r="B36" s="50"/>
      <c r="C36" s="253" t="s">
        <v>70</v>
      </c>
      <c r="D36" s="254"/>
      <c r="E36" s="255" t="s">
        <v>71</v>
      </c>
      <c r="F36" s="256"/>
      <c r="G36" s="47"/>
      <c r="H36" s="47"/>
      <c r="I36" s="47"/>
    </row>
    <row r="37" spans="1:9" x14ac:dyDescent="0.2">
      <c r="A37" s="50"/>
      <c r="B37" s="50"/>
      <c r="C37" s="253" t="s">
        <v>72</v>
      </c>
      <c r="D37" s="254"/>
      <c r="E37" s="255" t="s">
        <v>73</v>
      </c>
      <c r="F37" s="256"/>
      <c r="G37" s="47"/>
      <c r="H37" s="47"/>
      <c r="I37" s="47"/>
    </row>
    <row r="38" spans="1:9" x14ac:dyDescent="0.2">
      <c r="A38" s="50"/>
      <c r="B38" s="50"/>
      <c r="C38" s="264" t="s">
        <v>74</v>
      </c>
      <c r="D38" s="265"/>
      <c r="E38" s="266" t="s">
        <v>75</v>
      </c>
      <c r="F38" s="267"/>
      <c r="G38" s="47"/>
      <c r="H38" s="47"/>
      <c r="I38" s="47"/>
    </row>
    <row r="39" spans="1:9" x14ac:dyDescent="0.2">
      <c r="A39" s="50"/>
      <c r="B39" s="50"/>
      <c r="C39" s="51"/>
      <c r="D39" s="51"/>
      <c r="E39" s="52"/>
      <c r="F39" s="52"/>
      <c r="G39" s="47"/>
      <c r="H39" s="47"/>
      <c r="I39" s="47"/>
    </row>
    <row r="40" spans="1:9" x14ac:dyDescent="0.2">
      <c r="A40" s="50"/>
      <c r="B40" s="50"/>
      <c r="C40" s="263"/>
      <c r="D40" s="263"/>
      <c r="E40" s="263"/>
      <c r="F40" s="263"/>
      <c r="G40" s="47"/>
      <c r="H40" s="47"/>
      <c r="I40" s="47"/>
    </row>
    <row r="41" spans="1:9" x14ac:dyDescent="0.2">
      <c r="A41" s="49" t="s">
        <v>76</v>
      </c>
      <c r="B41" s="50"/>
      <c r="C41" s="50"/>
      <c r="D41" s="50"/>
      <c r="E41" s="50"/>
      <c r="F41" s="50"/>
      <c r="G41" s="47"/>
      <c r="H41" s="47"/>
      <c r="I41" s="47"/>
    </row>
    <row r="42" spans="1:9" x14ac:dyDescent="0.2">
      <c r="A42" s="56" t="s">
        <v>114</v>
      </c>
      <c r="B42" s="53" t="s">
        <v>77</v>
      </c>
      <c r="C42" s="50" t="s">
        <v>78</v>
      </c>
      <c r="D42" s="50"/>
      <c r="E42" s="50"/>
      <c r="F42" s="50"/>
      <c r="G42" s="47"/>
      <c r="H42" s="47"/>
      <c r="I42" s="47"/>
    </row>
    <row r="43" spans="1:9" x14ac:dyDescent="0.2">
      <c r="A43" s="57" t="s">
        <v>79</v>
      </c>
      <c r="B43" s="53" t="s">
        <v>77</v>
      </c>
      <c r="C43" s="50" t="s">
        <v>80</v>
      </c>
      <c r="D43" s="50"/>
      <c r="E43" s="50"/>
      <c r="F43" s="50"/>
      <c r="G43" s="47"/>
      <c r="H43" s="47"/>
      <c r="I43" s="47"/>
    </row>
    <row r="44" spans="1:9" x14ac:dyDescent="0.2">
      <c r="A44" s="57"/>
      <c r="B44" s="50"/>
      <c r="C44" s="50" t="s">
        <v>81</v>
      </c>
      <c r="D44" s="50"/>
      <c r="E44" s="50"/>
      <c r="F44" s="50"/>
      <c r="G44" s="47"/>
      <c r="H44" s="47"/>
      <c r="I44" s="47"/>
    </row>
    <row r="45" spans="1:9" x14ac:dyDescent="0.2">
      <c r="A45" s="58" t="s">
        <v>82</v>
      </c>
      <c r="B45" s="53" t="s">
        <v>77</v>
      </c>
      <c r="C45" s="50" t="s">
        <v>83</v>
      </c>
      <c r="D45" s="50"/>
      <c r="E45" s="50"/>
      <c r="F45" s="50"/>
      <c r="G45" s="47"/>
      <c r="H45" s="47"/>
      <c r="I45" s="47"/>
    </row>
    <row r="46" spans="1:9" x14ac:dyDescent="0.2">
      <c r="A46" s="57" t="s">
        <v>84</v>
      </c>
      <c r="B46" s="53" t="s">
        <v>77</v>
      </c>
      <c r="C46" s="50" t="s">
        <v>85</v>
      </c>
      <c r="D46" s="50"/>
      <c r="E46" s="50"/>
      <c r="F46" s="50"/>
      <c r="G46" s="47"/>
      <c r="H46" s="47"/>
      <c r="I46" s="47"/>
    </row>
    <row r="47" spans="1:9" x14ac:dyDescent="0.2">
      <c r="A47" s="57" t="s">
        <v>86</v>
      </c>
      <c r="B47" s="53" t="s">
        <v>77</v>
      </c>
      <c r="C47" s="50" t="s">
        <v>87</v>
      </c>
      <c r="D47" s="50"/>
      <c r="E47" s="50"/>
      <c r="F47" s="50"/>
      <c r="G47" s="47"/>
      <c r="H47" s="47"/>
      <c r="I47" s="47"/>
    </row>
    <row r="48" spans="1:9" x14ac:dyDescent="0.2">
      <c r="A48" s="57" t="s">
        <v>88</v>
      </c>
      <c r="B48" s="53" t="s">
        <v>77</v>
      </c>
      <c r="C48" s="50" t="s">
        <v>89</v>
      </c>
      <c r="D48" s="50"/>
      <c r="E48" s="50"/>
      <c r="F48" s="50"/>
      <c r="G48" s="47"/>
      <c r="H48" s="47"/>
      <c r="I48" s="47"/>
    </row>
    <row r="49" spans="1:9" x14ac:dyDescent="0.2">
      <c r="A49" s="54"/>
      <c r="B49" s="53"/>
      <c r="C49" s="50"/>
      <c r="D49" s="50"/>
      <c r="E49" s="50"/>
      <c r="F49" s="50"/>
      <c r="G49" s="47"/>
      <c r="H49" s="47"/>
      <c r="I49" s="47"/>
    </row>
    <row r="50" spans="1:9" x14ac:dyDescent="0.2">
      <c r="A50" s="47"/>
      <c r="B50" s="47"/>
      <c r="C50" s="47"/>
      <c r="D50" s="47"/>
      <c r="E50" s="47"/>
      <c r="F50" s="47"/>
      <c r="G50" s="47"/>
      <c r="H50" s="47"/>
      <c r="I50" s="47"/>
    </row>
    <row r="51" spans="1:9" x14ac:dyDescent="0.2">
      <c r="A51" s="49" t="s">
        <v>90</v>
      </c>
      <c r="B51" s="50"/>
      <c r="C51" s="50"/>
      <c r="D51" s="50"/>
      <c r="E51" s="50"/>
      <c r="F51" s="50"/>
      <c r="G51" s="47"/>
      <c r="H51" s="47"/>
      <c r="I51" s="47"/>
    </row>
    <row r="52" spans="1:9" x14ac:dyDescent="0.2">
      <c r="A52" s="57" t="s">
        <v>91</v>
      </c>
      <c r="B52" s="53" t="s">
        <v>77</v>
      </c>
      <c r="C52" s="50" t="s">
        <v>92</v>
      </c>
      <c r="D52" s="50"/>
      <c r="E52" s="50"/>
      <c r="F52" s="50"/>
      <c r="G52" s="47"/>
      <c r="H52" s="47"/>
      <c r="I52" s="47"/>
    </row>
    <row r="53" spans="1:9" x14ac:dyDescent="0.2">
      <c r="A53" s="57" t="s">
        <v>93</v>
      </c>
      <c r="B53" s="53" t="s">
        <v>77</v>
      </c>
      <c r="C53" s="50" t="s">
        <v>94</v>
      </c>
      <c r="D53" s="47"/>
      <c r="E53" s="47"/>
      <c r="F53" s="47"/>
      <c r="G53" s="47"/>
      <c r="H53" s="47"/>
      <c r="I53" s="47"/>
    </row>
    <row r="54" spans="1:9" x14ac:dyDescent="0.2">
      <c r="A54" s="57" t="s">
        <v>95</v>
      </c>
      <c r="B54" s="53" t="s">
        <v>77</v>
      </c>
      <c r="C54" s="50" t="s">
        <v>96</v>
      </c>
      <c r="D54" s="47"/>
      <c r="E54" s="47"/>
      <c r="F54" s="47"/>
      <c r="G54" s="47"/>
      <c r="H54" s="47"/>
      <c r="I54" s="47"/>
    </row>
    <row r="55" spans="1:9" x14ac:dyDescent="0.2">
      <c r="A55" s="57" t="s">
        <v>97</v>
      </c>
      <c r="B55" s="53" t="s">
        <v>77</v>
      </c>
      <c r="C55" s="50" t="s">
        <v>98</v>
      </c>
      <c r="D55" s="47"/>
      <c r="E55" s="47"/>
      <c r="F55" s="47"/>
      <c r="G55" s="47"/>
      <c r="H55" s="47"/>
      <c r="I55" s="47"/>
    </row>
    <row r="56" spans="1:9" x14ac:dyDescent="0.2">
      <c r="A56" s="57" t="s">
        <v>99</v>
      </c>
      <c r="B56" s="53" t="s">
        <v>77</v>
      </c>
      <c r="C56" s="47" t="s">
        <v>100</v>
      </c>
      <c r="D56" s="47"/>
      <c r="E56" s="47"/>
      <c r="F56" s="47"/>
      <c r="G56" s="47"/>
      <c r="H56" s="47"/>
      <c r="I56" s="47"/>
    </row>
    <row r="57" spans="1:9" x14ac:dyDescent="0.2">
      <c r="B57" s="50"/>
      <c r="C57" s="50"/>
      <c r="D57" s="47"/>
      <c r="E57" s="47"/>
      <c r="F57" s="47"/>
      <c r="G57" s="47"/>
      <c r="H57" s="47"/>
      <c r="I57" s="47"/>
    </row>
    <row r="58" spans="1:9" x14ac:dyDescent="0.2">
      <c r="A58" s="50" t="s">
        <v>101</v>
      </c>
      <c r="B58" s="47"/>
      <c r="C58" s="47"/>
      <c r="D58" s="47"/>
      <c r="E58" s="47"/>
      <c r="F58" s="47"/>
      <c r="G58" s="47"/>
      <c r="H58" s="47"/>
      <c r="I58" s="47"/>
    </row>
    <row r="59" spans="1:9" x14ac:dyDescent="0.2">
      <c r="A59" s="47"/>
      <c r="B59" s="47"/>
      <c r="C59" s="47"/>
      <c r="D59" s="47"/>
      <c r="E59" s="47"/>
      <c r="F59" s="47"/>
      <c r="G59" s="47"/>
      <c r="H59" s="47"/>
      <c r="I59" s="47"/>
    </row>
    <row r="60" spans="1:9" x14ac:dyDescent="0.2">
      <c r="A60" s="47"/>
      <c r="B60" s="47"/>
      <c r="C60" s="47"/>
      <c r="D60" s="47"/>
      <c r="E60" s="47"/>
      <c r="F60" s="47"/>
      <c r="G60" s="47"/>
      <c r="H60" s="47"/>
      <c r="I60" s="47"/>
    </row>
    <row r="61" spans="1:9" x14ac:dyDescent="0.2">
      <c r="A61" s="47"/>
      <c r="B61" s="47"/>
      <c r="C61" s="47"/>
      <c r="D61" s="47"/>
      <c r="E61" s="47"/>
      <c r="F61" s="47"/>
      <c r="G61" s="47"/>
      <c r="H61" s="47"/>
      <c r="I61" s="47"/>
    </row>
    <row r="62" spans="1:9" x14ac:dyDescent="0.2">
      <c r="A62" s="47"/>
      <c r="B62" s="47"/>
      <c r="C62" s="47"/>
      <c r="D62" s="47"/>
      <c r="E62" s="47"/>
      <c r="F62" s="47"/>
      <c r="G62" s="47"/>
      <c r="H62" s="47"/>
      <c r="I62" s="47"/>
    </row>
    <row r="63" spans="1:9" x14ac:dyDescent="0.2">
      <c r="A63" s="47"/>
      <c r="B63" s="47"/>
      <c r="C63" s="47"/>
      <c r="D63" s="47"/>
      <c r="E63" s="47"/>
      <c r="F63" s="47"/>
      <c r="G63" s="47"/>
      <c r="H63" s="47"/>
      <c r="I63" s="47"/>
    </row>
    <row r="64" spans="1:9" x14ac:dyDescent="0.2">
      <c r="A64" s="47"/>
      <c r="B64" s="47"/>
      <c r="C64" s="47"/>
      <c r="D64" s="47"/>
      <c r="E64" s="47"/>
      <c r="F64" s="47"/>
      <c r="G64" s="47"/>
      <c r="H64" s="47"/>
      <c r="I64" s="47"/>
    </row>
    <row r="65" spans="1:9" x14ac:dyDescent="0.2">
      <c r="A65" s="47"/>
      <c r="B65" s="47"/>
      <c r="C65" s="47"/>
      <c r="D65" s="47"/>
      <c r="E65" s="47"/>
      <c r="F65" s="47"/>
      <c r="G65" s="47"/>
      <c r="H65" s="47"/>
      <c r="I65" s="47"/>
    </row>
    <row r="66" spans="1:9" x14ac:dyDescent="0.2">
      <c r="A66" s="47"/>
      <c r="B66" s="47"/>
      <c r="C66" s="47"/>
      <c r="D66" s="47"/>
      <c r="E66" s="47"/>
      <c r="F66" s="47"/>
      <c r="G66" s="47"/>
      <c r="H66" s="47"/>
      <c r="I66" s="47"/>
    </row>
    <row r="67" spans="1:9" x14ac:dyDescent="0.2">
      <c r="A67" s="55"/>
      <c r="B67" s="50"/>
      <c r="C67" s="50"/>
      <c r="D67" s="47"/>
      <c r="E67" s="47"/>
      <c r="F67" s="47"/>
      <c r="G67" s="47"/>
      <c r="H67" s="47"/>
      <c r="I67" s="47"/>
    </row>
  </sheetData>
  <mergeCells count="15">
    <mergeCell ref="C40:D40"/>
    <mergeCell ref="E40:F40"/>
    <mergeCell ref="C36:D36"/>
    <mergeCell ref="E36:F36"/>
    <mergeCell ref="C37:D37"/>
    <mergeCell ref="E37:F37"/>
    <mergeCell ref="C38:D38"/>
    <mergeCell ref="E38:F38"/>
    <mergeCell ref="C35:D35"/>
    <mergeCell ref="E35:F35"/>
    <mergeCell ref="A2:H2"/>
    <mergeCell ref="C32:D33"/>
    <mergeCell ref="E32:F33"/>
    <mergeCell ref="C34:D34"/>
    <mergeCell ref="E34:F34"/>
  </mergeCells>
  <pageMargins left="0.39370078740157483" right="0.39370078740157483" top="0.59055118110236227" bottom="0.39370078740157483" header="0.51181102362204722" footer="0.51181102362204722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"/>
  <sheetViews>
    <sheetView showGridLines="0" zoomScaleNormal="100" workbookViewId="0">
      <selection activeCell="H1" sqref="H1"/>
    </sheetView>
  </sheetViews>
  <sheetFormatPr baseColWidth="10" defaultRowHeight="12.75" x14ac:dyDescent="0.2"/>
  <sheetData/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"/>
  <sheetViews>
    <sheetView showGridLines="0" workbookViewId="0">
      <selection activeCell="H1" sqref="H1"/>
    </sheetView>
  </sheetViews>
  <sheetFormatPr baseColWidth="10" defaultRowHeight="12.75" x14ac:dyDescent="0.2"/>
  <sheetData/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O54"/>
  <sheetViews>
    <sheetView showGridLines="0" zoomScaleNormal="100" workbookViewId="0">
      <selection sqref="A1:L1"/>
    </sheetView>
  </sheetViews>
  <sheetFormatPr baseColWidth="10" defaultColWidth="19.42578125" defaultRowHeight="15.75" x14ac:dyDescent="0.25"/>
  <cols>
    <col min="1" max="5" width="2.28515625" style="59" customWidth="1"/>
    <col min="6" max="6" width="11.7109375" style="59" customWidth="1"/>
    <col min="7" max="7" width="25" style="59" customWidth="1"/>
    <col min="8" max="8" width="3.140625" style="59" customWidth="1"/>
    <col min="9" max="10" width="15" style="87" customWidth="1"/>
    <col min="11" max="11" width="10.7109375" style="88" customWidth="1"/>
    <col min="12" max="12" width="9.7109375" style="88" customWidth="1"/>
    <col min="13" max="15" width="19.42578125" style="59"/>
    <col min="16" max="16" width="2.28515625" style="59" customWidth="1"/>
    <col min="17" max="256" width="19.42578125" style="59"/>
    <col min="257" max="261" width="2.28515625" style="59" customWidth="1"/>
    <col min="262" max="262" width="11.7109375" style="59" customWidth="1"/>
    <col min="263" max="263" width="25" style="59" customWidth="1"/>
    <col min="264" max="264" width="3.140625" style="59" customWidth="1"/>
    <col min="265" max="266" width="15" style="59" customWidth="1"/>
    <col min="267" max="267" width="10.7109375" style="59" customWidth="1"/>
    <col min="268" max="268" width="9.7109375" style="59" customWidth="1"/>
    <col min="269" max="512" width="19.42578125" style="59"/>
    <col min="513" max="517" width="2.28515625" style="59" customWidth="1"/>
    <col min="518" max="518" width="11.7109375" style="59" customWidth="1"/>
    <col min="519" max="519" width="25" style="59" customWidth="1"/>
    <col min="520" max="520" width="3.140625" style="59" customWidth="1"/>
    <col min="521" max="522" width="15" style="59" customWidth="1"/>
    <col min="523" max="523" width="10.7109375" style="59" customWidth="1"/>
    <col min="524" max="524" width="9.7109375" style="59" customWidth="1"/>
    <col min="525" max="768" width="19.42578125" style="59"/>
    <col min="769" max="773" width="2.28515625" style="59" customWidth="1"/>
    <col min="774" max="774" width="11.7109375" style="59" customWidth="1"/>
    <col min="775" max="775" width="25" style="59" customWidth="1"/>
    <col min="776" max="776" width="3.140625" style="59" customWidth="1"/>
    <col min="777" max="778" width="15" style="59" customWidth="1"/>
    <col min="779" max="779" width="10.7109375" style="59" customWidth="1"/>
    <col min="780" max="780" width="9.7109375" style="59" customWidth="1"/>
    <col min="781" max="1024" width="19.42578125" style="59"/>
    <col min="1025" max="1029" width="2.28515625" style="59" customWidth="1"/>
    <col min="1030" max="1030" width="11.7109375" style="59" customWidth="1"/>
    <col min="1031" max="1031" width="25" style="59" customWidth="1"/>
    <col min="1032" max="1032" width="3.140625" style="59" customWidth="1"/>
    <col min="1033" max="1034" width="15" style="59" customWidth="1"/>
    <col min="1035" max="1035" width="10.7109375" style="59" customWidth="1"/>
    <col min="1036" max="1036" width="9.7109375" style="59" customWidth="1"/>
    <col min="1037" max="1280" width="19.42578125" style="59"/>
    <col min="1281" max="1285" width="2.28515625" style="59" customWidth="1"/>
    <col min="1286" max="1286" width="11.7109375" style="59" customWidth="1"/>
    <col min="1287" max="1287" width="25" style="59" customWidth="1"/>
    <col min="1288" max="1288" width="3.140625" style="59" customWidth="1"/>
    <col min="1289" max="1290" width="15" style="59" customWidth="1"/>
    <col min="1291" max="1291" width="10.7109375" style="59" customWidth="1"/>
    <col min="1292" max="1292" width="9.7109375" style="59" customWidth="1"/>
    <col min="1293" max="1536" width="19.42578125" style="59"/>
    <col min="1537" max="1541" width="2.28515625" style="59" customWidth="1"/>
    <col min="1542" max="1542" width="11.7109375" style="59" customWidth="1"/>
    <col min="1543" max="1543" width="25" style="59" customWidth="1"/>
    <col min="1544" max="1544" width="3.140625" style="59" customWidth="1"/>
    <col min="1545" max="1546" width="15" style="59" customWidth="1"/>
    <col min="1547" max="1547" width="10.7109375" style="59" customWidth="1"/>
    <col min="1548" max="1548" width="9.7109375" style="59" customWidth="1"/>
    <col min="1549" max="1792" width="19.42578125" style="59"/>
    <col min="1793" max="1797" width="2.28515625" style="59" customWidth="1"/>
    <col min="1798" max="1798" width="11.7109375" style="59" customWidth="1"/>
    <col min="1799" max="1799" width="25" style="59" customWidth="1"/>
    <col min="1800" max="1800" width="3.140625" style="59" customWidth="1"/>
    <col min="1801" max="1802" width="15" style="59" customWidth="1"/>
    <col min="1803" max="1803" width="10.7109375" style="59" customWidth="1"/>
    <col min="1804" max="1804" width="9.7109375" style="59" customWidth="1"/>
    <col min="1805" max="2048" width="19.42578125" style="59"/>
    <col min="2049" max="2053" width="2.28515625" style="59" customWidth="1"/>
    <col min="2054" max="2054" width="11.7109375" style="59" customWidth="1"/>
    <col min="2055" max="2055" width="25" style="59" customWidth="1"/>
    <col min="2056" max="2056" width="3.140625" style="59" customWidth="1"/>
    <col min="2057" max="2058" width="15" style="59" customWidth="1"/>
    <col min="2059" max="2059" width="10.7109375" style="59" customWidth="1"/>
    <col min="2060" max="2060" width="9.7109375" style="59" customWidth="1"/>
    <col min="2061" max="2304" width="19.42578125" style="59"/>
    <col min="2305" max="2309" width="2.28515625" style="59" customWidth="1"/>
    <col min="2310" max="2310" width="11.7109375" style="59" customWidth="1"/>
    <col min="2311" max="2311" width="25" style="59" customWidth="1"/>
    <col min="2312" max="2312" width="3.140625" style="59" customWidth="1"/>
    <col min="2313" max="2314" width="15" style="59" customWidth="1"/>
    <col min="2315" max="2315" width="10.7109375" style="59" customWidth="1"/>
    <col min="2316" max="2316" width="9.7109375" style="59" customWidth="1"/>
    <col min="2317" max="2560" width="19.42578125" style="59"/>
    <col min="2561" max="2565" width="2.28515625" style="59" customWidth="1"/>
    <col min="2566" max="2566" width="11.7109375" style="59" customWidth="1"/>
    <col min="2567" max="2567" width="25" style="59" customWidth="1"/>
    <col min="2568" max="2568" width="3.140625" style="59" customWidth="1"/>
    <col min="2569" max="2570" width="15" style="59" customWidth="1"/>
    <col min="2571" max="2571" width="10.7109375" style="59" customWidth="1"/>
    <col min="2572" max="2572" width="9.7109375" style="59" customWidth="1"/>
    <col min="2573" max="2816" width="19.42578125" style="59"/>
    <col min="2817" max="2821" width="2.28515625" style="59" customWidth="1"/>
    <col min="2822" max="2822" width="11.7109375" style="59" customWidth="1"/>
    <col min="2823" max="2823" width="25" style="59" customWidth="1"/>
    <col min="2824" max="2824" width="3.140625" style="59" customWidth="1"/>
    <col min="2825" max="2826" width="15" style="59" customWidth="1"/>
    <col min="2827" max="2827" width="10.7109375" style="59" customWidth="1"/>
    <col min="2828" max="2828" width="9.7109375" style="59" customWidth="1"/>
    <col min="2829" max="3072" width="19.42578125" style="59"/>
    <col min="3073" max="3077" width="2.28515625" style="59" customWidth="1"/>
    <col min="3078" max="3078" width="11.7109375" style="59" customWidth="1"/>
    <col min="3079" max="3079" width="25" style="59" customWidth="1"/>
    <col min="3080" max="3080" width="3.140625" style="59" customWidth="1"/>
    <col min="3081" max="3082" width="15" style="59" customWidth="1"/>
    <col min="3083" max="3083" width="10.7109375" style="59" customWidth="1"/>
    <col min="3084" max="3084" width="9.7109375" style="59" customWidth="1"/>
    <col min="3085" max="3328" width="19.42578125" style="59"/>
    <col min="3329" max="3333" width="2.28515625" style="59" customWidth="1"/>
    <col min="3334" max="3334" width="11.7109375" style="59" customWidth="1"/>
    <col min="3335" max="3335" width="25" style="59" customWidth="1"/>
    <col min="3336" max="3336" width="3.140625" style="59" customWidth="1"/>
    <col min="3337" max="3338" width="15" style="59" customWidth="1"/>
    <col min="3339" max="3339" width="10.7109375" style="59" customWidth="1"/>
    <col min="3340" max="3340" width="9.7109375" style="59" customWidth="1"/>
    <col min="3341" max="3584" width="19.42578125" style="59"/>
    <col min="3585" max="3589" width="2.28515625" style="59" customWidth="1"/>
    <col min="3590" max="3590" width="11.7109375" style="59" customWidth="1"/>
    <col min="3591" max="3591" width="25" style="59" customWidth="1"/>
    <col min="3592" max="3592" width="3.140625" style="59" customWidth="1"/>
    <col min="3593" max="3594" width="15" style="59" customWidth="1"/>
    <col min="3595" max="3595" width="10.7109375" style="59" customWidth="1"/>
    <col min="3596" max="3596" width="9.7109375" style="59" customWidth="1"/>
    <col min="3597" max="3840" width="19.42578125" style="59"/>
    <col min="3841" max="3845" width="2.28515625" style="59" customWidth="1"/>
    <col min="3846" max="3846" width="11.7109375" style="59" customWidth="1"/>
    <col min="3847" max="3847" width="25" style="59" customWidth="1"/>
    <col min="3848" max="3848" width="3.140625" style="59" customWidth="1"/>
    <col min="3849" max="3850" width="15" style="59" customWidth="1"/>
    <col min="3851" max="3851" width="10.7109375" style="59" customWidth="1"/>
    <col min="3852" max="3852" width="9.7109375" style="59" customWidth="1"/>
    <col min="3853" max="4096" width="19.42578125" style="59"/>
    <col min="4097" max="4101" width="2.28515625" style="59" customWidth="1"/>
    <col min="4102" max="4102" width="11.7109375" style="59" customWidth="1"/>
    <col min="4103" max="4103" width="25" style="59" customWidth="1"/>
    <col min="4104" max="4104" width="3.140625" style="59" customWidth="1"/>
    <col min="4105" max="4106" width="15" style="59" customWidth="1"/>
    <col min="4107" max="4107" width="10.7109375" style="59" customWidth="1"/>
    <col min="4108" max="4108" width="9.7109375" style="59" customWidth="1"/>
    <col min="4109" max="4352" width="19.42578125" style="59"/>
    <col min="4353" max="4357" width="2.28515625" style="59" customWidth="1"/>
    <col min="4358" max="4358" width="11.7109375" style="59" customWidth="1"/>
    <col min="4359" max="4359" width="25" style="59" customWidth="1"/>
    <col min="4360" max="4360" width="3.140625" style="59" customWidth="1"/>
    <col min="4361" max="4362" width="15" style="59" customWidth="1"/>
    <col min="4363" max="4363" width="10.7109375" style="59" customWidth="1"/>
    <col min="4364" max="4364" width="9.7109375" style="59" customWidth="1"/>
    <col min="4365" max="4608" width="19.42578125" style="59"/>
    <col min="4609" max="4613" width="2.28515625" style="59" customWidth="1"/>
    <col min="4614" max="4614" width="11.7109375" style="59" customWidth="1"/>
    <col min="4615" max="4615" width="25" style="59" customWidth="1"/>
    <col min="4616" max="4616" width="3.140625" style="59" customWidth="1"/>
    <col min="4617" max="4618" width="15" style="59" customWidth="1"/>
    <col min="4619" max="4619" width="10.7109375" style="59" customWidth="1"/>
    <col min="4620" max="4620" width="9.7109375" style="59" customWidth="1"/>
    <col min="4621" max="4864" width="19.42578125" style="59"/>
    <col min="4865" max="4869" width="2.28515625" style="59" customWidth="1"/>
    <col min="4870" max="4870" width="11.7109375" style="59" customWidth="1"/>
    <col min="4871" max="4871" width="25" style="59" customWidth="1"/>
    <col min="4872" max="4872" width="3.140625" style="59" customWidth="1"/>
    <col min="4873" max="4874" width="15" style="59" customWidth="1"/>
    <col min="4875" max="4875" width="10.7109375" style="59" customWidth="1"/>
    <col min="4876" max="4876" width="9.7109375" style="59" customWidth="1"/>
    <col min="4877" max="5120" width="19.42578125" style="59"/>
    <col min="5121" max="5125" width="2.28515625" style="59" customWidth="1"/>
    <col min="5126" max="5126" width="11.7109375" style="59" customWidth="1"/>
    <col min="5127" max="5127" width="25" style="59" customWidth="1"/>
    <col min="5128" max="5128" width="3.140625" style="59" customWidth="1"/>
    <col min="5129" max="5130" width="15" style="59" customWidth="1"/>
    <col min="5131" max="5131" width="10.7109375" style="59" customWidth="1"/>
    <col min="5132" max="5132" width="9.7109375" style="59" customWidth="1"/>
    <col min="5133" max="5376" width="19.42578125" style="59"/>
    <col min="5377" max="5381" width="2.28515625" style="59" customWidth="1"/>
    <col min="5382" max="5382" width="11.7109375" style="59" customWidth="1"/>
    <col min="5383" max="5383" width="25" style="59" customWidth="1"/>
    <col min="5384" max="5384" width="3.140625" style="59" customWidth="1"/>
    <col min="5385" max="5386" width="15" style="59" customWidth="1"/>
    <col min="5387" max="5387" width="10.7109375" style="59" customWidth="1"/>
    <col min="5388" max="5388" width="9.7109375" style="59" customWidth="1"/>
    <col min="5389" max="5632" width="19.42578125" style="59"/>
    <col min="5633" max="5637" width="2.28515625" style="59" customWidth="1"/>
    <col min="5638" max="5638" width="11.7109375" style="59" customWidth="1"/>
    <col min="5639" max="5639" width="25" style="59" customWidth="1"/>
    <col min="5640" max="5640" width="3.140625" style="59" customWidth="1"/>
    <col min="5641" max="5642" width="15" style="59" customWidth="1"/>
    <col min="5643" max="5643" width="10.7109375" style="59" customWidth="1"/>
    <col min="5644" max="5644" width="9.7109375" style="59" customWidth="1"/>
    <col min="5645" max="5888" width="19.42578125" style="59"/>
    <col min="5889" max="5893" width="2.28515625" style="59" customWidth="1"/>
    <col min="5894" max="5894" width="11.7109375" style="59" customWidth="1"/>
    <col min="5895" max="5895" width="25" style="59" customWidth="1"/>
    <col min="5896" max="5896" width="3.140625" style="59" customWidth="1"/>
    <col min="5897" max="5898" width="15" style="59" customWidth="1"/>
    <col min="5899" max="5899" width="10.7109375" style="59" customWidth="1"/>
    <col min="5900" max="5900" width="9.7109375" style="59" customWidth="1"/>
    <col min="5901" max="6144" width="19.42578125" style="59"/>
    <col min="6145" max="6149" width="2.28515625" style="59" customWidth="1"/>
    <col min="6150" max="6150" width="11.7109375" style="59" customWidth="1"/>
    <col min="6151" max="6151" width="25" style="59" customWidth="1"/>
    <col min="6152" max="6152" width="3.140625" style="59" customWidth="1"/>
    <col min="6153" max="6154" width="15" style="59" customWidth="1"/>
    <col min="6155" max="6155" width="10.7109375" style="59" customWidth="1"/>
    <col min="6156" max="6156" width="9.7109375" style="59" customWidth="1"/>
    <col min="6157" max="6400" width="19.42578125" style="59"/>
    <col min="6401" max="6405" width="2.28515625" style="59" customWidth="1"/>
    <col min="6406" max="6406" width="11.7109375" style="59" customWidth="1"/>
    <col min="6407" max="6407" width="25" style="59" customWidth="1"/>
    <col min="6408" max="6408" width="3.140625" style="59" customWidth="1"/>
    <col min="6409" max="6410" width="15" style="59" customWidth="1"/>
    <col min="6411" max="6411" width="10.7109375" style="59" customWidth="1"/>
    <col min="6412" max="6412" width="9.7109375" style="59" customWidth="1"/>
    <col min="6413" max="6656" width="19.42578125" style="59"/>
    <col min="6657" max="6661" width="2.28515625" style="59" customWidth="1"/>
    <col min="6662" max="6662" width="11.7109375" style="59" customWidth="1"/>
    <col min="6663" max="6663" width="25" style="59" customWidth="1"/>
    <col min="6664" max="6664" width="3.140625" style="59" customWidth="1"/>
    <col min="6665" max="6666" width="15" style="59" customWidth="1"/>
    <col min="6667" max="6667" width="10.7109375" style="59" customWidth="1"/>
    <col min="6668" max="6668" width="9.7109375" style="59" customWidth="1"/>
    <col min="6669" max="6912" width="19.42578125" style="59"/>
    <col min="6913" max="6917" width="2.28515625" style="59" customWidth="1"/>
    <col min="6918" max="6918" width="11.7109375" style="59" customWidth="1"/>
    <col min="6919" max="6919" width="25" style="59" customWidth="1"/>
    <col min="6920" max="6920" width="3.140625" style="59" customWidth="1"/>
    <col min="6921" max="6922" width="15" style="59" customWidth="1"/>
    <col min="6923" max="6923" width="10.7109375" style="59" customWidth="1"/>
    <col min="6924" max="6924" width="9.7109375" style="59" customWidth="1"/>
    <col min="6925" max="7168" width="19.42578125" style="59"/>
    <col min="7169" max="7173" width="2.28515625" style="59" customWidth="1"/>
    <col min="7174" max="7174" width="11.7109375" style="59" customWidth="1"/>
    <col min="7175" max="7175" width="25" style="59" customWidth="1"/>
    <col min="7176" max="7176" width="3.140625" style="59" customWidth="1"/>
    <col min="7177" max="7178" width="15" style="59" customWidth="1"/>
    <col min="7179" max="7179" width="10.7109375" style="59" customWidth="1"/>
    <col min="7180" max="7180" width="9.7109375" style="59" customWidth="1"/>
    <col min="7181" max="7424" width="19.42578125" style="59"/>
    <col min="7425" max="7429" width="2.28515625" style="59" customWidth="1"/>
    <col min="7430" max="7430" width="11.7109375" style="59" customWidth="1"/>
    <col min="7431" max="7431" width="25" style="59" customWidth="1"/>
    <col min="7432" max="7432" width="3.140625" style="59" customWidth="1"/>
    <col min="7433" max="7434" width="15" style="59" customWidth="1"/>
    <col min="7435" max="7435" width="10.7109375" style="59" customWidth="1"/>
    <col min="7436" max="7436" width="9.7109375" style="59" customWidth="1"/>
    <col min="7437" max="7680" width="19.42578125" style="59"/>
    <col min="7681" max="7685" width="2.28515625" style="59" customWidth="1"/>
    <col min="7686" max="7686" width="11.7109375" style="59" customWidth="1"/>
    <col min="7687" max="7687" width="25" style="59" customWidth="1"/>
    <col min="7688" max="7688" width="3.140625" style="59" customWidth="1"/>
    <col min="7689" max="7690" width="15" style="59" customWidth="1"/>
    <col min="7691" max="7691" width="10.7109375" style="59" customWidth="1"/>
    <col min="7692" max="7692" width="9.7109375" style="59" customWidth="1"/>
    <col min="7693" max="7936" width="19.42578125" style="59"/>
    <col min="7937" max="7941" width="2.28515625" style="59" customWidth="1"/>
    <col min="7942" max="7942" width="11.7109375" style="59" customWidth="1"/>
    <col min="7943" max="7943" width="25" style="59" customWidth="1"/>
    <col min="7944" max="7944" width="3.140625" style="59" customWidth="1"/>
    <col min="7945" max="7946" width="15" style="59" customWidth="1"/>
    <col min="7947" max="7947" width="10.7109375" style="59" customWidth="1"/>
    <col min="7948" max="7948" width="9.7109375" style="59" customWidth="1"/>
    <col min="7949" max="8192" width="19.42578125" style="59"/>
    <col min="8193" max="8197" width="2.28515625" style="59" customWidth="1"/>
    <col min="8198" max="8198" width="11.7109375" style="59" customWidth="1"/>
    <col min="8199" max="8199" width="25" style="59" customWidth="1"/>
    <col min="8200" max="8200" width="3.140625" style="59" customWidth="1"/>
    <col min="8201" max="8202" width="15" style="59" customWidth="1"/>
    <col min="8203" max="8203" width="10.7109375" style="59" customWidth="1"/>
    <col min="8204" max="8204" width="9.7109375" style="59" customWidth="1"/>
    <col min="8205" max="8448" width="19.42578125" style="59"/>
    <col min="8449" max="8453" width="2.28515625" style="59" customWidth="1"/>
    <col min="8454" max="8454" width="11.7109375" style="59" customWidth="1"/>
    <col min="8455" max="8455" width="25" style="59" customWidth="1"/>
    <col min="8456" max="8456" width="3.140625" style="59" customWidth="1"/>
    <col min="8457" max="8458" width="15" style="59" customWidth="1"/>
    <col min="8459" max="8459" width="10.7109375" style="59" customWidth="1"/>
    <col min="8460" max="8460" width="9.7109375" style="59" customWidth="1"/>
    <col min="8461" max="8704" width="19.42578125" style="59"/>
    <col min="8705" max="8709" width="2.28515625" style="59" customWidth="1"/>
    <col min="8710" max="8710" width="11.7109375" style="59" customWidth="1"/>
    <col min="8711" max="8711" width="25" style="59" customWidth="1"/>
    <col min="8712" max="8712" width="3.140625" style="59" customWidth="1"/>
    <col min="8713" max="8714" width="15" style="59" customWidth="1"/>
    <col min="8715" max="8715" width="10.7109375" style="59" customWidth="1"/>
    <col min="8716" max="8716" width="9.7109375" style="59" customWidth="1"/>
    <col min="8717" max="8960" width="19.42578125" style="59"/>
    <col min="8961" max="8965" width="2.28515625" style="59" customWidth="1"/>
    <col min="8966" max="8966" width="11.7109375" style="59" customWidth="1"/>
    <col min="8967" max="8967" width="25" style="59" customWidth="1"/>
    <col min="8968" max="8968" width="3.140625" style="59" customWidth="1"/>
    <col min="8969" max="8970" width="15" style="59" customWidth="1"/>
    <col min="8971" max="8971" width="10.7109375" style="59" customWidth="1"/>
    <col min="8972" max="8972" width="9.7109375" style="59" customWidth="1"/>
    <col min="8973" max="9216" width="19.42578125" style="59"/>
    <col min="9217" max="9221" width="2.28515625" style="59" customWidth="1"/>
    <col min="9222" max="9222" width="11.7109375" style="59" customWidth="1"/>
    <col min="9223" max="9223" width="25" style="59" customWidth="1"/>
    <col min="9224" max="9224" width="3.140625" style="59" customWidth="1"/>
    <col min="9225" max="9226" width="15" style="59" customWidth="1"/>
    <col min="9227" max="9227" width="10.7109375" style="59" customWidth="1"/>
    <col min="9228" max="9228" width="9.7109375" style="59" customWidth="1"/>
    <col min="9229" max="9472" width="19.42578125" style="59"/>
    <col min="9473" max="9477" width="2.28515625" style="59" customWidth="1"/>
    <col min="9478" max="9478" width="11.7109375" style="59" customWidth="1"/>
    <col min="9479" max="9479" width="25" style="59" customWidth="1"/>
    <col min="9480" max="9480" width="3.140625" style="59" customWidth="1"/>
    <col min="9481" max="9482" width="15" style="59" customWidth="1"/>
    <col min="9483" max="9483" width="10.7109375" style="59" customWidth="1"/>
    <col min="9484" max="9484" width="9.7109375" style="59" customWidth="1"/>
    <col min="9485" max="9728" width="19.42578125" style="59"/>
    <col min="9729" max="9733" width="2.28515625" style="59" customWidth="1"/>
    <col min="9734" max="9734" width="11.7109375" style="59" customWidth="1"/>
    <col min="9735" max="9735" width="25" style="59" customWidth="1"/>
    <col min="9736" max="9736" width="3.140625" style="59" customWidth="1"/>
    <col min="9737" max="9738" width="15" style="59" customWidth="1"/>
    <col min="9739" max="9739" width="10.7109375" style="59" customWidth="1"/>
    <col min="9740" max="9740" width="9.7109375" style="59" customWidth="1"/>
    <col min="9741" max="9984" width="19.42578125" style="59"/>
    <col min="9985" max="9989" width="2.28515625" style="59" customWidth="1"/>
    <col min="9990" max="9990" width="11.7109375" style="59" customWidth="1"/>
    <col min="9991" max="9991" width="25" style="59" customWidth="1"/>
    <col min="9992" max="9992" width="3.140625" style="59" customWidth="1"/>
    <col min="9993" max="9994" width="15" style="59" customWidth="1"/>
    <col min="9995" max="9995" width="10.7109375" style="59" customWidth="1"/>
    <col min="9996" max="9996" width="9.7109375" style="59" customWidth="1"/>
    <col min="9997" max="10240" width="19.42578125" style="59"/>
    <col min="10241" max="10245" width="2.28515625" style="59" customWidth="1"/>
    <col min="10246" max="10246" width="11.7109375" style="59" customWidth="1"/>
    <col min="10247" max="10247" width="25" style="59" customWidth="1"/>
    <col min="10248" max="10248" width="3.140625" style="59" customWidth="1"/>
    <col min="10249" max="10250" width="15" style="59" customWidth="1"/>
    <col min="10251" max="10251" width="10.7109375" style="59" customWidth="1"/>
    <col min="10252" max="10252" width="9.7109375" style="59" customWidth="1"/>
    <col min="10253" max="10496" width="19.42578125" style="59"/>
    <col min="10497" max="10501" width="2.28515625" style="59" customWidth="1"/>
    <col min="10502" max="10502" width="11.7109375" style="59" customWidth="1"/>
    <col min="10503" max="10503" width="25" style="59" customWidth="1"/>
    <col min="10504" max="10504" width="3.140625" style="59" customWidth="1"/>
    <col min="10505" max="10506" width="15" style="59" customWidth="1"/>
    <col min="10507" max="10507" width="10.7109375" style="59" customWidth="1"/>
    <col min="10508" max="10508" width="9.7109375" style="59" customWidth="1"/>
    <col min="10509" max="10752" width="19.42578125" style="59"/>
    <col min="10753" max="10757" width="2.28515625" style="59" customWidth="1"/>
    <col min="10758" max="10758" width="11.7109375" style="59" customWidth="1"/>
    <col min="10759" max="10759" width="25" style="59" customWidth="1"/>
    <col min="10760" max="10760" width="3.140625" style="59" customWidth="1"/>
    <col min="10761" max="10762" width="15" style="59" customWidth="1"/>
    <col min="10763" max="10763" width="10.7109375" style="59" customWidth="1"/>
    <col min="10764" max="10764" width="9.7109375" style="59" customWidth="1"/>
    <col min="10765" max="11008" width="19.42578125" style="59"/>
    <col min="11009" max="11013" width="2.28515625" style="59" customWidth="1"/>
    <col min="11014" max="11014" width="11.7109375" style="59" customWidth="1"/>
    <col min="11015" max="11015" width="25" style="59" customWidth="1"/>
    <col min="11016" max="11016" width="3.140625" style="59" customWidth="1"/>
    <col min="11017" max="11018" width="15" style="59" customWidth="1"/>
    <col min="11019" max="11019" width="10.7109375" style="59" customWidth="1"/>
    <col min="11020" max="11020" width="9.7109375" style="59" customWidth="1"/>
    <col min="11021" max="11264" width="19.42578125" style="59"/>
    <col min="11265" max="11269" width="2.28515625" style="59" customWidth="1"/>
    <col min="11270" max="11270" width="11.7109375" style="59" customWidth="1"/>
    <col min="11271" max="11271" width="25" style="59" customWidth="1"/>
    <col min="11272" max="11272" width="3.140625" style="59" customWidth="1"/>
    <col min="11273" max="11274" width="15" style="59" customWidth="1"/>
    <col min="11275" max="11275" width="10.7109375" style="59" customWidth="1"/>
    <col min="11276" max="11276" width="9.7109375" style="59" customWidth="1"/>
    <col min="11277" max="11520" width="19.42578125" style="59"/>
    <col min="11521" max="11525" width="2.28515625" style="59" customWidth="1"/>
    <col min="11526" max="11526" width="11.7109375" style="59" customWidth="1"/>
    <col min="11527" max="11527" width="25" style="59" customWidth="1"/>
    <col min="11528" max="11528" width="3.140625" style="59" customWidth="1"/>
    <col min="11529" max="11530" width="15" style="59" customWidth="1"/>
    <col min="11531" max="11531" width="10.7109375" style="59" customWidth="1"/>
    <col min="11532" max="11532" width="9.7109375" style="59" customWidth="1"/>
    <col min="11533" max="11776" width="19.42578125" style="59"/>
    <col min="11777" max="11781" width="2.28515625" style="59" customWidth="1"/>
    <col min="11782" max="11782" width="11.7109375" style="59" customWidth="1"/>
    <col min="11783" max="11783" width="25" style="59" customWidth="1"/>
    <col min="11784" max="11784" width="3.140625" style="59" customWidth="1"/>
    <col min="11785" max="11786" width="15" style="59" customWidth="1"/>
    <col min="11787" max="11787" width="10.7109375" style="59" customWidth="1"/>
    <col min="11788" max="11788" width="9.7109375" style="59" customWidth="1"/>
    <col min="11789" max="12032" width="19.42578125" style="59"/>
    <col min="12033" max="12037" width="2.28515625" style="59" customWidth="1"/>
    <col min="12038" max="12038" width="11.7109375" style="59" customWidth="1"/>
    <col min="12039" max="12039" width="25" style="59" customWidth="1"/>
    <col min="12040" max="12040" width="3.140625" style="59" customWidth="1"/>
    <col min="12041" max="12042" width="15" style="59" customWidth="1"/>
    <col min="12043" max="12043" width="10.7109375" style="59" customWidth="1"/>
    <col min="12044" max="12044" width="9.7109375" style="59" customWidth="1"/>
    <col min="12045" max="12288" width="19.42578125" style="59"/>
    <col min="12289" max="12293" width="2.28515625" style="59" customWidth="1"/>
    <col min="12294" max="12294" width="11.7109375" style="59" customWidth="1"/>
    <col min="12295" max="12295" width="25" style="59" customWidth="1"/>
    <col min="12296" max="12296" width="3.140625" style="59" customWidth="1"/>
    <col min="12297" max="12298" width="15" style="59" customWidth="1"/>
    <col min="12299" max="12299" width="10.7109375" style="59" customWidth="1"/>
    <col min="12300" max="12300" width="9.7109375" style="59" customWidth="1"/>
    <col min="12301" max="12544" width="19.42578125" style="59"/>
    <col min="12545" max="12549" width="2.28515625" style="59" customWidth="1"/>
    <col min="12550" max="12550" width="11.7109375" style="59" customWidth="1"/>
    <col min="12551" max="12551" width="25" style="59" customWidth="1"/>
    <col min="12552" max="12552" width="3.140625" style="59" customWidth="1"/>
    <col min="12553" max="12554" width="15" style="59" customWidth="1"/>
    <col min="12555" max="12555" width="10.7109375" style="59" customWidth="1"/>
    <col min="12556" max="12556" width="9.7109375" style="59" customWidth="1"/>
    <col min="12557" max="12800" width="19.42578125" style="59"/>
    <col min="12801" max="12805" width="2.28515625" style="59" customWidth="1"/>
    <col min="12806" max="12806" width="11.7109375" style="59" customWidth="1"/>
    <col min="12807" max="12807" width="25" style="59" customWidth="1"/>
    <col min="12808" max="12808" width="3.140625" style="59" customWidth="1"/>
    <col min="12809" max="12810" width="15" style="59" customWidth="1"/>
    <col min="12811" max="12811" width="10.7109375" style="59" customWidth="1"/>
    <col min="12812" max="12812" width="9.7109375" style="59" customWidth="1"/>
    <col min="12813" max="13056" width="19.42578125" style="59"/>
    <col min="13057" max="13061" width="2.28515625" style="59" customWidth="1"/>
    <col min="13062" max="13062" width="11.7109375" style="59" customWidth="1"/>
    <col min="13063" max="13063" width="25" style="59" customWidth="1"/>
    <col min="13064" max="13064" width="3.140625" style="59" customWidth="1"/>
    <col min="13065" max="13066" width="15" style="59" customWidth="1"/>
    <col min="13067" max="13067" width="10.7109375" style="59" customWidth="1"/>
    <col min="13068" max="13068" width="9.7109375" style="59" customWidth="1"/>
    <col min="13069" max="13312" width="19.42578125" style="59"/>
    <col min="13313" max="13317" width="2.28515625" style="59" customWidth="1"/>
    <col min="13318" max="13318" width="11.7109375" style="59" customWidth="1"/>
    <col min="13319" max="13319" width="25" style="59" customWidth="1"/>
    <col min="13320" max="13320" width="3.140625" style="59" customWidth="1"/>
    <col min="13321" max="13322" width="15" style="59" customWidth="1"/>
    <col min="13323" max="13323" width="10.7109375" style="59" customWidth="1"/>
    <col min="13324" max="13324" width="9.7109375" style="59" customWidth="1"/>
    <col min="13325" max="13568" width="19.42578125" style="59"/>
    <col min="13569" max="13573" width="2.28515625" style="59" customWidth="1"/>
    <col min="13574" max="13574" width="11.7109375" style="59" customWidth="1"/>
    <col min="13575" max="13575" width="25" style="59" customWidth="1"/>
    <col min="13576" max="13576" width="3.140625" style="59" customWidth="1"/>
    <col min="13577" max="13578" width="15" style="59" customWidth="1"/>
    <col min="13579" max="13579" width="10.7109375" style="59" customWidth="1"/>
    <col min="13580" max="13580" width="9.7109375" style="59" customWidth="1"/>
    <col min="13581" max="13824" width="19.42578125" style="59"/>
    <col min="13825" max="13829" width="2.28515625" style="59" customWidth="1"/>
    <col min="13830" max="13830" width="11.7109375" style="59" customWidth="1"/>
    <col min="13831" max="13831" width="25" style="59" customWidth="1"/>
    <col min="13832" max="13832" width="3.140625" style="59" customWidth="1"/>
    <col min="13833" max="13834" width="15" style="59" customWidth="1"/>
    <col min="13835" max="13835" width="10.7109375" style="59" customWidth="1"/>
    <col min="13836" max="13836" width="9.7109375" style="59" customWidth="1"/>
    <col min="13837" max="14080" width="19.42578125" style="59"/>
    <col min="14081" max="14085" width="2.28515625" style="59" customWidth="1"/>
    <col min="14086" max="14086" width="11.7109375" style="59" customWidth="1"/>
    <col min="14087" max="14087" width="25" style="59" customWidth="1"/>
    <col min="14088" max="14088" width="3.140625" style="59" customWidth="1"/>
    <col min="14089" max="14090" width="15" style="59" customWidth="1"/>
    <col min="14091" max="14091" width="10.7109375" style="59" customWidth="1"/>
    <col min="14092" max="14092" width="9.7109375" style="59" customWidth="1"/>
    <col min="14093" max="14336" width="19.42578125" style="59"/>
    <col min="14337" max="14341" width="2.28515625" style="59" customWidth="1"/>
    <col min="14342" max="14342" width="11.7109375" style="59" customWidth="1"/>
    <col min="14343" max="14343" width="25" style="59" customWidth="1"/>
    <col min="14344" max="14344" width="3.140625" style="59" customWidth="1"/>
    <col min="14345" max="14346" width="15" style="59" customWidth="1"/>
    <col min="14347" max="14347" width="10.7109375" style="59" customWidth="1"/>
    <col min="14348" max="14348" width="9.7109375" style="59" customWidth="1"/>
    <col min="14349" max="14592" width="19.42578125" style="59"/>
    <col min="14593" max="14597" width="2.28515625" style="59" customWidth="1"/>
    <col min="14598" max="14598" width="11.7109375" style="59" customWidth="1"/>
    <col min="14599" max="14599" width="25" style="59" customWidth="1"/>
    <col min="14600" max="14600" width="3.140625" style="59" customWidth="1"/>
    <col min="14601" max="14602" width="15" style="59" customWidth="1"/>
    <col min="14603" max="14603" width="10.7109375" style="59" customWidth="1"/>
    <col min="14604" max="14604" width="9.7109375" style="59" customWidth="1"/>
    <col min="14605" max="14848" width="19.42578125" style="59"/>
    <col min="14849" max="14853" width="2.28515625" style="59" customWidth="1"/>
    <col min="14854" max="14854" width="11.7109375" style="59" customWidth="1"/>
    <col min="14855" max="14855" width="25" style="59" customWidth="1"/>
    <col min="14856" max="14856" width="3.140625" style="59" customWidth="1"/>
    <col min="14857" max="14858" width="15" style="59" customWidth="1"/>
    <col min="14859" max="14859" width="10.7109375" style="59" customWidth="1"/>
    <col min="14860" max="14860" width="9.7109375" style="59" customWidth="1"/>
    <col min="14861" max="15104" width="19.42578125" style="59"/>
    <col min="15105" max="15109" width="2.28515625" style="59" customWidth="1"/>
    <col min="15110" max="15110" width="11.7109375" style="59" customWidth="1"/>
    <col min="15111" max="15111" width="25" style="59" customWidth="1"/>
    <col min="15112" max="15112" width="3.140625" style="59" customWidth="1"/>
    <col min="15113" max="15114" width="15" style="59" customWidth="1"/>
    <col min="15115" max="15115" width="10.7109375" style="59" customWidth="1"/>
    <col min="15116" max="15116" width="9.7109375" style="59" customWidth="1"/>
    <col min="15117" max="15360" width="19.42578125" style="59"/>
    <col min="15361" max="15365" width="2.28515625" style="59" customWidth="1"/>
    <col min="15366" max="15366" width="11.7109375" style="59" customWidth="1"/>
    <col min="15367" max="15367" width="25" style="59" customWidth="1"/>
    <col min="15368" max="15368" width="3.140625" style="59" customWidth="1"/>
    <col min="15369" max="15370" width="15" style="59" customWidth="1"/>
    <col min="15371" max="15371" width="10.7109375" style="59" customWidth="1"/>
    <col min="15372" max="15372" width="9.7109375" style="59" customWidth="1"/>
    <col min="15373" max="15616" width="19.42578125" style="59"/>
    <col min="15617" max="15621" width="2.28515625" style="59" customWidth="1"/>
    <col min="15622" max="15622" width="11.7109375" style="59" customWidth="1"/>
    <col min="15623" max="15623" width="25" style="59" customWidth="1"/>
    <col min="15624" max="15624" width="3.140625" style="59" customWidth="1"/>
    <col min="15625" max="15626" width="15" style="59" customWidth="1"/>
    <col min="15627" max="15627" width="10.7109375" style="59" customWidth="1"/>
    <col min="15628" max="15628" width="9.7109375" style="59" customWidth="1"/>
    <col min="15629" max="15872" width="19.42578125" style="59"/>
    <col min="15873" max="15877" width="2.28515625" style="59" customWidth="1"/>
    <col min="15878" max="15878" width="11.7109375" style="59" customWidth="1"/>
    <col min="15879" max="15879" width="25" style="59" customWidth="1"/>
    <col min="15880" max="15880" width="3.140625" style="59" customWidth="1"/>
    <col min="15881" max="15882" width="15" style="59" customWidth="1"/>
    <col min="15883" max="15883" width="10.7109375" style="59" customWidth="1"/>
    <col min="15884" max="15884" width="9.7109375" style="59" customWidth="1"/>
    <col min="15885" max="16128" width="19.42578125" style="59"/>
    <col min="16129" max="16133" width="2.28515625" style="59" customWidth="1"/>
    <col min="16134" max="16134" width="11.7109375" style="59" customWidth="1"/>
    <col min="16135" max="16135" width="25" style="59" customWidth="1"/>
    <col min="16136" max="16136" width="3.140625" style="59" customWidth="1"/>
    <col min="16137" max="16138" width="15" style="59" customWidth="1"/>
    <col min="16139" max="16139" width="10.7109375" style="59" customWidth="1"/>
    <col min="16140" max="16140" width="9.7109375" style="59" customWidth="1"/>
    <col min="16141" max="16384" width="19.42578125" style="59"/>
  </cols>
  <sheetData>
    <row r="1" spans="1:15" x14ac:dyDescent="0.25">
      <c r="A1" s="269" t="s">
        <v>115</v>
      </c>
      <c r="B1" s="269"/>
      <c r="C1" s="269"/>
      <c r="D1" s="269"/>
      <c r="E1" s="269"/>
      <c r="F1" s="269"/>
      <c r="G1" s="269"/>
      <c r="H1" s="269"/>
      <c r="I1" s="269"/>
      <c r="J1" s="269"/>
      <c r="K1" s="269"/>
      <c r="L1" s="269"/>
    </row>
    <row r="2" spans="1:15" ht="16.5" x14ac:dyDescent="0.25">
      <c r="A2" s="270" t="s">
        <v>116</v>
      </c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</row>
    <row r="3" spans="1:15" ht="15.75" customHeight="1" x14ac:dyDescent="0.25">
      <c r="A3" s="271"/>
      <c r="B3" s="271"/>
      <c r="C3" s="271"/>
      <c r="D3" s="271"/>
      <c r="E3" s="271"/>
      <c r="F3" s="271"/>
      <c r="G3" s="271"/>
      <c r="H3" s="271"/>
      <c r="I3" s="271"/>
      <c r="J3" s="271"/>
      <c r="K3" s="271"/>
      <c r="L3" s="271"/>
    </row>
    <row r="4" spans="1:15" s="60" customFormat="1" ht="14.1" customHeight="1" x14ac:dyDescent="0.25">
      <c r="A4" s="272" t="s">
        <v>117</v>
      </c>
      <c r="B4" s="273"/>
      <c r="C4" s="273"/>
      <c r="D4" s="273"/>
      <c r="E4" s="273"/>
      <c r="F4" s="273"/>
      <c r="G4" s="273"/>
      <c r="H4" s="273"/>
      <c r="I4" s="276" t="s">
        <v>118</v>
      </c>
      <c r="J4" s="277"/>
      <c r="K4" s="282" t="s">
        <v>119</v>
      </c>
      <c r="L4" s="283"/>
    </row>
    <row r="5" spans="1:15" s="60" customFormat="1" ht="14.1" customHeight="1" x14ac:dyDescent="0.25">
      <c r="A5" s="274"/>
      <c r="B5" s="274"/>
      <c r="C5" s="274"/>
      <c r="D5" s="274"/>
      <c r="E5" s="274"/>
      <c r="F5" s="274"/>
      <c r="G5" s="274"/>
      <c r="H5" s="274"/>
      <c r="I5" s="278"/>
      <c r="J5" s="279"/>
      <c r="K5" s="278"/>
      <c r="L5" s="284"/>
    </row>
    <row r="6" spans="1:15" s="60" customFormat="1" ht="14.1" customHeight="1" x14ac:dyDescent="0.25">
      <c r="A6" s="274"/>
      <c r="B6" s="274"/>
      <c r="C6" s="274"/>
      <c r="D6" s="274"/>
      <c r="E6" s="274"/>
      <c r="F6" s="274"/>
      <c r="G6" s="274"/>
      <c r="H6" s="274"/>
      <c r="I6" s="280"/>
      <c r="J6" s="281"/>
      <c r="K6" s="278"/>
      <c r="L6" s="284"/>
    </row>
    <row r="7" spans="1:15" s="60" customFormat="1" ht="14.1" customHeight="1" x14ac:dyDescent="0.25">
      <c r="A7" s="274"/>
      <c r="B7" s="274"/>
      <c r="C7" s="274"/>
      <c r="D7" s="274"/>
      <c r="E7" s="274"/>
      <c r="F7" s="274"/>
      <c r="G7" s="274"/>
      <c r="H7" s="274"/>
      <c r="I7" s="286" t="s">
        <v>120</v>
      </c>
      <c r="J7" s="286" t="s">
        <v>121</v>
      </c>
      <c r="K7" s="278"/>
      <c r="L7" s="284"/>
    </row>
    <row r="8" spans="1:15" s="60" customFormat="1" ht="14.1" customHeight="1" x14ac:dyDescent="0.25">
      <c r="A8" s="274"/>
      <c r="B8" s="274"/>
      <c r="C8" s="274"/>
      <c r="D8" s="274"/>
      <c r="E8" s="274"/>
      <c r="F8" s="274"/>
      <c r="G8" s="274"/>
      <c r="H8" s="274"/>
      <c r="I8" s="287"/>
      <c r="J8" s="287"/>
      <c r="K8" s="278"/>
      <c r="L8" s="284"/>
    </row>
    <row r="9" spans="1:15" s="60" customFormat="1" ht="14.1" customHeight="1" x14ac:dyDescent="0.25">
      <c r="A9" s="274"/>
      <c r="B9" s="274"/>
      <c r="C9" s="274"/>
      <c r="D9" s="274"/>
      <c r="E9" s="274"/>
      <c r="F9" s="274"/>
      <c r="G9" s="274"/>
      <c r="H9" s="274"/>
      <c r="I9" s="288"/>
      <c r="J9" s="288"/>
      <c r="K9" s="280"/>
      <c r="L9" s="285"/>
    </row>
    <row r="10" spans="1:15" s="60" customFormat="1" ht="14.1" customHeight="1" x14ac:dyDescent="0.25">
      <c r="A10" s="275"/>
      <c r="B10" s="275"/>
      <c r="C10" s="275"/>
      <c r="D10" s="275"/>
      <c r="E10" s="275"/>
      <c r="F10" s="275"/>
      <c r="G10" s="275"/>
      <c r="H10" s="275"/>
      <c r="I10" s="289" t="s">
        <v>122</v>
      </c>
      <c r="J10" s="290"/>
      <c r="K10" s="291"/>
      <c r="L10" s="61" t="s">
        <v>93</v>
      </c>
    </row>
    <row r="11" spans="1:15" s="62" customFormat="1" ht="27" customHeight="1" x14ac:dyDescent="0.2">
      <c r="A11" s="268"/>
      <c r="B11" s="268"/>
      <c r="C11" s="268"/>
      <c r="D11" s="268"/>
      <c r="E11" s="268"/>
      <c r="F11" s="268"/>
      <c r="G11" s="268"/>
      <c r="H11" s="268"/>
      <c r="I11" s="268"/>
      <c r="J11" s="268"/>
      <c r="K11" s="268"/>
      <c r="L11" s="268"/>
    </row>
    <row r="12" spans="1:15" s="44" customFormat="1" ht="22.5" customHeight="1" x14ac:dyDescent="0.2">
      <c r="A12" s="63"/>
      <c r="B12" s="64"/>
      <c r="C12" s="64"/>
      <c r="D12" s="64"/>
      <c r="E12" s="64"/>
      <c r="F12" s="64"/>
      <c r="G12" s="64"/>
      <c r="H12" s="64"/>
      <c r="I12" s="65" t="s">
        <v>123</v>
      </c>
      <c r="J12" s="66"/>
      <c r="K12" s="66"/>
      <c r="L12" s="67"/>
      <c r="M12" s="68"/>
      <c r="N12" s="66"/>
      <c r="O12" s="68"/>
    </row>
    <row r="13" spans="1:15" s="44" customFormat="1" ht="22.5" customHeight="1" x14ac:dyDescent="0.2">
      <c r="A13" s="6"/>
      <c r="B13" s="6" t="s">
        <v>124</v>
      </c>
      <c r="C13" s="6"/>
      <c r="D13" s="63"/>
      <c r="E13" s="64"/>
      <c r="F13" s="64"/>
      <c r="G13" s="64"/>
      <c r="H13" s="64"/>
      <c r="I13" s="69">
        <v>151175</v>
      </c>
      <c r="J13" s="70">
        <v>147919</v>
      </c>
      <c r="K13" s="70">
        <f>J13-I13</f>
        <v>-3256</v>
      </c>
      <c r="L13" s="71">
        <f>100/I13*J13-100</f>
        <v>-2.2000000000000002</v>
      </c>
      <c r="M13" s="72"/>
      <c r="N13" s="66"/>
      <c r="O13" s="68"/>
    </row>
    <row r="14" spans="1:15" s="44" customFormat="1" ht="22.5" customHeight="1" x14ac:dyDescent="0.2">
      <c r="B14" s="6" t="s">
        <v>125</v>
      </c>
      <c r="I14" s="69">
        <v>129908</v>
      </c>
      <c r="J14" s="70">
        <v>117018</v>
      </c>
      <c r="K14" s="70">
        <f t="shared" ref="K14:K23" si="0">J14-I14</f>
        <v>-12890</v>
      </c>
      <c r="L14" s="71">
        <f t="shared" ref="L14:L23" si="1">100/I14*J14-100</f>
        <v>-9.9</v>
      </c>
      <c r="M14" s="72"/>
      <c r="N14" s="66"/>
      <c r="O14" s="68"/>
    </row>
    <row r="15" spans="1:15" s="44" customFormat="1" ht="22.5" customHeight="1" x14ac:dyDescent="0.2">
      <c r="B15" s="6" t="s">
        <v>126</v>
      </c>
      <c r="I15" s="69">
        <v>129738</v>
      </c>
      <c r="J15" s="70">
        <v>126612</v>
      </c>
      <c r="K15" s="70">
        <f t="shared" si="0"/>
        <v>-3126</v>
      </c>
      <c r="L15" s="71">
        <f t="shared" si="1"/>
        <v>-2.4</v>
      </c>
      <c r="M15" s="72"/>
      <c r="N15" s="68"/>
      <c r="O15" s="68"/>
    </row>
    <row r="16" spans="1:15" s="44" customFormat="1" ht="15" customHeight="1" x14ac:dyDescent="0.2">
      <c r="B16" s="6"/>
      <c r="C16" s="63" t="s">
        <v>127</v>
      </c>
      <c r="D16" s="64"/>
      <c r="E16" s="64"/>
      <c r="F16" s="64"/>
      <c r="G16" s="64"/>
      <c r="H16" s="64"/>
      <c r="I16" s="69">
        <v>68826</v>
      </c>
      <c r="J16" s="70">
        <v>66453</v>
      </c>
      <c r="K16" s="70">
        <f t="shared" si="0"/>
        <v>-2373</v>
      </c>
      <c r="L16" s="71">
        <f t="shared" si="1"/>
        <v>-3.4</v>
      </c>
      <c r="M16" s="72"/>
      <c r="N16" s="68"/>
      <c r="O16" s="68"/>
    </row>
    <row r="17" spans="1:15" s="44" customFormat="1" ht="15" customHeight="1" x14ac:dyDescent="0.2">
      <c r="B17" s="6"/>
      <c r="C17" s="6" t="s">
        <v>128</v>
      </c>
      <c r="D17" s="6"/>
      <c r="I17" s="69">
        <v>114241</v>
      </c>
      <c r="J17" s="70">
        <v>112221</v>
      </c>
      <c r="K17" s="70">
        <f t="shared" si="0"/>
        <v>-2020</v>
      </c>
      <c r="L17" s="71">
        <f t="shared" si="1"/>
        <v>-1.8</v>
      </c>
      <c r="M17" s="72"/>
      <c r="N17" s="68"/>
      <c r="O17" s="68"/>
    </row>
    <row r="18" spans="1:15" s="44" customFormat="1" ht="22.5" customHeight="1" x14ac:dyDescent="0.2">
      <c r="B18" s="6" t="s">
        <v>129</v>
      </c>
      <c r="C18" s="6"/>
      <c r="G18" s="73"/>
      <c r="I18" s="69">
        <v>106253</v>
      </c>
      <c r="J18" s="70">
        <v>104445</v>
      </c>
      <c r="K18" s="70">
        <f t="shared" si="0"/>
        <v>-1808</v>
      </c>
      <c r="L18" s="71">
        <f t="shared" si="1"/>
        <v>-1.7</v>
      </c>
      <c r="M18" s="72"/>
      <c r="N18" s="68"/>
      <c r="O18" s="68"/>
    </row>
    <row r="19" spans="1:15" s="44" customFormat="1" ht="15" customHeight="1" x14ac:dyDescent="0.2">
      <c r="B19" s="6"/>
      <c r="C19" s="63" t="s">
        <v>127</v>
      </c>
      <c r="D19" s="63"/>
      <c r="E19" s="63"/>
      <c r="F19" s="63"/>
      <c r="G19" s="63"/>
      <c r="H19" s="63"/>
      <c r="I19" s="69">
        <v>38017</v>
      </c>
      <c r="J19" s="70">
        <v>38472</v>
      </c>
      <c r="K19" s="70">
        <f t="shared" si="0"/>
        <v>455</v>
      </c>
      <c r="L19" s="71">
        <f t="shared" si="1"/>
        <v>1.2</v>
      </c>
      <c r="M19" s="72"/>
      <c r="N19" s="68"/>
      <c r="O19" s="68"/>
    </row>
    <row r="20" spans="1:15" s="44" customFormat="1" ht="15" customHeight="1" x14ac:dyDescent="0.2">
      <c r="B20" s="6"/>
      <c r="C20" s="6" t="s">
        <v>128</v>
      </c>
      <c r="D20" s="6"/>
      <c r="I20" s="69">
        <v>93628</v>
      </c>
      <c r="J20" s="70">
        <v>92131</v>
      </c>
      <c r="K20" s="70">
        <f t="shared" si="0"/>
        <v>-1497</v>
      </c>
      <c r="L20" s="71">
        <f t="shared" si="1"/>
        <v>-1.6</v>
      </c>
      <c r="M20" s="72"/>
      <c r="N20" s="68"/>
      <c r="O20" s="68"/>
    </row>
    <row r="21" spans="1:15" s="44" customFormat="1" ht="22.5" customHeight="1" x14ac:dyDescent="0.2">
      <c r="B21" s="74" t="s">
        <v>130</v>
      </c>
      <c r="C21" s="73"/>
      <c r="D21" s="73"/>
      <c r="E21" s="74"/>
      <c r="F21" s="74"/>
      <c r="G21" s="74"/>
      <c r="H21" s="63"/>
      <c r="I21" s="69">
        <v>119400</v>
      </c>
      <c r="J21" s="70">
        <v>116882</v>
      </c>
      <c r="K21" s="70">
        <f t="shared" si="0"/>
        <v>-2518</v>
      </c>
      <c r="L21" s="71">
        <f t="shared" si="1"/>
        <v>-2.1</v>
      </c>
      <c r="M21" s="72"/>
      <c r="N21" s="68"/>
      <c r="O21" s="68"/>
    </row>
    <row r="22" spans="1:15" s="44" customFormat="1" ht="15" customHeight="1" x14ac:dyDescent="0.2">
      <c r="C22" s="63" t="s">
        <v>131</v>
      </c>
      <c r="D22" s="6"/>
      <c r="F22" s="63"/>
      <c r="G22" s="63"/>
      <c r="H22" s="63"/>
      <c r="I22" s="69">
        <v>73255</v>
      </c>
      <c r="J22" s="70">
        <v>71302</v>
      </c>
      <c r="K22" s="70">
        <f t="shared" si="0"/>
        <v>-1953</v>
      </c>
      <c r="L22" s="71">
        <f t="shared" si="1"/>
        <v>-2.7</v>
      </c>
      <c r="M22" s="72"/>
      <c r="N22" s="68"/>
      <c r="O22" s="68"/>
    </row>
    <row r="23" spans="1:15" s="44" customFormat="1" ht="15" customHeight="1" x14ac:dyDescent="0.2">
      <c r="C23" s="63" t="s">
        <v>132</v>
      </c>
      <c r="D23" s="6"/>
      <c r="F23" s="63"/>
      <c r="G23" s="63"/>
      <c r="H23" s="63"/>
      <c r="I23" s="69">
        <v>51003</v>
      </c>
      <c r="J23" s="70">
        <v>50262</v>
      </c>
      <c r="K23" s="70">
        <f t="shared" si="0"/>
        <v>-741</v>
      </c>
      <c r="L23" s="71">
        <f t="shared" si="1"/>
        <v>-1.5</v>
      </c>
      <c r="M23" s="68"/>
      <c r="N23" s="68"/>
      <c r="O23" s="68"/>
    </row>
    <row r="24" spans="1:15" s="44" customFormat="1" ht="15" customHeight="1" x14ac:dyDescent="0.2">
      <c r="B24" s="6"/>
      <c r="C24" s="6"/>
      <c r="D24" s="63"/>
      <c r="E24" s="64"/>
      <c r="F24" s="64"/>
      <c r="G24" s="64"/>
      <c r="H24" s="64"/>
      <c r="I24" s="66"/>
      <c r="K24" s="66"/>
      <c r="L24" s="71"/>
      <c r="M24" s="68"/>
      <c r="N24" s="68"/>
      <c r="O24" s="68"/>
    </row>
    <row r="25" spans="1:15" s="44" customFormat="1" ht="15" customHeight="1" x14ac:dyDescent="0.2">
      <c r="B25" s="6"/>
      <c r="C25" s="6"/>
      <c r="D25" s="63"/>
      <c r="E25" s="64"/>
      <c r="F25" s="64"/>
      <c r="G25" s="64"/>
      <c r="H25" s="64"/>
      <c r="I25" s="66"/>
      <c r="K25" s="66"/>
      <c r="L25" s="71"/>
      <c r="M25" s="68"/>
      <c r="N25" s="68"/>
      <c r="O25" s="68"/>
    </row>
    <row r="26" spans="1:15" s="44" customFormat="1" ht="23.25" customHeight="1" x14ac:dyDescent="0.2">
      <c r="B26" s="6"/>
      <c r="C26" s="6"/>
      <c r="D26" s="63"/>
      <c r="E26" s="64"/>
      <c r="F26" s="64"/>
      <c r="G26" s="64"/>
      <c r="H26" s="64"/>
      <c r="I26" s="75" t="s">
        <v>133</v>
      </c>
      <c r="K26" s="66"/>
      <c r="L26" s="71"/>
      <c r="M26" s="68"/>
      <c r="N26" s="68"/>
      <c r="O26" s="68"/>
    </row>
    <row r="27" spans="1:15" s="44" customFormat="1" ht="22.5" customHeight="1" x14ac:dyDescent="0.2">
      <c r="A27" s="76"/>
      <c r="B27" s="76" t="s">
        <v>124</v>
      </c>
      <c r="C27" s="76"/>
      <c r="D27" s="76"/>
      <c r="E27" s="76"/>
      <c r="F27" s="76"/>
      <c r="G27" s="64"/>
      <c r="H27" s="64"/>
      <c r="I27" s="69">
        <v>12635456</v>
      </c>
      <c r="J27" s="70">
        <v>12563177</v>
      </c>
      <c r="K27" s="70">
        <f t="shared" ref="K27:K45" si="2">J27-I27</f>
        <v>-72279</v>
      </c>
      <c r="L27" s="71">
        <f t="shared" ref="L27:L45" si="3">100/I27*J27-100</f>
        <v>-0.6</v>
      </c>
      <c r="M27" s="68"/>
      <c r="N27" s="68"/>
      <c r="O27" s="68"/>
    </row>
    <row r="28" spans="1:15" s="44" customFormat="1" ht="22.5" customHeight="1" x14ac:dyDescent="0.2">
      <c r="B28" s="6" t="s">
        <v>125</v>
      </c>
      <c r="I28" s="69">
        <v>3836207</v>
      </c>
      <c r="J28" s="70">
        <v>3804992</v>
      </c>
      <c r="K28" s="70">
        <f t="shared" si="2"/>
        <v>-31215</v>
      </c>
      <c r="L28" s="71">
        <f t="shared" si="3"/>
        <v>-0.8</v>
      </c>
      <c r="M28" s="68"/>
      <c r="N28" s="68"/>
      <c r="O28" s="68"/>
    </row>
    <row r="29" spans="1:15" s="44" customFormat="1" ht="15" customHeight="1" x14ac:dyDescent="0.2">
      <c r="B29" s="6"/>
      <c r="C29" s="74" t="s">
        <v>134</v>
      </c>
      <c r="D29" s="77"/>
      <c r="E29" s="77"/>
      <c r="F29" s="77"/>
      <c r="G29" s="77"/>
      <c r="H29" s="64"/>
      <c r="I29" s="69">
        <v>2633209</v>
      </c>
      <c r="J29" s="70">
        <v>2645618</v>
      </c>
      <c r="K29" s="70">
        <f t="shared" si="2"/>
        <v>12409</v>
      </c>
      <c r="L29" s="71">
        <f t="shared" si="3"/>
        <v>0.5</v>
      </c>
      <c r="M29" s="68"/>
      <c r="N29" s="68"/>
      <c r="O29" s="68"/>
    </row>
    <row r="30" spans="1:15" s="44" customFormat="1" ht="15" customHeight="1" x14ac:dyDescent="0.2">
      <c r="B30" s="6"/>
      <c r="C30" s="78" t="s">
        <v>135</v>
      </c>
      <c r="D30" s="73"/>
      <c r="E30" s="73"/>
      <c r="F30" s="73"/>
      <c r="G30" s="73"/>
      <c r="I30" s="69">
        <v>1202998</v>
      </c>
      <c r="J30" s="70">
        <v>1159374</v>
      </c>
      <c r="K30" s="70">
        <f t="shared" si="2"/>
        <v>-43624</v>
      </c>
      <c r="L30" s="71">
        <f t="shared" si="3"/>
        <v>-3.6</v>
      </c>
      <c r="M30" s="68"/>
      <c r="N30" s="68"/>
      <c r="O30" s="68"/>
    </row>
    <row r="31" spans="1:15" s="44" customFormat="1" ht="15" customHeight="1" x14ac:dyDescent="0.2">
      <c r="B31" s="6"/>
      <c r="C31" s="6"/>
      <c r="D31" s="63" t="s">
        <v>127</v>
      </c>
      <c r="E31" s="64"/>
      <c r="F31" s="64"/>
      <c r="G31" s="64"/>
      <c r="H31" s="64"/>
      <c r="I31" s="69">
        <v>473213</v>
      </c>
      <c r="J31" s="70">
        <v>451044</v>
      </c>
      <c r="K31" s="70">
        <f t="shared" si="2"/>
        <v>-22169</v>
      </c>
      <c r="L31" s="71">
        <f t="shared" si="3"/>
        <v>-4.7</v>
      </c>
      <c r="M31" s="68"/>
      <c r="N31" s="70"/>
      <c r="O31" s="68"/>
    </row>
    <row r="32" spans="1:15" s="44" customFormat="1" ht="15" customHeight="1" x14ac:dyDescent="0.2">
      <c r="B32" s="6"/>
      <c r="C32" s="6"/>
      <c r="D32" s="63" t="s">
        <v>136</v>
      </c>
      <c r="E32" s="64"/>
      <c r="F32" s="64"/>
      <c r="G32" s="64"/>
      <c r="H32" s="64"/>
      <c r="I32" s="69">
        <v>729785</v>
      </c>
      <c r="J32" s="70">
        <v>708330</v>
      </c>
      <c r="K32" s="70">
        <f t="shared" si="2"/>
        <v>-21455</v>
      </c>
      <c r="L32" s="71">
        <f t="shared" si="3"/>
        <v>-2.9</v>
      </c>
      <c r="M32" s="68"/>
      <c r="N32" s="68"/>
      <c r="O32" s="68"/>
    </row>
    <row r="33" spans="1:15" s="44" customFormat="1" ht="22.5" customHeight="1" x14ac:dyDescent="0.2">
      <c r="B33" s="6" t="s">
        <v>126</v>
      </c>
      <c r="I33" s="69">
        <v>2993278</v>
      </c>
      <c r="J33" s="70">
        <v>2983109</v>
      </c>
      <c r="K33" s="70">
        <f t="shared" si="2"/>
        <v>-10169</v>
      </c>
      <c r="L33" s="71">
        <f t="shared" si="3"/>
        <v>-0.3</v>
      </c>
      <c r="M33" s="68"/>
      <c r="N33" s="68"/>
      <c r="O33" s="68"/>
    </row>
    <row r="34" spans="1:15" s="44" customFormat="1" ht="15" customHeight="1" x14ac:dyDescent="0.2">
      <c r="B34" s="6"/>
      <c r="C34" s="63" t="s">
        <v>127</v>
      </c>
      <c r="D34" s="64"/>
      <c r="E34" s="64"/>
      <c r="F34" s="64"/>
      <c r="G34" s="64"/>
      <c r="H34" s="64"/>
      <c r="I34" s="69">
        <v>957257</v>
      </c>
      <c r="J34" s="70">
        <v>962186</v>
      </c>
      <c r="K34" s="70">
        <f t="shared" si="2"/>
        <v>4929</v>
      </c>
      <c r="L34" s="71">
        <f t="shared" si="3"/>
        <v>0.5</v>
      </c>
      <c r="M34" s="68"/>
      <c r="N34" s="68"/>
      <c r="O34" s="68"/>
    </row>
    <row r="35" spans="1:15" s="44" customFormat="1" ht="15" customHeight="1" x14ac:dyDescent="0.2">
      <c r="B35" s="6"/>
      <c r="C35" s="6" t="s">
        <v>137</v>
      </c>
      <c r="D35" s="6"/>
      <c r="I35" s="69">
        <v>2036021</v>
      </c>
      <c r="J35" s="70">
        <v>2020923</v>
      </c>
      <c r="K35" s="70">
        <f t="shared" si="2"/>
        <v>-15098</v>
      </c>
      <c r="L35" s="71">
        <f t="shared" si="3"/>
        <v>-0.7</v>
      </c>
      <c r="M35" s="68"/>
      <c r="N35" s="70"/>
      <c r="O35" s="68"/>
    </row>
    <row r="36" spans="1:15" s="44" customFormat="1" ht="15" customHeight="1" x14ac:dyDescent="0.2">
      <c r="D36" s="63" t="s">
        <v>138</v>
      </c>
      <c r="E36" s="64"/>
      <c r="F36" s="64"/>
      <c r="G36" s="64"/>
      <c r="H36" s="64"/>
      <c r="I36" s="69">
        <v>169114</v>
      </c>
      <c r="J36" s="70">
        <v>156866</v>
      </c>
      <c r="K36" s="70">
        <f t="shared" si="2"/>
        <v>-12248</v>
      </c>
      <c r="L36" s="71">
        <f t="shared" si="3"/>
        <v>-7.2</v>
      </c>
      <c r="M36" s="68"/>
      <c r="N36" s="68"/>
      <c r="O36" s="68"/>
    </row>
    <row r="37" spans="1:15" s="44" customFormat="1" ht="15" customHeight="1" x14ac:dyDescent="0.2">
      <c r="A37" s="6"/>
      <c r="D37" s="63" t="s">
        <v>139</v>
      </c>
      <c r="E37" s="64"/>
      <c r="F37" s="64"/>
      <c r="G37" s="64"/>
      <c r="H37" s="64"/>
      <c r="I37" s="69">
        <v>1866907</v>
      </c>
      <c r="J37" s="70">
        <v>1864057</v>
      </c>
      <c r="K37" s="70">
        <f t="shared" si="2"/>
        <v>-2850</v>
      </c>
      <c r="L37" s="71">
        <f t="shared" si="3"/>
        <v>-0.2</v>
      </c>
      <c r="M37" s="68"/>
      <c r="N37" s="68"/>
      <c r="O37" s="68"/>
    </row>
    <row r="38" spans="1:15" s="44" customFormat="1" ht="22.5" customHeight="1" x14ac:dyDescent="0.2">
      <c r="B38" s="6" t="s">
        <v>129</v>
      </c>
      <c r="C38" s="6"/>
      <c r="G38" s="73"/>
      <c r="I38" s="69">
        <v>839992</v>
      </c>
      <c r="J38" s="70">
        <v>817988</v>
      </c>
      <c r="K38" s="70">
        <f t="shared" si="2"/>
        <v>-22004</v>
      </c>
      <c r="L38" s="71">
        <f t="shared" si="3"/>
        <v>-2.6</v>
      </c>
      <c r="M38" s="68"/>
      <c r="N38" s="68"/>
      <c r="O38" s="68"/>
    </row>
    <row r="39" spans="1:15" s="44" customFormat="1" ht="15" customHeight="1" x14ac:dyDescent="0.2">
      <c r="B39" s="6"/>
      <c r="C39" s="63" t="s">
        <v>127</v>
      </c>
      <c r="D39" s="63"/>
      <c r="E39" s="63"/>
      <c r="F39" s="63"/>
      <c r="G39" s="63"/>
      <c r="H39" s="63"/>
      <c r="I39" s="69">
        <v>85272</v>
      </c>
      <c r="J39" s="70">
        <v>88772</v>
      </c>
      <c r="K39" s="70">
        <f t="shared" si="2"/>
        <v>3500</v>
      </c>
      <c r="L39" s="71">
        <f t="shared" si="3"/>
        <v>4.0999999999999996</v>
      </c>
      <c r="M39" s="68"/>
      <c r="N39" s="68"/>
      <c r="O39" s="68"/>
    </row>
    <row r="40" spans="1:15" s="44" customFormat="1" ht="15" customHeight="1" x14ac:dyDescent="0.2">
      <c r="B40" s="6"/>
      <c r="C40" s="6" t="s">
        <v>137</v>
      </c>
      <c r="D40" s="6"/>
      <c r="I40" s="69">
        <v>754720</v>
      </c>
      <c r="J40" s="70">
        <v>729216</v>
      </c>
      <c r="K40" s="70">
        <f t="shared" si="2"/>
        <v>-25504</v>
      </c>
      <c r="L40" s="71">
        <f t="shared" si="3"/>
        <v>-3.4</v>
      </c>
      <c r="M40" s="68"/>
      <c r="N40" s="68"/>
      <c r="O40" s="68"/>
    </row>
    <row r="41" spans="1:15" s="44" customFormat="1" ht="15" customHeight="1" x14ac:dyDescent="0.2">
      <c r="D41" s="63" t="s">
        <v>138</v>
      </c>
      <c r="F41" s="63"/>
      <c r="G41" s="63"/>
      <c r="H41" s="63"/>
      <c r="I41" s="69">
        <v>34827</v>
      </c>
      <c r="J41" s="70">
        <v>32080</v>
      </c>
      <c r="K41" s="70">
        <f t="shared" si="2"/>
        <v>-2747</v>
      </c>
      <c r="L41" s="71">
        <f t="shared" si="3"/>
        <v>-7.9</v>
      </c>
      <c r="M41" s="68"/>
      <c r="N41" s="68"/>
      <c r="O41" s="68"/>
    </row>
    <row r="42" spans="1:15" s="44" customFormat="1" ht="15" customHeight="1" x14ac:dyDescent="0.2">
      <c r="A42" s="73"/>
      <c r="B42" s="73"/>
      <c r="C42" s="73"/>
      <c r="D42" s="74" t="s">
        <v>139</v>
      </c>
      <c r="E42" s="73"/>
      <c r="F42" s="74"/>
      <c r="G42" s="74"/>
      <c r="H42" s="63"/>
      <c r="I42" s="69">
        <v>719893</v>
      </c>
      <c r="J42" s="70">
        <v>697136</v>
      </c>
      <c r="K42" s="70">
        <f t="shared" si="2"/>
        <v>-22757</v>
      </c>
      <c r="L42" s="71">
        <f t="shared" si="3"/>
        <v>-3.2</v>
      </c>
      <c r="M42" s="68"/>
      <c r="N42" s="68"/>
      <c r="O42" s="68"/>
    </row>
    <row r="43" spans="1:15" s="44" customFormat="1" ht="22.5" customHeight="1" x14ac:dyDescent="0.2">
      <c r="A43" s="73"/>
      <c r="B43" s="74" t="s">
        <v>130</v>
      </c>
      <c r="C43" s="73"/>
      <c r="D43" s="73"/>
      <c r="E43" s="74"/>
      <c r="F43" s="74"/>
      <c r="G43" s="74"/>
      <c r="H43" s="63"/>
      <c r="I43" s="69">
        <v>4965979</v>
      </c>
      <c r="J43" s="70">
        <v>4957088</v>
      </c>
      <c r="K43" s="70">
        <f t="shared" si="2"/>
        <v>-8891</v>
      </c>
      <c r="L43" s="71">
        <f t="shared" si="3"/>
        <v>-0.2</v>
      </c>
      <c r="M43" s="68"/>
      <c r="N43" s="68"/>
      <c r="O43" s="68"/>
    </row>
    <row r="44" spans="1:15" s="44" customFormat="1" ht="15" customHeight="1" x14ac:dyDescent="0.2">
      <c r="A44" s="73"/>
      <c r="B44" s="73"/>
      <c r="C44" s="74" t="s">
        <v>131</v>
      </c>
      <c r="E44" s="73"/>
      <c r="F44" s="74"/>
      <c r="G44" s="74"/>
      <c r="H44" s="63"/>
      <c r="I44" s="69">
        <v>4284639</v>
      </c>
      <c r="J44" s="70">
        <v>4272126</v>
      </c>
      <c r="K44" s="70">
        <f t="shared" si="2"/>
        <v>-12513</v>
      </c>
      <c r="L44" s="71">
        <f t="shared" si="3"/>
        <v>-0.3</v>
      </c>
      <c r="M44" s="68"/>
      <c r="N44" s="68"/>
      <c r="O44" s="68"/>
    </row>
    <row r="45" spans="1:15" s="44" customFormat="1" ht="15" customHeight="1" x14ac:dyDescent="0.2">
      <c r="A45" s="73"/>
      <c r="B45" s="73"/>
      <c r="C45" s="74" t="s">
        <v>132</v>
      </c>
      <c r="E45" s="73"/>
      <c r="F45" s="74"/>
      <c r="G45" s="74"/>
      <c r="H45" s="63"/>
      <c r="I45" s="69">
        <v>681340</v>
      </c>
      <c r="J45" s="70">
        <v>684962</v>
      </c>
      <c r="K45" s="70">
        <f t="shared" si="2"/>
        <v>3622</v>
      </c>
      <c r="L45" s="71">
        <f t="shared" si="3"/>
        <v>0.5</v>
      </c>
      <c r="M45" s="68"/>
      <c r="N45" s="68"/>
      <c r="O45" s="68"/>
    </row>
    <row r="46" spans="1:15" s="44" customFormat="1" ht="15" customHeight="1" x14ac:dyDescent="0.2">
      <c r="A46" s="79" t="s">
        <v>140</v>
      </c>
      <c r="B46" s="73"/>
      <c r="C46" s="78"/>
      <c r="D46" s="78"/>
      <c r="E46" s="73"/>
      <c r="F46" s="73"/>
      <c r="G46" s="73"/>
      <c r="I46" s="80"/>
      <c r="J46" s="80"/>
      <c r="K46" s="80"/>
      <c r="L46" s="67"/>
      <c r="M46" s="81"/>
      <c r="N46" s="68"/>
      <c r="O46" s="68"/>
    </row>
    <row r="47" spans="1:15" s="44" customFormat="1" ht="15" customHeight="1" x14ac:dyDescent="0.2">
      <c r="A47" s="79"/>
      <c r="B47" s="73"/>
      <c r="C47" s="78"/>
      <c r="D47" s="78"/>
      <c r="E47" s="73"/>
      <c r="F47" s="73"/>
      <c r="G47" s="73"/>
      <c r="I47" s="80"/>
      <c r="J47" s="80"/>
      <c r="K47" s="80"/>
      <c r="L47" s="67"/>
      <c r="M47" s="81"/>
      <c r="N47" s="68"/>
      <c r="O47" s="68"/>
    </row>
    <row r="48" spans="1:15" s="44" customFormat="1" ht="15" customHeight="1" x14ac:dyDescent="0.2">
      <c r="A48" s="79" t="s">
        <v>141</v>
      </c>
      <c r="B48" s="73"/>
      <c r="C48" s="78"/>
      <c r="D48" s="78"/>
      <c r="E48" s="73"/>
      <c r="F48" s="73"/>
      <c r="G48" s="73"/>
      <c r="I48" s="80"/>
      <c r="J48" s="80"/>
      <c r="K48" s="80"/>
      <c r="L48" s="67"/>
      <c r="M48" s="81"/>
      <c r="N48" s="68"/>
      <c r="O48" s="68"/>
    </row>
    <row r="49" spans="1:15" s="44" customFormat="1" ht="15" customHeight="1" x14ac:dyDescent="0.2">
      <c r="A49" s="18" t="s">
        <v>142</v>
      </c>
      <c r="B49" s="82"/>
      <c r="C49" s="82"/>
      <c r="D49" s="82"/>
      <c r="E49" s="82"/>
      <c r="F49" s="82"/>
      <c r="G49" s="73"/>
      <c r="I49" s="80"/>
      <c r="J49" s="80"/>
      <c r="K49" s="80"/>
      <c r="L49" s="67"/>
      <c r="M49" s="81"/>
      <c r="N49" s="68"/>
      <c r="O49" s="68"/>
    </row>
    <row r="50" spans="1:15" s="44" customFormat="1" ht="15" customHeight="1" x14ac:dyDescent="0.2">
      <c r="A50" s="18" t="s">
        <v>143</v>
      </c>
      <c r="C50" s="6"/>
      <c r="D50" s="6"/>
      <c r="I50" s="83"/>
      <c r="J50" s="84"/>
      <c r="K50" s="84"/>
      <c r="L50" s="85"/>
    </row>
    <row r="51" spans="1:15" s="44" customFormat="1" ht="15" customHeight="1" x14ac:dyDescent="0.2">
      <c r="C51" s="6"/>
      <c r="D51" s="6"/>
      <c r="I51" s="83"/>
      <c r="J51" s="84"/>
      <c r="K51" s="84"/>
      <c r="L51" s="85"/>
    </row>
    <row r="52" spans="1:15" s="44" customFormat="1" ht="15" customHeight="1" x14ac:dyDescent="0.2">
      <c r="C52" s="6"/>
      <c r="D52" s="6"/>
      <c r="I52" s="83"/>
      <c r="J52" s="84"/>
      <c r="K52" s="84"/>
      <c r="L52" s="85"/>
    </row>
    <row r="54" spans="1:15" x14ac:dyDescent="0.25">
      <c r="A54" s="86" t="s">
        <v>144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O53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59" customWidth="1"/>
    <col min="6" max="6" width="10" style="59" customWidth="1"/>
    <col min="7" max="7" width="13.85546875" style="59" customWidth="1"/>
    <col min="8" max="8" width="8.85546875" style="59" customWidth="1"/>
    <col min="9" max="9" width="14.28515625" style="87" customWidth="1"/>
    <col min="10" max="10" width="2.7109375" style="87" customWidth="1"/>
    <col min="11" max="11" width="13.5703125" style="87" customWidth="1"/>
    <col min="12" max="12" width="2.85546875" style="87" customWidth="1"/>
    <col min="13" max="13" width="10.7109375" style="88" customWidth="1"/>
    <col min="14" max="14" width="14.140625" style="88" customWidth="1"/>
    <col min="15" max="249" width="19.42578125" style="59"/>
    <col min="250" max="254" width="2.28515625" style="59" customWidth="1"/>
    <col min="255" max="255" width="10" style="59" customWidth="1"/>
    <col min="256" max="256" width="13.85546875" style="59" customWidth="1"/>
    <col min="257" max="257" width="8.85546875" style="59" customWidth="1"/>
    <col min="258" max="258" width="14.28515625" style="59" customWidth="1"/>
    <col min="259" max="259" width="2.7109375" style="59" customWidth="1"/>
    <col min="260" max="260" width="13.5703125" style="59" customWidth="1"/>
    <col min="261" max="261" width="2.85546875" style="59" customWidth="1"/>
    <col min="262" max="262" width="10.7109375" style="59" customWidth="1"/>
    <col min="263" max="263" width="14.140625" style="59" customWidth="1"/>
    <col min="264" max="505" width="19.42578125" style="59"/>
    <col min="506" max="510" width="2.28515625" style="59" customWidth="1"/>
    <col min="511" max="511" width="10" style="59" customWidth="1"/>
    <col min="512" max="512" width="13.85546875" style="59" customWidth="1"/>
    <col min="513" max="513" width="8.85546875" style="59" customWidth="1"/>
    <col min="514" max="514" width="14.28515625" style="59" customWidth="1"/>
    <col min="515" max="515" width="2.7109375" style="59" customWidth="1"/>
    <col min="516" max="516" width="13.5703125" style="59" customWidth="1"/>
    <col min="517" max="517" width="2.85546875" style="59" customWidth="1"/>
    <col min="518" max="518" width="10.7109375" style="59" customWidth="1"/>
    <col min="519" max="519" width="14.140625" style="59" customWidth="1"/>
    <col min="520" max="761" width="19.42578125" style="59"/>
    <col min="762" max="766" width="2.28515625" style="59" customWidth="1"/>
    <col min="767" max="767" width="10" style="59" customWidth="1"/>
    <col min="768" max="768" width="13.85546875" style="59" customWidth="1"/>
    <col min="769" max="769" width="8.85546875" style="59" customWidth="1"/>
    <col min="770" max="770" width="14.28515625" style="59" customWidth="1"/>
    <col min="771" max="771" width="2.7109375" style="59" customWidth="1"/>
    <col min="772" max="772" width="13.5703125" style="59" customWidth="1"/>
    <col min="773" max="773" width="2.85546875" style="59" customWidth="1"/>
    <col min="774" max="774" width="10.7109375" style="59" customWidth="1"/>
    <col min="775" max="775" width="14.140625" style="59" customWidth="1"/>
    <col min="776" max="1017" width="19.42578125" style="59"/>
    <col min="1018" max="1022" width="2.28515625" style="59" customWidth="1"/>
    <col min="1023" max="1023" width="10" style="59" customWidth="1"/>
    <col min="1024" max="1024" width="13.85546875" style="59" customWidth="1"/>
    <col min="1025" max="1025" width="8.85546875" style="59" customWidth="1"/>
    <col min="1026" max="1026" width="14.28515625" style="59" customWidth="1"/>
    <col min="1027" max="1027" width="2.7109375" style="59" customWidth="1"/>
    <col min="1028" max="1028" width="13.5703125" style="59" customWidth="1"/>
    <col min="1029" max="1029" width="2.85546875" style="59" customWidth="1"/>
    <col min="1030" max="1030" width="10.7109375" style="59" customWidth="1"/>
    <col min="1031" max="1031" width="14.140625" style="59" customWidth="1"/>
    <col min="1032" max="1273" width="19.42578125" style="59"/>
    <col min="1274" max="1278" width="2.28515625" style="59" customWidth="1"/>
    <col min="1279" max="1279" width="10" style="59" customWidth="1"/>
    <col min="1280" max="1280" width="13.85546875" style="59" customWidth="1"/>
    <col min="1281" max="1281" width="8.85546875" style="59" customWidth="1"/>
    <col min="1282" max="1282" width="14.28515625" style="59" customWidth="1"/>
    <col min="1283" max="1283" width="2.7109375" style="59" customWidth="1"/>
    <col min="1284" max="1284" width="13.5703125" style="59" customWidth="1"/>
    <col min="1285" max="1285" width="2.85546875" style="59" customWidth="1"/>
    <col min="1286" max="1286" width="10.7109375" style="59" customWidth="1"/>
    <col min="1287" max="1287" width="14.140625" style="59" customWidth="1"/>
    <col min="1288" max="1529" width="19.42578125" style="59"/>
    <col min="1530" max="1534" width="2.28515625" style="59" customWidth="1"/>
    <col min="1535" max="1535" width="10" style="59" customWidth="1"/>
    <col min="1536" max="1536" width="13.85546875" style="59" customWidth="1"/>
    <col min="1537" max="1537" width="8.85546875" style="59" customWidth="1"/>
    <col min="1538" max="1538" width="14.28515625" style="59" customWidth="1"/>
    <col min="1539" max="1539" width="2.7109375" style="59" customWidth="1"/>
    <col min="1540" max="1540" width="13.5703125" style="59" customWidth="1"/>
    <col min="1541" max="1541" width="2.85546875" style="59" customWidth="1"/>
    <col min="1542" max="1542" width="10.7109375" style="59" customWidth="1"/>
    <col min="1543" max="1543" width="14.140625" style="59" customWidth="1"/>
    <col min="1544" max="1785" width="19.42578125" style="59"/>
    <col min="1786" max="1790" width="2.28515625" style="59" customWidth="1"/>
    <col min="1791" max="1791" width="10" style="59" customWidth="1"/>
    <col min="1792" max="1792" width="13.85546875" style="59" customWidth="1"/>
    <col min="1793" max="1793" width="8.85546875" style="59" customWidth="1"/>
    <col min="1794" max="1794" width="14.28515625" style="59" customWidth="1"/>
    <col min="1795" max="1795" width="2.7109375" style="59" customWidth="1"/>
    <col min="1796" max="1796" width="13.5703125" style="59" customWidth="1"/>
    <col min="1797" max="1797" width="2.85546875" style="59" customWidth="1"/>
    <col min="1798" max="1798" width="10.7109375" style="59" customWidth="1"/>
    <col min="1799" max="1799" width="14.140625" style="59" customWidth="1"/>
    <col min="1800" max="2041" width="19.42578125" style="59"/>
    <col min="2042" max="2046" width="2.28515625" style="59" customWidth="1"/>
    <col min="2047" max="2047" width="10" style="59" customWidth="1"/>
    <col min="2048" max="2048" width="13.85546875" style="59" customWidth="1"/>
    <col min="2049" max="2049" width="8.85546875" style="59" customWidth="1"/>
    <col min="2050" max="2050" width="14.28515625" style="59" customWidth="1"/>
    <col min="2051" max="2051" width="2.7109375" style="59" customWidth="1"/>
    <col min="2052" max="2052" width="13.5703125" style="59" customWidth="1"/>
    <col min="2053" max="2053" width="2.85546875" style="59" customWidth="1"/>
    <col min="2054" max="2054" width="10.7109375" style="59" customWidth="1"/>
    <col min="2055" max="2055" width="14.140625" style="59" customWidth="1"/>
    <col min="2056" max="2297" width="19.42578125" style="59"/>
    <col min="2298" max="2302" width="2.28515625" style="59" customWidth="1"/>
    <col min="2303" max="2303" width="10" style="59" customWidth="1"/>
    <col min="2304" max="2304" width="13.85546875" style="59" customWidth="1"/>
    <col min="2305" max="2305" width="8.85546875" style="59" customWidth="1"/>
    <col min="2306" max="2306" width="14.28515625" style="59" customWidth="1"/>
    <col min="2307" max="2307" width="2.7109375" style="59" customWidth="1"/>
    <col min="2308" max="2308" width="13.5703125" style="59" customWidth="1"/>
    <col min="2309" max="2309" width="2.85546875" style="59" customWidth="1"/>
    <col min="2310" max="2310" width="10.7109375" style="59" customWidth="1"/>
    <col min="2311" max="2311" width="14.140625" style="59" customWidth="1"/>
    <col min="2312" max="2553" width="19.42578125" style="59"/>
    <col min="2554" max="2558" width="2.28515625" style="59" customWidth="1"/>
    <col min="2559" max="2559" width="10" style="59" customWidth="1"/>
    <col min="2560" max="2560" width="13.85546875" style="59" customWidth="1"/>
    <col min="2561" max="2561" width="8.85546875" style="59" customWidth="1"/>
    <col min="2562" max="2562" width="14.28515625" style="59" customWidth="1"/>
    <col min="2563" max="2563" width="2.7109375" style="59" customWidth="1"/>
    <col min="2564" max="2564" width="13.5703125" style="59" customWidth="1"/>
    <col min="2565" max="2565" width="2.85546875" style="59" customWidth="1"/>
    <col min="2566" max="2566" width="10.7109375" style="59" customWidth="1"/>
    <col min="2567" max="2567" width="14.140625" style="59" customWidth="1"/>
    <col min="2568" max="2809" width="19.42578125" style="59"/>
    <col min="2810" max="2814" width="2.28515625" style="59" customWidth="1"/>
    <col min="2815" max="2815" width="10" style="59" customWidth="1"/>
    <col min="2816" max="2816" width="13.85546875" style="59" customWidth="1"/>
    <col min="2817" max="2817" width="8.85546875" style="59" customWidth="1"/>
    <col min="2818" max="2818" width="14.28515625" style="59" customWidth="1"/>
    <col min="2819" max="2819" width="2.7109375" style="59" customWidth="1"/>
    <col min="2820" max="2820" width="13.5703125" style="59" customWidth="1"/>
    <col min="2821" max="2821" width="2.85546875" style="59" customWidth="1"/>
    <col min="2822" max="2822" width="10.7109375" style="59" customWidth="1"/>
    <col min="2823" max="2823" width="14.140625" style="59" customWidth="1"/>
    <col min="2824" max="3065" width="19.42578125" style="59"/>
    <col min="3066" max="3070" width="2.28515625" style="59" customWidth="1"/>
    <col min="3071" max="3071" width="10" style="59" customWidth="1"/>
    <col min="3072" max="3072" width="13.85546875" style="59" customWidth="1"/>
    <col min="3073" max="3073" width="8.85546875" style="59" customWidth="1"/>
    <col min="3074" max="3074" width="14.28515625" style="59" customWidth="1"/>
    <col min="3075" max="3075" width="2.7109375" style="59" customWidth="1"/>
    <col min="3076" max="3076" width="13.5703125" style="59" customWidth="1"/>
    <col min="3077" max="3077" width="2.85546875" style="59" customWidth="1"/>
    <col min="3078" max="3078" width="10.7109375" style="59" customWidth="1"/>
    <col min="3079" max="3079" width="14.140625" style="59" customWidth="1"/>
    <col min="3080" max="3321" width="19.42578125" style="59"/>
    <col min="3322" max="3326" width="2.28515625" style="59" customWidth="1"/>
    <col min="3327" max="3327" width="10" style="59" customWidth="1"/>
    <col min="3328" max="3328" width="13.85546875" style="59" customWidth="1"/>
    <col min="3329" max="3329" width="8.85546875" style="59" customWidth="1"/>
    <col min="3330" max="3330" width="14.28515625" style="59" customWidth="1"/>
    <col min="3331" max="3331" width="2.7109375" style="59" customWidth="1"/>
    <col min="3332" max="3332" width="13.5703125" style="59" customWidth="1"/>
    <col min="3333" max="3333" width="2.85546875" style="59" customWidth="1"/>
    <col min="3334" max="3334" width="10.7109375" style="59" customWidth="1"/>
    <col min="3335" max="3335" width="14.140625" style="59" customWidth="1"/>
    <col min="3336" max="3577" width="19.42578125" style="59"/>
    <col min="3578" max="3582" width="2.28515625" style="59" customWidth="1"/>
    <col min="3583" max="3583" width="10" style="59" customWidth="1"/>
    <col min="3584" max="3584" width="13.85546875" style="59" customWidth="1"/>
    <col min="3585" max="3585" width="8.85546875" style="59" customWidth="1"/>
    <col min="3586" max="3586" width="14.28515625" style="59" customWidth="1"/>
    <col min="3587" max="3587" width="2.7109375" style="59" customWidth="1"/>
    <col min="3588" max="3588" width="13.5703125" style="59" customWidth="1"/>
    <col min="3589" max="3589" width="2.85546875" style="59" customWidth="1"/>
    <col min="3590" max="3590" width="10.7109375" style="59" customWidth="1"/>
    <col min="3591" max="3591" width="14.140625" style="59" customWidth="1"/>
    <col min="3592" max="3833" width="19.42578125" style="59"/>
    <col min="3834" max="3838" width="2.28515625" style="59" customWidth="1"/>
    <col min="3839" max="3839" width="10" style="59" customWidth="1"/>
    <col min="3840" max="3840" width="13.85546875" style="59" customWidth="1"/>
    <col min="3841" max="3841" width="8.85546875" style="59" customWidth="1"/>
    <col min="3842" max="3842" width="14.28515625" style="59" customWidth="1"/>
    <col min="3843" max="3843" width="2.7109375" style="59" customWidth="1"/>
    <col min="3844" max="3844" width="13.5703125" style="59" customWidth="1"/>
    <col min="3845" max="3845" width="2.85546875" style="59" customWidth="1"/>
    <col min="3846" max="3846" width="10.7109375" style="59" customWidth="1"/>
    <col min="3847" max="3847" width="14.140625" style="59" customWidth="1"/>
    <col min="3848" max="4089" width="19.42578125" style="59"/>
    <col min="4090" max="4094" width="2.28515625" style="59" customWidth="1"/>
    <col min="4095" max="4095" width="10" style="59" customWidth="1"/>
    <col min="4096" max="4096" width="13.85546875" style="59" customWidth="1"/>
    <col min="4097" max="4097" width="8.85546875" style="59" customWidth="1"/>
    <col min="4098" max="4098" width="14.28515625" style="59" customWidth="1"/>
    <col min="4099" max="4099" width="2.7109375" style="59" customWidth="1"/>
    <col min="4100" max="4100" width="13.5703125" style="59" customWidth="1"/>
    <col min="4101" max="4101" width="2.85546875" style="59" customWidth="1"/>
    <col min="4102" max="4102" width="10.7109375" style="59" customWidth="1"/>
    <col min="4103" max="4103" width="14.140625" style="59" customWidth="1"/>
    <col min="4104" max="4345" width="19.42578125" style="59"/>
    <col min="4346" max="4350" width="2.28515625" style="59" customWidth="1"/>
    <col min="4351" max="4351" width="10" style="59" customWidth="1"/>
    <col min="4352" max="4352" width="13.85546875" style="59" customWidth="1"/>
    <col min="4353" max="4353" width="8.85546875" style="59" customWidth="1"/>
    <col min="4354" max="4354" width="14.28515625" style="59" customWidth="1"/>
    <col min="4355" max="4355" width="2.7109375" style="59" customWidth="1"/>
    <col min="4356" max="4356" width="13.5703125" style="59" customWidth="1"/>
    <col min="4357" max="4357" width="2.85546875" style="59" customWidth="1"/>
    <col min="4358" max="4358" width="10.7109375" style="59" customWidth="1"/>
    <col min="4359" max="4359" width="14.140625" style="59" customWidth="1"/>
    <col min="4360" max="4601" width="19.42578125" style="59"/>
    <col min="4602" max="4606" width="2.28515625" style="59" customWidth="1"/>
    <col min="4607" max="4607" width="10" style="59" customWidth="1"/>
    <col min="4608" max="4608" width="13.85546875" style="59" customWidth="1"/>
    <col min="4609" max="4609" width="8.85546875" style="59" customWidth="1"/>
    <col min="4610" max="4610" width="14.28515625" style="59" customWidth="1"/>
    <col min="4611" max="4611" width="2.7109375" style="59" customWidth="1"/>
    <col min="4612" max="4612" width="13.5703125" style="59" customWidth="1"/>
    <col min="4613" max="4613" width="2.85546875" style="59" customWidth="1"/>
    <col min="4614" max="4614" width="10.7109375" style="59" customWidth="1"/>
    <col min="4615" max="4615" width="14.140625" style="59" customWidth="1"/>
    <col min="4616" max="4857" width="19.42578125" style="59"/>
    <col min="4858" max="4862" width="2.28515625" style="59" customWidth="1"/>
    <col min="4863" max="4863" width="10" style="59" customWidth="1"/>
    <col min="4864" max="4864" width="13.85546875" style="59" customWidth="1"/>
    <col min="4865" max="4865" width="8.85546875" style="59" customWidth="1"/>
    <col min="4866" max="4866" width="14.28515625" style="59" customWidth="1"/>
    <col min="4867" max="4867" width="2.7109375" style="59" customWidth="1"/>
    <col min="4868" max="4868" width="13.5703125" style="59" customWidth="1"/>
    <col min="4869" max="4869" width="2.85546875" style="59" customWidth="1"/>
    <col min="4870" max="4870" width="10.7109375" style="59" customWidth="1"/>
    <col min="4871" max="4871" width="14.140625" style="59" customWidth="1"/>
    <col min="4872" max="5113" width="19.42578125" style="59"/>
    <col min="5114" max="5118" width="2.28515625" style="59" customWidth="1"/>
    <col min="5119" max="5119" width="10" style="59" customWidth="1"/>
    <col min="5120" max="5120" width="13.85546875" style="59" customWidth="1"/>
    <col min="5121" max="5121" width="8.85546875" style="59" customWidth="1"/>
    <col min="5122" max="5122" width="14.28515625" style="59" customWidth="1"/>
    <col min="5123" max="5123" width="2.7109375" style="59" customWidth="1"/>
    <col min="5124" max="5124" width="13.5703125" style="59" customWidth="1"/>
    <col min="5125" max="5125" width="2.85546875" style="59" customWidth="1"/>
    <col min="5126" max="5126" width="10.7109375" style="59" customWidth="1"/>
    <col min="5127" max="5127" width="14.140625" style="59" customWidth="1"/>
    <col min="5128" max="5369" width="19.42578125" style="59"/>
    <col min="5370" max="5374" width="2.28515625" style="59" customWidth="1"/>
    <col min="5375" max="5375" width="10" style="59" customWidth="1"/>
    <col min="5376" max="5376" width="13.85546875" style="59" customWidth="1"/>
    <col min="5377" max="5377" width="8.85546875" style="59" customWidth="1"/>
    <col min="5378" max="5378" width="14.28515625" style="59" customWidth="1"/>
    <col min="5379" max="5379" width="2.7109375" style="59" customWidth="1"/>
    <col min="5380" max="5380" width="13.5703125" style="59" customWidth="1"/>
    <col min="5381" max="5381" width="2.85546875" style="59" customWidth="1"/>
    <col min="5382" max="5382" width="10.7109375" style="59" customWidth="1"/>
    <col min="5383" max="5383" width="14.140625" style="59" customWidth="1"/>
    <col min="5384" max="5625" width="19.42578125" style="59"/>
    <col min="5626" max="5630" width="2.28515625" style="59" customWidth="1"/>
    <col min="5631" max="5631" width="10" style="59" customWidth="1"/>
    <col min="5632" max="5632" width="13.85546875" style="59" customWidth="1"/>
    <col min="5633" max="5633" width="8.85546875" style="59" customWidth="1"/>
    <col min="5634" max="5634" width="14.28515625" style="59" customWidth="1"/>
    <col min="5635" max="5635" width="2.7109375" style="59" customWidth="1"/>
    <col min="5636" max="5636" width="13.5703125" style="59" customWidth="1"/>
    <col min="5637" max="5637" width="2.85546875" style="59" customWidth="1"/>
    <col min="5638" max="5638" width="10.7109375" style="59" customWidth="1"/>
    <col min="5639" max="5639" width="14.140625" style="59" customWidth="1"/>
    <col min="5640" max="5881" width="19.42578125" style="59"/>
    <col min="5882" max="5886" width="2.28515625" style="59" customWidth="1"/>
    <col min="5887" max="5887" width="10" style="59" customWidth="1"/>
    <col min="5888" max="5888" width="13.85546875" style="59" customWidth="1"/>
    <col min="5889" max="5889" width="8.85546875" style="59" customWidth="1"/>
    <col min="5890" max="5890" width="14.28515625" style="59" customWidth="1"/>
    <col min="5891" max="5891" width="2.7109375" style="59" customWidth="1"/>
    <col min="5892" max="5892" width="13.5703125" style="59" customWidth="1"/>
    <col min="5893" max="5893" width="2.85546875" style="59" customWidth="1"/>
    <col min="5894" max="5894" width="10.7109375" style="59" customWidth="1"/>
    <col min="5895" max="5895" width="14.140625" style="59" customWidth="1"/>
    <col min="5896" max="6137" width="19.42578125" style="59"/>
    <col min="6138" max="6142" width="2.28515625" style="59" customWidth="1"/>
    <col min="6143" max="6143" width="10" style="59" customWidth="1"/>
    <col min="6144" max="6144" width="13.85546875" style="59" customWidth="1"/>
    <col min="6145" max="6145" width="8.85546875" style="59" customWidth="1"/>
    <col min="6146" max="6146" width="14.28515625" style="59" customWidth="1"/>
    <col min="6147" max="6147" width="2.7109375" style="59" customWidth="1"/>
    <col min="6148" max="6148" width="13.5703125" style="59" customWidth="1"/>
    <col min="6149" max="6149" width="2.85546875" style="59" customWidth="1"/>
    <col min="6150" max="6150" width="10.7109375" style="59" customWidth="1"/>
    <col min="6151" max="6151" width="14.140625" style="59" customWidth="1"/>
    <col min="6152" max="6393" width="19.42578125" style="59"/>
    <col min="6394" max="6398" width="2.28515625" style="59" customWidth="1"/>
    <col min="6399" max="6399" width="10" style="59" customWidth="1"/>
    <col min="6400" max="6400" width="13.85546875" style="59" customWidth="1"/>
    <col min="6401" max="6401" width="8.85546875" style="59" customWidth="1"/>
    <col min="6402" max="6402" width="14.28515625" style="59" customWidth="1"/>
    <col min="6403" max="6403" width="2.7109375" style="59" customWidth="1"/>
    <col min="6404" max="6404" width="13.5703125" style="59" customWidth="1"/>
    <col min="6405" max="6405" width="2.85546875" style="59" customWidth="1"/>
    <col min="6406" max="6406" width="10.7109375" style="59" customWidth="1"/>
    <col min="6407" max="6407" width="14.140625" style="59" customWidth="1"/>
    <col min="6408" max="6649" width="19.42578125" style="59"/>
    <col min="6650" max="6654" width="2.28515625" style="59" customWidth="1"/>
    <col min="6655" max="6655" width="10" style="59" customWidth="1"/>
    <col min="6656" max="6656" width="13.85546875" style="59" customWidth="1"/>
    <col min="6657" max="6657" width="8.85546875" style="59" customWidth="1"/>
    <col min="6658" max="6658" width="14.28515625" style="59" customWidth="1"/>
    <col min="6659" max="6659" width="2.7109375" style="59" customWidth="1"/>
    <col min="6660" max="6660" width="13.5703125" style="59" customWidth="1"/>
    <col min="6661" max="6661" width="2.85546875" style="59" customWidth="1"/>
    <col min="6662" max="6662" width="10.7109375" style="59" customWidth="1"/>
    <col min="6663" max="6663" width="14.140625" style="59" customWidth="1"/>
    <col min="6664" max="6905" width="19.42578125" style="59"/>
    <col min="6906" max="6910" width="2.28515625" style="59" customWidth="1"/>
    <col min="6911" max="6911" width="10" style="59" customWidth="1"/>
    <col min="6912" max="6912" width="13.85546875" style="59" customWidth="1"/>
    <col min="6913" max="6913" width="8.85546875" style="59" customWidth="1"/>
    <col min="6914" max="6914" width="14.28515625" style="59" customWidth="1"/>
    <col min="6915" max="6915" width="2.7109375" style="59" customWidth="1"/>
    <col min="6916" max="6916" width="13.5703125" style="59" customWidth="1"/>
    <col min="6917" max="6917" width="2.85546875" style="59" customWidth="1"/>
    <col min="6918" max="6918" width="10.7109375" style="59" customWidth="1"/>
    <col min="6919" max="6919" width="14.140625" style="59" customWidth="1"/>
    <col min="6920" max="7161" width="19.42578125" style="59"/>
    <col min="7162" max="7166" width="2.28515625" style="59" customWidth="1"/>
    <col min="7167" max="7167" width="10" style="59" customWidth="1"/>
    <col min="7168" max="7168" width="13.85546875" style="59" customWidth="1"/>
    <col min="7169" max="7169" width="8.85546875" style="59" customWidth="1"/>
    <col min="7170" max="7170" width="14.28515625" style="59" customWidth="1"/>
    <col min="7171" max="7171" width="2.7109375" style="59" customWidth="1"/>
    <col min="7172" max="7172" width="13.5703125" style="59" customWidth="1"/>
    <col min="7173" max="7173" width="2.85546875" style="59" customWidth="1"/>
    <col min="7174" max="7174" width="10.7109375" style="59" customWidth="1"/>
    <col min="7175" max="7175" width="14.140625" style="59" customWidth="1"/>
    <col min="7176" max="7417" width="19.42578125" style="59"/>
    <col min="7418" max="7422" width="2.28515625" style="59" customWidth="1"/>
    <col min="7423" max="7423" width="10" style="59" customWidth="1"/>
    <col min="7424" max="7424" width="13.85546875" style="59" customWidth="1"/>
    <col min="7425" max="7425" width="8.85546875" style="59" customWidth="1"/>
    <col min="7426" max="7426" width="14.28515625" style="59" customWidth="1"/>
    <col min="7427" max="7427" width="2.7109375" style="59" customWidth="1"/>
    <col min="7428" max="7428" width="13.5703125" style="59" customWidth="1"/>
    <col min="7429" max="7429" width="2.85546875" style="59" customWidth="1"/>
    <col min="7430" max="7430" width="10.7109375" style="59" customWidth="1"/>
    <col min="7431" max="7431" width="14.140625" style="59" customWidth="1"/>
    <col min="7432" max="7673" width="19.42578125" style="59"/>
    <col min="7674" max="7678" width="2.28515625" style="59" customWidth="1"/>
    <col min="7679" max="7679" width="10" style="59" customWidth="1"/>
    <col min="7680" max="7680" width="13.85546875" style="59" customWidth="1"/>
    <col min="7681" max="7681" width="8.85546875" style="59" customWidth="1"/>
    <col min="7682" max="7682" width="14.28515625" style="59" customWidth="1"/>
    <col min="7683" max="7683" width="2.7109375" style="59" customWidth="1"/>
    <col min="7684" max="7684" width="13.5703125" style="59" customWidth="1"/>
    <col min="7685" max="7685" width="2.85546875" style="59" customWidth="1"/>
    <col min="7686" max="7686" width="10.7109375" style="59" customWidth="1"/>
    <col min="7687" max="7687" width="14.140625" style="59" customWidth="1"/>
    <col min="7688" max="7929" width="19.42578125" style="59"/>
    <col min="7930" max="7934" width="2.28515625" style="59" customWidth="1"/>
    <col min="7935" max="7935" width="10" style="59" customWidth="1"/>
    <col min="7936" max="7936" width="13.85546875" style="59" customWidth="1"/>
    <col min="7937" max="7937" width="8.85546875" style="59" customWidth="1"/>
    <col min="7938" max="7938" width="14.28515625" style="59" customWidth="1"/>
    <col min="7939" max="7939" width="2.7109375" style="59" customWidth="1"/>
    <col min="7940" max="7940" width="13.5703125" style="59" customWidth="1"/>
    <col min="7941" max="7941" width="2.85546875" style="59" customWidth="1"/>
    <col min="7942" max="7942" width="10.7109375" style="59" customWidth="1"/>
    <col min="7943" max="7943" width="14.140625" style="59" customWidth="1"/>
    <col min="7944" max="8185" width="19.42578125" style="59"/>
    <col min="8186" max="8190" width="2.28515625" style="59" customWidth="1"/>
    <col min="8191" max="8191" width="10" style="59" customWidth="1"/>
    <col min="8192" max="8192" width="13.85546875" style="59" customWidth="1"/>
    <col min="8193" max="8193" width="8.85546875" style="59" customWidth="1"/>
    <col min="8194" max="8194" width="14.28515625" style="59" customWidth="1"/>
    <col min="8195" max="8195" width="2.7109375" style="59" customWidth="1"/>
    <col min="8196" max="8196" width="13.5703125" style="59" customWidth="1"/>
    <col min="8197" max="8197" width="2.85546875" style="59" customWidth="1"/>
    <col min="8198" max="8198" width="10.7109375" style="59" customWidth="1"/>
    <col min="8199" max="8199" width="14.140625" style="59" customWidth="1"/>
    <col min="8200" max="8441" width="19.42578125" style="59"/>
    <col min="8442" max="8446" width="2.28515625" style="59" customWidth="1"/>
    <col min="8447" max="8447" width="10" style="59" customWidth="1"/>
    <col min="8448" max="8448" width="13.85546875" style="59" customWidth="1"/>
    <col min="8449" max="8449" width="8.85546875" style="59" customWidth="1"/>
    <col min="8450" max="8450" width="14.28515625" style="59" customWidth="1"/>
    <col min="8451" max="8451" width="2.7109375" style="59" customWidth="1"/>
    <col min="8452" max="8452" width="13.5703125" style="59" customWidth="1"/>
    <col min="8453" max="8453" width="2.85546875" style="59" customWidth="1"/>
    <col min="8454" max="8454" width="10.7109375" style="59" customWidth="1"/>
    <col min="8455" max="8455" width="14.140625" style="59" customWidth="1"/>
    <col min="8456" max="8697" width="19.42578125" style="59"/>
    <col min="8698" max="8702" width="2.28515625" style="59" customWidth="1"/>
    <col min="8703" max="8703" width="10" style="59" customWidth="1"/>
    <col min="8704" max="8704" width="13.85546875" style="59" customWidth="1"/>
    <col min="8705" max="8705" width="8.85546875" style="59" customWidth="1"/>
    <col min="8706" max="8706" width="14.28515625" style="59" customWidth="1"/>
    <col min="8707" max="8707" width="2.7109375" style="59" customWidth="1"/>
    <col min="8708" max="8708" width="13.5703125" style="59" customWidth="1"/>
    <col min="8709" max="8709" width="2.85546875" style="59" customWidth="1"/>
    <col min="8710" max="8710" width="10.7109375" style="59" customWidth="1"/>
    <col min="8711" max="8711" width="14.140625" style="59" customWidth="1"/>
    <col min="8712" max="8953" width="19.42578125" style="59"/>
    <col min="8954" max="8958" width="2.28515625" style="59" customWidth="1"/>
    <col min="8959" max="8959" width="10" style="59" customWidth="1"/>
    <col min="8960" max="8960" width="13.85546875" style="59" customWidth="1"/>
    <col min="8961" max="8961" width="8.85546875" style="59" customWidth="1"/>
    <col min="8962" max="8962" width="14.28515625" style="59" customWidth="1"/>
    <col min="8963" max="8963" width="2.7109375" style="59" customWidth="1"/>
    <col min="8964" max="8964" width="13.5703125" style="59" customWidth="1"/>
    <col min="8965" max="8965" width="2.85546875" style="59" customWidth="1"/>
    <col min="8966" max="8966" width="10.7109375" style="59" customWidth="1"/>
    <col min="8967" max="8967" width="14.140625" style="59" customWidth="1"/>
    <col min="8968" max="9209" width="19.42578125" style="59"/>
    <col min="9210" max="9214" width="2.28515625" style="59" customWidth="1"/>
    <col min="9215" max="9215" width="10" style="59" customWidth="1"/>
    <col min="9216" max="9216" width="13.85546875" style="59" customWidth="1"/>
    <col min="9217" max="9217" width="8.85546875" style="59" customWidth="1"/>
    <col min="9218" max="9218" width="14.28515625" style="59" customWidth="1"/>
    <col min="9219" max="9219" width="2.7109375" style="59" customWidth="1"/>
    <col min="9220" max="9220" width="13.5703125" style="59" customWidth="1"/>
    <col min="9221" max="9221" width="2.85546875" style="59" customWidth="1"/>
    <col min="9222" max="9222" width="10.7109375" style="59" customWidth="1"/>
    <col min="9223" max="9223" width="14.140625" style="59" customWidth="1"/>
    <col min="9224" max="9465" width="19.42578125" style="59"/>
    <col min="9466" max="9470" width="2.28515625" style="59" customWidth="1"/>
    <col min="9471" max="9471" width="10" style="59" customWidth="1"/>
    <col min="9472" max="9472" width="13.85546875" style="59" customWidth="1"/>
    <col min="9473" max="9473" width="8.85546875" style="59" customWidth="1"/>
    <col min="9474" max="9474" width="14.28515625" style="59" customWidth="1"/>
    <col min="9475" max="9475" width="2.7109375" style="59" customWidth="1"/>
    <col min="9476" max="9476" width="13.5703125" style="59" customWidth="1"/>
    <col min="9477" max="9477" width="2.85546875" style="59" customWidth="1"/>
    <col min="9478" max="9478" width="10.7109375" style="59" customWidth="1"/>
    <col min="9479" max="9479" width="14.140625" style="59" customWidth="1"/>
    <col min="9480" max="9721" width="19.42578125" style="59"/>
    <col min="9722" max="9726" width="2.28515625" style="59" customWidth="1"/>
    <col min="9727" max="9727" width="10" style="59" customWidth="1"/>
    <col min="9728" max="9728" width="13.85546875" style="59" customWidth="1"/>
    <col min="9729" max="9729" width="8.85546875" style="59" customWidth="1"/>
    <col min="9730" max="9730" width="14.28515625" style="59" customWidth="1"/>
    <col min="9731" max="9731" width="2.7109375" style="59" customWidth="1"/>
    <col min="9732" max="9732" width="13.5703125" style="59" customWidth="1"/>
    <col min="9733" max="9733" width="2.85546875" style="59" customWidth="1"/>
    <col min="9734" max="9734" width="10.7109375" style="59" customWidth="1"/>
    <col min="9735" max="9735" width="14.140625" style="59" customWidth="1"/>
    <col min="9736" max="9977" width="19.42578125" style="59"/>
    <col min="9978" max="9982" width="2.28515625" style="59" customWidth="1"/>
    <col min="9983" max="9983" width="10" style="59" customWidth="1"/>
    <col min="9984" max="9984" width="13.85546875" style="59" customWidth="1"/>
    <col min="9985" max="9985" width="8.85546875" style="59" customWidth="1"/>
    <col min="9986" max="9986" width="14.28515625" style="59" customWidth="1"/>
    <col min="9987" max="9987" width="2.7109375" style="59" customWidth="1"/>
    <col min="9988" max="9988" width="13.5703125" style="59" customWidth="1"/>
    <col min="9989" max="9989" width="2.85546875" style="59" customWidth="1"/>
    <col min="9990" max="9990" width="10.7109375" style="59" customWidth="1"/>
    <col min="9991" max="9991" width="14.140625" style="59" customWidth="1"/>
    <col min="9992" max="10233" width="19.42578125" style="59"/>
    <col min="10234" max="10238" width="2.28515625" style="59" customWidth="1"/>
    <col min="10239" max="10239" width="10" style="59" customWidth="1"/>
    <col min="10240" max="10240" width="13.85546875" style="59" customWidth="1"/>
    <col min="10241" max="10241" width="8.85546875" style="59" customWidth="1"/>
    <col min="10242" max="10242" width="14.28515625" style="59" customWidth="1"/>
    <col min="10243" max="10243" width="2.7109375" style="59" customWidth="1"/>
    <col min="10244" max="10244" width="13.5703125" style="59" customWidth="1"/>
    <col min="10245" max="10245" width="2.85546875" style="59" customWidth="1"/>
    <col min="10246" max="10246" width="10.7109375" style="59" customWidth="1"/>
    <col min="10247" max="10247" width="14.140625" style="59" customWidth="1"/>
    <col min="10248" max="10489" width="19.42578125" style="59"/>
    <col min="10490" max="10494" width="2.28515625" style="59" customWidth="1"/>
    <col min="10495" max="10495" width="10" style="59" customWidth="1"/>
    <col min="10496" max="10496" width="13.85546875" style="59" customWidth="1"/>
    <col min="10497" max="10497" width="8.85546875" style="59" customWidth="1"/>
    <col min="10498" max="10498" width="14.28515625" style="59" customWidth="1"/>
    <col min="10499" max="10499" width="2.7109375" style="59" customWidth="1"/>
    <col min="10500" max="10500" width="13.5703125" style="59" customWidth="1"/>
    <col min="10501" max="10501" width="2.85546875" style="59" customWidth="1"/>
    <col min="10502" max="10502" width="10.7109375" style="59" customWidth="1"/>
    <col min="10503" max="10503" width="14.140625" style="59" customWidth="1"/>
    <col min="10504" max="10745" width="19.42578125" style="59"/>
    <col min="10746" max="10750" width="2.28515625" style="59" customWidth="1"/>
    <col min="10751" max="10751" width="10" style="59" customWidth="1"/>
    <col min="10752" max="10752" width="13.85546875" style="59" customWidth="1"/>
    <col min="10753" max="10753" width="8.85546875" style="59" customWidth="1"/>
    <col min="10754" max="10754" width="14.28515625" style="59" customWidth="1"/>
    <col min="10755" max="10755" width="2.7109375" style="59" customWidth="1"/>
    <col min="10756" max="10756" width="13.5703125" style="59" customWidth="1"/>
    <col min="10757" max="10757" width="2.85546875" style="59" customWidth="1"/>
    <col min="10758" max="10758" width="10.7109375" style="59" customWidth="1"/>
    <col min="10759" max="10759" width="14.140625" style="59" customWidth="1"/>
    <col min="10760" max="11001" width="19.42578125" style="59"/>
    <col min="11002" max="11006" width="2.28515625" style="59" customWidth="1"/>
    <col min="11007" max="11007" width="10" style="59" customWidth="1"/>
    <col min="11008" max="11008" width="13.85546875" style="59" customWidth="1"/>
    <col min="11009" max="11009" width="8.85546875" style="59" customWidth="1"/>
    <col min="11010" max="11010" width="14.28515625" style="59" customWidth="1"/>
    <col min="11011" max="11011" width="2.7109375" style="59" customWidth="1"/>
    <col min="11012" max="11012" width="13.5703125" style="59" customWidth="1"/>
    <col min="11013" max="11013" width="2.85546875" style="59" customWidth="1"/>
    <col min="11014" max="11014" width="10.7109375" style="59" customWidth="1"/>
    <col min="11015" max="11015" width="14.140625" style="59" customWidth="1"/>
    <col min="11016" max="11257" width="19.42578125" style="59"/>
    <col min="11258" max="11262" width="2.28515625" style="59" customWidth="1"/>
    <col min="11263" max="11263" width="10" style="59" customWidth="1"/>
    <col min="11264" max="11264" width="13.85546875" style="59" customWidth="1"/>
    <col min="11265" max="11265" width="8.85546875" style="59" customWidth="1"/>
    <col min="11266" max="11266" width="14.28515625" style="59" customWidth="1"/>
    <col min="11267" max="11267" width="2.7109375" style="59" customWidth="1"/>
    <col min="11268" max="11268" width="13.5703125" style="59" customWidth="1"/>
    <col min="11269" max="11269" width="2.85546875" style="59" customWidth="1"/>
    <col min="11270" max="11270" width="10.7109375" style="59" customWidth="1"/>
    <col min="11271" max="11271" width="14.140625" style="59" customWidth="1"/>
    <col min="11272" max="11513" width="19.42578125" style="59"/>
    <col min="11514" max="11518" width="2.28515625" style="59" customWidth="1"/>
    <col min="11519" max="11519" width="10" style="59" customWidth="1"/>
    <col min="11520" max="11520" width="13.85546875" style="59" customWidth="1"/>
    <col min="11521" max="11521" width="8.85546875" style="59" customWidth="1"/>
    <col min="11522" max="11522" width="14.28515625" style="59" customWidth="1"/>
    <col min="11523" max="11523" width="2.7109375" style="59" customWidth="1"/>
    <col min="11524" max="11524" width="13.5703125" style="59" customWidth="1"/>
    <col min="11525" max="11525" width="2.85546875" style="59" customWidth="1"/>
    <col min="11526" max="11526" width="10.7109375" style="59" customWidth="1"/>
    <col min="11527" max="11527" width="14.140625" style="59" customWidth="1"/>
    <col min="11528" max="11769" width="19.42578125" style="59"/>
    <col min="11770" max="11774" width="2.28515625" style="59" customWidth="1"/>
    <col min="11775" max="11775" width="10" style="59" customWidth="1"/>
    <col min="11776" max="11776" width="13.85546875" style="59" customWidth="1"/>
    <col min="11777" max="11777" width="8.85546875" style="59" customWidth="1"/>
    <col min="11778" max="11778" width="14.28515625" style="59" customWidth="1"/>
    <col min="11779" max="11779" width="2.7109375" style="59" customWidth="1"/>
    <col min="11780" max="11780" width="13.5703125" style="59" customWidth="1"/>
    <col min="11781" max="11781" width="2.85546875" style="59" customWidth="1"/>
    <col min="11782" max="11782" width="10.7109375" style="59" customWidth="1"/>
    <col min="11783" max="11783" width="14.140625" style="59" customWidth="1"/>
    <col min="11784" max="12025" width="19.42578125" style="59"/>
    <col min="12026" max="12030" width="2.28515625" style="59" customWidth="1"/>
    <col min="12031" max="12031" width="10" style="59" customWidth="1"/>
    <col min="12032" max="12032" width="13.85546875" style="59" customWidth="1"/>
    <col min="12033" max="12033" width="8.85546875" style="59" customWidth="1"/>
    <col min="12034" max="12034" width="14.28515625" style="59" customWidth="1"/>
    <col min="12035" max="12035" width="2.7109375" style="59" customWidth="1"/>
    <col min="12036" max="12036" width="13.5703125" style="59" customWidth="1"/>
    <col min="12037" max="12037" width="2.85546875" style="59" customWidth="1"/>
    <col min="12038" max="12038" width="10.7109375" style="59" customWidth="1"/>
    <col min="12039" max="12039" width="14.140625" style="59" customWidth="1"/>
    <col min="12040" max="12281" width="19.42578125" style="59"/>
    <col min="12282" max="12286" width="2.28515625" style="59" customWidth="1"/>
    <col min="12287" max="12287" width="10" style="59" customWidth="1"/>
    <col min="12288" max="12288" width="13.85546875" style="59" customWidth="1"/>
    <col min="12289" max="12289" width="8.85546875" style="59" customWidth="1"/>
    <col min="12290" max="12290" width="14.28515625" style="59" customWidth="1"/>
    <col min="12291" max="12291" width="2.7109375" style="59" customWidth="1"/>
    <col min="12292" max="12292" width="13.5703125" style="59" customWidth="1"/>
    <col min="12293" max="12293" width="2.85546875" style="59" customWidth="1"/>
    <col min="12294" max="12294" width="10.7109375" style="59" customWidth="1"/>
    <col min="12295" max="12295" width="14.140625" style="59" customWidth="1"/>
    <col min="12296" max="12537" width="19.42578125" style="59"/>
    <col min="12538" max="12542" width="2.28515625" style="59" customWidth="1"/>
    <col min="12543" max="12543" width="10" style="59" customWidth="1"/>
    <col min="12544" max="12544" width="13.85546875" style="59" customWidth="1"/>
    <col min="12545" max="12545" width="8.85546875" style="59" customWidth="1"/>
    <col min="12546" max="12546" width="14.28515625" style="59" customWidth="1"/>
    <col min="12547" max="12547" width="2.7109375" style="59" customWidth="1"/>
    <col min="12548" max="12548" width="13.5703125" style="59" customWidth="1"/>
    <col min="12549" max="12549" width="2.85546875" style="59" customWidth="1"/>
    <col min="12550" max="12550" width="10.7109375" style="59" customWidth="1"/>
    <col min="12551" max="12551" width="14.140625" style="59" customWidth="1"/>
    <col min="12552" max="12793" width="19.42578125" style="59"/>
    <col min="12794" max="12798" width="2.28515625" style="59" customWidth="1"/>
    <col min="12799" max="12799" width="10" style="59" customWidth="1"/>
    <col min="12800" max="12800" width="13.85546875" style="59" customWidth="1"/>
    <col min="12801" max="12801" width="8.85546875" style="59" customWidth="1"/>
    <col min="12802" max="12802" width="14.28515625" style="59" customWidth="1"/>
    <col min="12803" max="12803" width="2.7109375" style="59" customWidth="1"/>
    <col min="12804" max="12804" width="13.5703125" style="59" customWidth="1"/>
    <col min="12805" max="12805" width="2.85546875" style="59" customWidth="1"/>
    <col min="12806" max="12806" width="10.7109375" style="59" customWidth="1"/>
    <col min="12807" max="12807" width="14.140625" style="59" customWidth="1"/>
    <col min="12808" max="13049" width="19.42578125" style="59"/>
    <col min="13050" max="13054" width="2.28515625" style="59" customWidth="1"/>
    <col min="13055" max="13055" width="10" style="59" customWidth="1"/>
    <col min="13056" max="13056" width="13.85546875" style="59" customWidth="1"/>
    <col min="13057" max="13057" width="8.85546875" style="59" customWidth="1"/>
    <col min="13058" max="13058" width="14.28515625" style="59" customWidth="1"/>
    <col min="13059" max="13059" width="2.7109375" style="59" customWidth="1"/>
    <col min="13060" max="13060" width="13.5703125" style="59" customWidth="1"/>
    <col min="13061" max="13061" width="2.85546875" style="59" customWidth="1"/>
    <col min="13062" max="13062" width="10.7109375" style="59" customWidth="1"/>
    <col min="13063" max="13063" width="14.140625" style="59" customWidth="1"/>
    <col min="13064" max="13305" width="19.42578125" style="59"/>
    <col min="13306" max="13310" width="2.28515625" style="59" customWidth="1"/>
    <col min="13311" max="13311" width="10" style="59" customWidth="1"/>
    <col min="13312" max="13312" width="13.85546875" style="59" customWidth="1"/>
    <col min="13313" max="13313" width="8.85546875" style="59" customWidth="1"/>
    <col min="13314" max="13314" width="14.28515625" style="59" customWidth="1"/>
    <col min="13315" max="13315" width="2.7109375" style="59" customWidth="1"/>
    <col min="13316" max="13316" width="13.5703125" style="59" customWidth="1"/>
    <col min="13317" max="13317" width="2.85546875" style="59" customWidth="1"/>
    <col min="13318" max="13318" width="10.7109375" style="59" customWidth="1"/>
    <col min="13319" max="13319" width="14.140625" style="59" customWidth="1"/>
    <col min="13320" max="13561" width="19.42578125" style="59"/>
    <col min="13562" max="13566" width="2.28515625" style="59" customWidth="1"/>
    <col min="13567" max="13567" width="10" style="59" customWidth="1"/>
    <col min="13568" max="13568" width="13.85546875" style="59" customWidth="1"/>
    <col min="13569" max="13569" width="8.85546875" style="59" customWidth="1"/>
    <col min="13570" max="13570" width="14.28515625" style="59" customWidth="1"/>
    <col min="13571" max="13571" width="2.7109375" style="59" customWidth="1"/>
    <col min="13572" max="13572" width="13.5703125" style="59" customWidth="1"/>
    <col min="13573" max="13573" width="2.85546875" style="59" customWidth="1"/>
    <col min="13574" max="13574" width="10.7109375" style="59" customWidth="1"/>
    <col min="13575" max="13575" width="14.140625" style="59" customWidth="1"/>
    <col min="13576" max="13817" width="19.42578125" style="59"/>
    <col min="13818" max="13822" width="2.28515625" style="59" customWidth="1"/>
    <col min="13823" max="13823" width="10" style="59" customWidth="1"/>
    <col min="13824" max="13824" width="13.85546875" style="59" customWidth="1"/>
    <col min="13825" max="13825" width="8.85546875" style="59" customWidth="1"/>
    <col min="13826" max="13826" width="14.28515625" style="59" customWidth="1"/>
    <col min="13827" max="13827" width="2.7109375" style="59" customWidth="1"/>
    <col min="13828" max="13828" width="13.5703125" style="59" customWidth="1"/>
    <col min="13829" max="13829" width="2.85546875" style="59" customWidth="1"/>
    <col min="13830" max="13830" width="10.7109375" style="59" customWidth="1"/>
    <col min="13831" max="13831" width="14.140625" style="59" customWidth="1"/>
    <col min="13832" max="14073" width="19.42578125" style="59"/>
    <col min="14074" max="14078" width="2.28515625" style="59" customWidth="1"/>
    <col min="14079" max="14079" width="10" style="59" customWidth="1"/>
    <col min="14080" max="14080" width="13.85546875" style="59" customWidth="1"/>
    <col min="14081" max="14081" width="8.85546875" style="59" customWidth="1"/>
    <col min="14082" max="14082" width="14.28515625" style="59" customWidth="1"/>
    <col min="14083" max="14083" width="2.7109375" style="59" customWidth="1"/>
    <col min="14084" max="14084" width="13.5703125" style="59" customWidth="1"/>
    <col min="14085" max="14085" width="2.85546875" style="59" customWidth="1"/>
    <col min="14086" max="14086" width="10.7109375" style="59" customWidth="1"/>
    <col min="14087" max="14087" width="14.140625" style="59" customWidth="1"/>
    <col min="14088" max="14329" width="19.42578125" style="59"/>
    <col min="14330" max="14334" width="2.28515625" style="59" customWidth="1"/>
    <col min="14335" max="14335" width="10" style="59" customWidth="1"/>
    <col min="14336" max="14336" width="13.85546875" style="59" customWidth="1"/>
    <col min="14337" max="14337" width="8.85546875" style="59" customWidth="1"/>
    <col min="14338" max="14338" width="14.28515625" style="59" customWidth="1"/>
    <col min="14339" max="14339" width="2.7109375" style="59" customWidth="1"/>
    <col min="14340" max="14340" width="13.5703125" style="59" customWidth="1"/>
    <col min="14341" max="14341" width="2.85546875" style="59" customWidth="1"/>
    <col min="14342" max="14342" width="10.7109375" style="59" customWidth="1"/>
    <col min="14343" max="14343" width="14.140625" style="59" customWidth="1"/>
    <col min="14344" max="14585" width="19.42578125" style="59"/>
    <col min="14586" max="14590" width="2.28515625" style="59" customWidth="1"/>
    <col min="14591" max="14591" width="10" style="59" customWidth="1"/>
    <col min="14592" max="14592" width="13.85546875" style="59" customWidth="1"/>
    <col min="14593" max="14593" width="8.85546875" style="59" customWidth="1"/>
    <col min="14594" max="14594" width="14.28515625" style="59" customWidth="1"/>
    <col min="14595" max="14595" width="2.7109375" style="59" customWidth="1"/>
    <col min="14596" max="14596" width="13.5703125" style="59" customWidth="1"/>
    <col min="14597" max="14597" width="2.85546875" style="59" customWidth="1"/>
    <col min="14598" max="14598" width="10.7109375" style="59" customWidth="1"/>
    <col min="14599" max="14599" width="14.140625" style="59" customWidth="1"/>
    <col min="14600" max="14841" width="19.42578125" style="59"/>
    <col min="14842" max="14846" width="2.28515625" style="59" customWidth="1"/>
    <col min="14847" max="14847" width="10" style="59" customWidth="1"/>
    <col min="14848" max="14848" width="13.85546875" style="59" customWidth="1"/>
    <col min="14849" max="14849" width="8.85546875" style="59" customWidth="1"/>
    <col min="14850" max="14850" width="14.28515625" style="59" customWidth="1"/>
    <col min="14851" max="14851" width="2.7109375" style="59" customWidth="1"/>
    <col min="14852" max="14852" width="13.5703125" style="59" customWidth="1"/>
    <col min="14853" max="14853" width="2.85546875" style="59" customWidth="1"/>
    <col min="14854" max="14854" width="10.7109375" style="59" customWidth="1"/>
    <col min="14855" max="14855" width="14.140625" style="59" customWidth="1"/>
    <col min="14856" max="15097" width="19.42578125" style="59"/>
    <col min="15098" max="15102" width="2.28515625" style="59" customWidth="1"/>
    <col min="15103" max="15103" width="10" style="59" customWidth="1"/>
    <col min="15104" max="15104" width="13.85546875" style="59" customWidth="1"/>
    <col min="15105" max="15105" width="8.85546875" style="59" customWidth="1"/>
    <col min="15106" max="15106" width="14.28515625" style="59" customWidth="1"/>
    <col min="15107" max="15107" width="2.7109375" style="59" customWidth="1"/>
    <col min="15108" max="15108" width="13.5703125" style="59" customWidth="1"/>
    <col min="15109" max="15109" width="2.85546875" style="59" customWidth="1"/>
    <col min="15110" max="15110" width="10.7109375" style="59" customWidth="1"/>
    <col min="15111" max="15111" width="14.140625" style="59" customWidth="1"/>
    <col min="15112" max="15353" width="19.42578125" style="59"/>
    <col min="15354" max="15358" width="2.28515625" style="59" customWidth="1"/>
    <col min="15359" max="15359" width="10" style="59" customWidth="1"/>
    <col min="15360" max="15360" width="13.85546875" style="59" customWidth="1"/>
    <col min="15361" max="15361" width="8.85546875" style="59" customWidth="1"/>
    <col min="15362" max="15362" width="14.28515625" style="59" customWidth="1"/>
    <col min="15363" max="15363" width="2.7109375" style="59" customWidth="1"/>
    <col min="15364" max="15364" width="13.5703125" style="59" customWidth="1"/>
    <col min="15365" max="15365" width="2.85546875" style="59" customWidth="1"/>
    <col min="15366" max="15366" width="10.7109375" style="59" customWidth="1"/>
    <col min="15367" max="15367" width="14.140625" style="59" customWidth="1"/>
    <col min="15368" max="15609" width="19.42578125" style="59"/>
    <col min="15610" max="15614" width="2.28515625" style="59" customWidth="1"/>
    <col min="15615" max="15615" width="10" style="59" customWidth="1"/>
    <col min="15616" max="15616" width="13.85546875" style="59" customWidth="1"/>
    <col min="15617" max="15617" width="8.85546875" style="59" customWidth="1"/>
    <col min="15618" max="15618" width="14.28515625" style="59" customWidth="1"/>
    <col min="15619" max="15619" width="2.7109375" style="59" customWidth="1"/>
    <col min="15620" max="15620" width="13.5703125" style="59" customWidth="1"/>
    <col min="15621" max="15621" width="2.85546875" style="59" customWidth="1"/>
    <col min="15622" max="15622" width="10.7109375" style="59" customWidth="1"/>
    <col min="15623" max="15623" width="14.140625" style="59" customWidth="1"/>
    <col min="15624" max="15865" width="19.42578125" style="59"/>
    <col min="15866" max="15870" width="2.28515625" style="59" customWidth="1"/>
    <col min="15871" max="15871" width="10" style="59" customWidth="1"/>
    <col min="15872" max="15872" width="13.85546875" style="59" customWidth="1"/>
    <col min="15873" max="15873" width="8.85546875" style="59" customWidth="1"/>
    <col min="15874" max="15874" width="14.28515625" style="59" customWidth="1"/>
    <col min="15875" max="15875" width="2.7109375" style="59" customWidth="1"/>
    <col min="15876" max="15876" width="13.5703125" style="59" customWidth="1"/>
    <col min="15877" max="15877" width="2.85546875" style="59" customWidth="1"/>
    <col min="15878" max="15878" width="10.7109375" style="59" customWidth="1"/>
    <col min="15879" max="15879" width="14.140625" style="59" customWidth="1"/>
    <col min="15880" max="16121" width="19.42578125" style="59"/>
    <col min="16122" max="16126" width="2.28515625" style="59" customWidth="1"/>
    <col min="16127" max="16127" width="10" style="59" customWidth="1"/>
    <col min="16128" max="16128" width="13.85546875" style="59" customWidth="1"/>
    <col min="16129" max="16129" width="8.85546875" style="59" customWidth="1"/>
    <col min="16130" max="16130" width="14.28515625" style="59" customWidth="1"/>
    <col min="16131" max="16131" width="2.7109375" style="59" customWidth="1"/>
    <col min="16132" max="16132" width="13.5703125" style="59" customWidth="1"/>
    <col min="16133" max="16133" width="2.85546875" style="59" customWidth="1"/>
    <col min="16134" max="16134" width="10.7109375" style="59" customWidth="1"/>
    <col min="16135" max="16135" width="14.140625" style="59" customWidth="1"/>
    <col min="16136" max="16384" width="19.42578125" style="59"/>
  </cols>
  <sheetData>
    <row r="1" spans="1:15" x14ac:dyDescent="0.25">
      <c r="A1" s="269" t="s">
        <v>115</v>
      </c>
      <c r="B1" s="269"/>
      <c r="C1" s="269"/>
      <c r="D1" s="269"/>
      <c r="E1" s="269"/>
      <c r="F1" s="269"/>
      <c r="G1" s="269"/>
      <c r="H1" s="269"/>
      <c r="I1" s="269"/>
      <c r="J1" s="269"/>
      <c r="K1" s="269"/>
      <c r="L1" s="269"/>
      <c r="M1" s="269"/>
      <c r="N1" s="269"/>
    </row>
    <row r="2" spans="1:15" x14ac:dyDescent="0.25">
      <c r="A2" s="270" t="s">
        <v>145</v>
      </c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</row>
    <row r="3" spans="1:15" x14ac:dyDescent="0.25">
      <c r="A3" s="271"/>
      <c r="B3" s="271"/>
      <c r="C3" s="271"/>
      <c r="D3" s="271"/>
      <c r="E3" s="271"/>
      <c r="F3" s="271"/>
      <c r="G3" s="271"/>
      <c r="H3" s="271"/>
      <c r="I3" s="271"/>
      <c r="J3" s="271"/>
      <c r="K3" s="271"/>
      <c r="L3" s="271"/>
      <c r="M3" s="271"/>
      <c r="N3" s="271"/>
    </row>
    <row r="4" spans="1:15" s="60" customFormat="1" ht="14.1" customHeight="1" x14ac:dyDescent="0.25">
      <c r="A4" s="272" t="s">
        <v>146</v>
      </c>
      <c r="B4" s="283"/>
      <c r="C4" s="283"/>
      <c r="D4" s="283"/>
      <c r="E4" s="283"/>
      <c r="F4" s="283"/>
      <c r="G4" s="283"/>
      <c r="H4" s="283"/>
      <c r="I4" s="276" t="s">
        <v>147</v>
      </c>
      <c r="J4" s="294"/>
      <c r="K4" s="294"/>
      <c r="L4" s="295"/>
      <c r="M4" s="282" t="s">
        <v>119</v>
      </c>
      <c r="N4" s="283"/>
    </row>
    <row r="5" spans="1:15" ht="14.1" customHeight="1" x14ac:dyDescent="0.25">
      <c r="A5" s="284"/>
      <c r="B5" s="284"/>
      <c r="C5" s="284"/>
      <c r="D5" s="284"/>
      <c r="E5" s="284"/>
      <c r="F5" s="284"/>
      <c r="G5" s="284"/>
      <c r="H5" s="284"/>
      <c r="I5" s="296"/>
      <c r="J5" s="297"/>
      <c r="K5" s="297"/>
      <c r="L5" s="298"/>
      <c r="M5" s="278"/>
      <c r="N5" s="284"/>
    </row>
    <row r="6" spans="1:15" ht="14.1" customHeight="1" x14ac:dyDescent="0.25">
      <c r="A6" s="284"/>
      <c r="B6" s="284"/>
      <c r="C6" s="284"/>
      <c r="D6" s="284"/>
      <c r="E6" s="284"/>
      <c r="F6" s="284"/>
      <c r="G6" s="284"/>
      <c r="H6" s="284"/>
      <c r="I6" s="299"/>
      <c r="J6" s="300"/>
      <c r="K6" s="300"/>
      <c r="L6" s="301"/>
      <c r="M6" s="278"/>
      <c r="N6" s="284"/>
    </row>
    <row r="7" spans="1:15" ht="14.1" customHeight="1" x14ac:dyDescent="0.25">
      <c r="A7" s="284"/>
      <c r="B7" s="284"/>
      <c r="C7" s="284"/>
      <c r="D7" s="284"/>
      <c r="E7" s="284"/>
      <c r="F7" s="284"/>
      <c r="G7" s="284"/>
      <c r="H7" s="284"/>
      <c r="I7" s="302" t="s">
        <v>120</v>
      </c>
      <c r="J7" s="303"/>
      <c r="K7" s="302" t="s">
        <v>121</v>
      </c>
      <c r="L7" s="303"/>
      <c r="M7" s="278"/>
      <c r="N7" s="284"/>
    </row>
    <row r="8" spans="1:15" ht="14.1" customHeight="1" x14ac:dyDescent="0.25">
      <c r="A8" s="284"/>
      <c r="B8" s="284"/>
      <c r="C8" s="284"/>
      <c r="D8" s="284"/>
      <c r="E8" s="284"/>
      <c r="F8" s="284"/>
      <c r="G8" s="284"/>
      <c r="H8" s="284"/>
      <c r="I8" s="302"/>
      <c r="J8" s="303"/>
      <c r="K8" s="302"/>
      <c r="L8" s="303"/>
      <c r="M8" s="278"/>
      <c r="N8" s="284"/>
    </row>
    <row r="9" spans="1:15" ht="14.1" customHeight="1" x14ac:dyDescent="0.25">
      <c r="A9" s="284"/>
      <c r="B9" s="284"/>
      <c r="C9" s="284"/>
      <c r="D9" s="284"/>
      <c r="E9" s="284"/>
      <c r="F9" s="284"/>
      <c r="G9" s="284"/>
      <c r="H9" s="284"/>
      <c r="I9" s="304"/>
      <c r="J9" s="305"/>
      <c r="K9" s="304"/>
      <c r="L9" s="305"/>
      <c r="M9" s="280"/>
      <c r="N9" s="285"/>
    </row>
    <row r="10" spans="1:15" ht="14.1" customHeight="1" x14ac:dyDescent="0.25">
      <c r="A10" s="285"/>
      <c r="B10" s="285"/>
      <c r="C10" s="285"/>
      <c r="D10" s="285"/>
      <c r="E10" s="285"/>
      <c r="F10" s="285"/>
      <c r="G10" s="285"/>
      <c r="H10" s="285"/>
      <c r="I10" s="306" t="s">
        <v>148</v>
      </c>
      <c r="J10" s="307"/>
      <c r="K10" s="290"/>
      <c r="L10" s="290"/>
      <c r="M10" s="290"/>
      <c r="N10" s="61" t="s">
        <v>93</v>
      </c>
    </row>
    <row r="11" spans="1:15" s="44" customFormat="1" ht="27" customHeight="1" x14ac:dyDescent="0.2">
      <c r="A11" s="268"/>
      <c r="B11" s="268"/>
      <c r="C11" s="268"/>
      <c r="D11" s="268"/>
      <c r="E11" s="268"/>
      <c r="F11" s="268"/>
      <c r="G11" s="268"/>
      <c r="H11" s="268"/>
      <c r="I11" s="268"/>
      <c r="J11" s="268"/>
      <c r="K11" s="268"/>
      <c r="L11" s="268"/>
      <c r="M11" s="268"/>
      <c r="N11" s="268"/>
    </row>
    <row r="12" spans="1:15" s="44" customFormat="1" ht="15" customHeight="1" x14ac:dyDescent="0.2">
      <c r="A12" s="89"/>
      <c r="B12" s="89"/>
      <c r="C12" s="89"/>
      <c r="D12" s="89"/>
      <c r="E12" s="89"/>
      <c r="F12" s="89"/>
      <c r="G12" s="89"/>
      <c r="H12" s="89"/>
      <c r="I12" s="89"/>
      <c r="J12" s="89"/>
      <c r="K12" s="89"/>
      <c r="L12" s="89"/>
      <c r="M12" s="89"/>
      <c r="N12" s="89"/>
    </row>
    <row r="13" spans="1:15" s="44" customFormat="1" ht="22.5" customHeight="1" x14ac:dyDescent="0.2">
      <c r="A13" s="292"/>
      <c r="B13" s="292"/>
      <c r="C13" s="292"/>
      <c r="D13" s="292"/>
      <c r="E13" s="292"/>
      <c r="F13" s="292"/>
      <c r="G13" s="292"/>
      <c r="H13" s="292"/>
      <c r="I13" s="90" t="s">
        <v>149</v>
      </c>
      <c r="J13" s="76"/>
      <c r="K13" s="76"/>
      <c r="L13" s="76"/>
      <c r="M13" s="76"/>
      <c r="N13" s="76"/>
      <c r="O13" s="76"/>
    </row>
    <row r="14" spans="1:15" s="44" customFormat="1" ht="22.5" customHeight="1" x14ac:dyDescent="0.2">
      <c r="B14" s="6" t="s">
        <v>124</v>
      </c>
      <c r="C14" s="6"/>
      <c r="D14" s="63"/>
      <c r="E14" s="64"/>
      <c r="F14" s="64"/>
      <c r="G14" s="64"/>
      <c r="H14" s="64"/>
      <c r="I14" s="91">
        <v>25.7</v>
      </c>
      <c r="J14" s="81" t="s">
        <v>66</v>
      </c>
      <c r="K14" s="81">
        <v>24.5</v>
      </c>
      <c r="L14" s="81" t="s">
        <v>66</v>
      </c>
      <c r="M14" s="81">
        <v>-1.2</v>
      </c>
      <c r="N14" s="92">
        <v>-4.8</v>
      </c>
      <c r="O14" s="93"/>
    </row>
    <row r="15" spans="1:15" s="44" customFormat="1" ht="21" customHeight="1" x14ac:dyDescent="0.2">
      <c r="B15" s="63" t="s">
        <v>150</v>
      </c>
      <c r="C15" s="64"/>
      <c r="D15" s="64"/>
      <c r="E15" s="64"/>
      <c r="F15" s="64"/>
      <c r="G15" s="64"/>
      <c r="H15" s="64"/>
      <c r="I15" s="91">
        <v>10.5</v>
      </c>
      <c r="J15" s="81" t="s">
        <v>66</v>
      </c>
      <c r="K15" s="81">
        <v>9.9</v>
      </c>
      <c r="L15" s="81" t="s">
        <v>66</v>
      </c>
      <c r="M15" s="81">
        <v>-0.5</v>
      </c>
      <c r="N15" s="92">
        <v>-5.2</v>
      </c>
      <c r="O15" s="93"/>
    </row>
    <row r="16" spans="1:15" s="44" customFormat="1" ht="21" customHeight="1" x14ac:dyDescent="0.2">
      <c r="B16" s="76" t="s">
        <v>151</v>
      </c>
      <c r="C16" s="76"/>
      <c r="D16" s="76"/>
      <c r="E16" s="76"/>
      <c r="F16" s="76"/>
      <c r="G16" s="76"/>
      <c r="H16" s="76"/>
      <c r="I16" s="91">
        <v>15.9</v>
      </c>
      <c r="J16" s="81" t="s">
        <v>66</v>
      </c>
      <c r="K16" s="81">
        <v>14.9</v>
      </c>
      <c r="L16" s="81" t="s">
        <v>66</v>
      </c>
      <c r="M16" s="81">
        <v>-0.9</v>
      </c>
      <c r="N16" s="92">
        <v>-5.8</v>
      </c>
      <c r="O16" s="93"/>
    </row>
    <row r="17" spans="1:15" s="44" customFormat="1" ht="21" customHeight="1" x14ac:dyDescent="0.2">
      <c r="B17" s="63" t="s">
        <v>152</v>
      </c>
      <c r="C17" s="64"/>
      <c r="D17" s="64"/>
      <c r="E17" s="64"/>
      <c r="F17" s="64"/>
      <c r="G17" s="64"/>
      <c r="H17" s="64"/>
      <c r="I17" s="91">
        <v>21.7</v>
      </c>
      <c r="J17" s="81" t="s">
        <v>66</v>
      </c>
      <c r="K17" s="81">
        <v>20.399999999999999</v>
      </c>
      <c r="L17" s="81" t="s">
        <v>66</v>
      </c>
      <c r="M17" s="81">
        <v>-1.2</v>
      </c>
      <c r="N17" s="92">
        <v>-5.7</v>
      </c>
      <c r="O17" s="93"/>
    </row>
    <row r="18" spans="1:15" s="44" customFormat="1" ht="15" customHeight="1" x14ac:dyDescent="0.2">
      <c r="C18" s="63" t="s">
        <v>153</v>
      </c>
      <c r="D18" s="64"/>
      <c r="E18" s="64"/>
      <c r="F18" s="64"/>
      <c r="G18" s="64"/>
      <c r="H18" s="64"/>
      <c r="I18" s="91">
        <v>18.100000000000001</v>
      </c>
      <c r="J18" s="81" t="s">
        <v>66</v>
      </c>
      <c r="K18" s="81">
        <v>16.899999999999999</v>
      </c>
      <c r="L18" s="81" t="s">
        <v>66</v>
      </c>
      <c r="M18" s="81">
        <v>-1.2</v>
      </c>
      <c r="N18" s="92">
        <v>-6.8</v>
      </c>
      <c r="O18" s="93"/>
    </row>
    <row r="19" spans="1:15" s="44" customFormat="1" ht="15" customHeight="1" x14ac:dyDescent="0.2">
      <c r="A19" s="6"/>
      <c r="C19" s="63" t="s">
        <v>154</v>
      </c>
      <c r="D19" s="64"/>
      <c r="E19" s="64"/>
      <c r="F19" s="64"/>
      <c r="G19" s="64"/>
      <c r="H19" s="64"/>
      <c r="I19" s="91">
        <v>18.5</v>
      </c>
      <c r="J19" s="81" t="s">
        <v>66</v>
      </c>
      <c r="K19" s="81">
        <v>17.5</v>
      </c>
      <c r="L19" s="81" t="s">
        <v>66</v>
      </c>
      <c r="M19" s="81">
        <v>-1</v>
      </c>
      <c r="N19" s="92">
        <v>-5.5</v>
      </c>
      <c r="O19" s="93"/>
    </row>
    <row r="20" spans="1:15" s="44" customFormat="1" ht="15" customHeight="1" x14ac:dyDescent="0.2">
      <c r="C20" s="63" t="s">
        <v>155</v>
      </c>
      <c r="D20" s="64"/>
      <c r="E20" s="64"/>
      <c r="F20" s="64"/>
      <c r="G20" s="64"/>
      <c r="H20" s="64"/>
      <c r="I20" s="91">
        <v>9.1</v>
      </c>
      <c r="J20" s="81" t="s">
        <v>66</v>
      </c>
      <c r="K20" s="81">
        <v>8.1999999999999993</v>
      </c>
      <c r="L20" s="81" t="s">
        <v>66</v>
      </c>
      <c r="M20" s="81">
        <v>-0.9</v>
      </c>
      <c r="N20" s="92">
        <v>-10.1</v>
      </c>
      <c r="O20" s="93"/>
    </row>
    <row r="21" spans="1:15" s="44" customFormat="1" ht="21" customHeight="1" x14ac:dyDescent="0.2">
      <c r="B21" s="63" t="s">
        <v>156</v>
      </c>
      <c r="C21" s="64"/>
      <c r="D21" s="64"/>
      <c r="E21" s="64"/>
      <c r="F21" s="64"/>
      <c r="G21" s="64"/>
      <c r="H21" s="64"/>
      <c r="I21" s="91">
        <v>9.6</v>
      </c>
      <c r="J21" s="81" t="s">
        <v>66</v>
      </c>
      <c r="K21" s="81">
        <v>9</v>
      </c>
      <c r="L21" s="81" t="s">
        <v>66</v>
      </c>
      <c r="M21" s="81">
        <v>-0.6</v>
      </c>
      <c r="N21" s="92">
        <v>-6.5</v>
      </c>
      <c r="O21" s="93"/>
    </row>
    <row r="22" spans="1:15" s="44" customFormat="1" ht="15" customHeight="1" x14ac:dyDescent="0.2">
      <c r="C22" s="63" t="s">
        <v>157</v>
      </c>
      <c r="D22" s="64"/>
      <c r="E22" s="64"/>
      <c r="F22" s="64"/>
      <c r="G22" s="64"/>
      <c r="H22" s="64"/>
      <c r="I22" s="91">
        <v>9.6</v>
      </c>
      <c r="J22" s="81" t="s">
        <v>66</v>
      </c>
      <c r="K22" s="81">
        <v>8.9</v>
      </c>
      <c r="L22" s="81" t="s">
        <v>66</v>
      </c>
      <c r="M22" s="81">
        <v>-0.6</v>
      </c>
      <c r="N22" s="92">
        <v>-6.6</v>
      </c>
      <c r="O22" s="93"/>
    </row>
    <row r="23" spans="1:15" s="44" customFormat="1" ht="15" customHeight="1" x14ac:dyDescent="0.2">
      <c r="B23" s="6"/>
      <c r="E23" s="63" t="s">
        <v>158</v>
      </c>
      <c r="F23" s="64"/>
      <c r="G23" s="64"/>
      <c r="H23" s="64"/>
      <c r="I23" s="91">
        <v>7.5</v>
      </c>
      <c r="J23" s="81" t="s">
        <v>66</v>
      </c>
      <c r="K23" s="81">
        <v>7.2</v>
      </c>
      <c r="L23" s="81" t="s">
        <v>66</v>
      </c>
      <c r="M23" s="81">
        <v>-0.3</v>
      </c>
      <c r="N23" s="92">
        <v>-4.5</v>
      </c>
      <c r="O23" s="93"/>
    </row>
    <row r="24" spans="1:15" s="44" customFormat="1" ht="15" customHeight="1" x14ac:dyDescent="0.2">
      <c r="B24" s="6"/>
      <c r="E24" s="63" t="s">
        <v>159</v>
      </c>
      <c r="F24" s="64"/>
      <c r="G24" s="64"/>
      <c r="H24" s="64"/>
      <c r="I24" s="91">
        <v>9.1999999999999993</v>
      </c>
      <c r="J24" s="81" t="s">
        <v>66</v>
      </c>
      <c r="K24" s="81">
        <v>8.6</v>
      </c>
      <c r="L24" s="81" t="s">
        <v>66</v>
      </c>
      <c r="M24" s="81">
        <v>-0.6</v>
      </c>
      <c r="N24" s="92">
        <v>-6.2</v>
      </c>
      <c r="O24" s="93"/>
    </row>
    <row r="25" spans="1:15" s="44" customFormat="1" ht="15" customHeight="1" x14ac:dyDescent="0.2">
      <c r="B25" s="6"/>
      <c r="E25" s="63" t="s">
        <v>160</v>
      </c>
      <c r="F25" s="64"/>
      <c r="G25" s="64"/>
      <c r="H25" s="64"/>
      <c r="I25" s="91">
        <v>6.5</v>
      </c>
      <c r="J25" s="81" t="s">
        <v>66</v>
      </c>
      <c r="K25" s="81">
        <v>6.1</v>
      </c>
      <c r="L25" s="81" t="s">
        <v>66</v>
      </c>
      <c r="M25" s="81">
        <v>-0.4</v>
      </c>
      <c r="N25" s="92">
        <v>-5.9</v>
      </c>
      <c r="O25" s="93"/>
    </row>
    <row r="26" spans="1:15" s="44" customFormat="1" ht="15" customHeight="1" x14ac:dyDescent="0.2">
      <c r="B26" s="6"/>
      <c r="E26" s="63" t="s">
        <v>161</v>
      </c>
      <c r="F26" s="64"/>
      <c r="G26" s="64"/>
      <c r="H26" s="64"/>
      <c r="I26" s="91">
        <v>7.8</v>
      </c>
      <c r="J26" s="81" t="s">
        <v>66</v>
      </c>
      <c r="K26" s="81">
        <v>7.2</v>
      </c>
      <c r="L26" s="81" t="s">
        <v>66</v>
      </c>
      <c r="M26" s="81">
        <v>-0.6</v>
      </c>
      <c r="N26" s="92">
        <v>-7.7</v>
      </c>
      <c r="O26" s="93"/>
    </row>
    <row r="27" spans="1:15" s="44" customFormat="1" ht="21" customHeight="1" x14ac:dyDescent="0.2">
      <c r="C27" s="63" t="s">
        <v>162</v>
      </c>
      <c r="D27" s="64"/>
      <c r="E27" s="64"/>
      <c r="F27" s="64"/>
      <c r="G27" s="64"/>
      <c r="H27" s="64"/>
      <c r="I27" s="91">
        <v>6.4</v>
      </c>
      <c r="J27" s="81" t="s">
        <v>66</v>
      </c>
      <c r="K27" s="81">
        <v>6</v>
      </c>
      <c r="L27" s="81" t="s">
        <v>66</v>
      </c>
      <c r="M27" s="81">
        <v>-0.3</v>
      </c>
      <c r="N27" s="92">
        <v>-5.2</v>
      </c>
      <c r="O27" s="93"/>
    </row>
    <row r="28" spans="1:15" s="44" customFormat="1" ht="15" customHeight="1" x14ac:dyDescent="0.2">
      <c r="B28" s="6"/>
      <c r="D28" s="6"/>
      <c r="I28" s="94"/>
      <c r="J28" s="94"/>
      <c r="L28" s="94"/>
      <c r="M28" s="95"/>
      <c r="N28" s="92"/>
      <c r="O28" s="93"/>
    </row>
    <row r="29" spans="1:15" s="44" customFormat="1" ht="15" customHeight="1" x14ac:dyDescent="0.2">
      <c r="B29" s="6"/>
      <c r="D29" s="6"/>
      <c r="I29" s="94"/>
      <c r="J29" s="94"/>
      <c r="L29" s="94"/>
      <c r="M29" s="95"/>
      <c r="N29" s="92"/>
      <c r="O29" s="93"/>
    </row>
    <row r="30" spans="1:15" s="44" customFormat="1" ht="15" customHeight="1" x14ac:dyDescent="0.2">
      <c r="B30" s="6"/>
      <c r="D30" s="6"/>
      <c r="I30" s="94"/>
      <c r="J30" s="94"/>
      <c r="L30" s="94"/>
      <c r="M30" s="95"/>
      <c r="N30" s="92"/>
      <c r="O30" s="93"/>
    </row>
    <row r="31" spans="1:15" ht="22.5" customHeight="1" x14ac:dyDescent="0.25">
      <c r="A31" s="63"/>
      <c r="B31" s="64"/>
      <c r="C31" s="64"/>
      <c r="D31" s="64"/>
      <c r="E31" s="64"/>
      <c r="F31" s="64"/>
      <c r="G31" s="64"/>
      <c r="H31" s="64"/>
      <c r="I31" s="65" t="s">
        <v>163</v>
      </c>
      <c r="J31" s="96"/>
      <c r="L31" s="96"/>
      <c r="M31" s="95"/>
      <c r="N31" s="92"/>
      <c r="O31" s="93"/>
    </row>
    <row r="32" spans="1:15" ht="22.5" customHeight="1" x14ac:dyDescent="0.25">
      <c r="A32" s="63"/>
      <c r="B32" s="6" t="s">
        <v>124</v>
      </c>
      <c r="C32" s="64"/>
      <c r="D32" s="64"/>
      <c r="E32" s="64"/>
      <c r="F32" s="64"/>
      <c r="G32" s="64"/>
      <c r="H32" s="64"/>
      <c r="I32" s="97">
        <v>27652.400000000001</v>
      </c>
      <c r="J32" s="98" t="s">
        <v>66</v>
      </c>
      <c r="K32" s="98">
        <v>27054.5</v>
      </c>
      <c r="L32" s="98" t="s">
        <v>66</v>
      </c>
      <c r="M32" s="98">
        <v>-597.9</v>
      </c>
      <c r="N32" s="92">
        <v>-2.2000000000000002</v>
      </c>
      <c r="O32" s="93"/>
    </row>
    <row r="33" spans="1:15" ht="21" customHeight="1" x14ac:dyDescent="0.25">
      <c r="A33" s="44"/>
      <c r="B33" s="63" t="s">
        <v>150</v>
      </c>
      <c r="C33" s="64"/>
      <c r="D33" s="64"/>
      <c r="E33" s="64"/>
      <c r="F33" s="64"/>
      <c r="G33" s="64"/>
      <c r="H33" s="64"/>
      <c r="I33" s="97">
        <v>8100.9</v>
      </c>
      <c r="J33" s="98" t="s">
        <v>66</v>
      </c>
      <c r="K33" s="98">
        <v>8077.6</v>
      </c>
      <c r="L33" s="98" t="s">
        <v>66</v>
      </c>
      <c r="M33" s="98">
        <v>-23.3</v>
      </c>
      <c r="N33" s="92">
        <v>-0.3</v>
      </c>
      <c r="O33" s="93"/>
    </row>
    <row r="34" spans="1:15" ht="21" customHeight="1" x14ac:dyDescent="0.25">
      <c r="A34" s="44"/>
      <c r="B34" s="63" t="s">
        <v>151</v>
      </c>
      <c r="C34" s="64"/>
      <c r="D34" s="64"/>
      <c r="E34" s="64"/>
      <c r="F34" s="64"/>
      <c r="G34" s="64"/>
      <c r="H34" s="64"/>
      <c r="I34" s="97">
        <v>5554</v>
      </c>
      <c r="J34" s="98" t="s">
        <v>66</v>
      </c>
      <c r="K34" s="98">
        <v>5318.9</v>
      </c>
      <c r="L34" s="98" t="s">
        <v>66</v>
      </c>
      <c r="M34" s="98">
        <v>-235.2</v>
      </c>
      <c r="N34" s="92">
        <v>-4.2</v>
      </c>
      <c r="O34" s="93"/>
    </row>
    <row r="35" spans="1:15" ht="22.5" customHeight="1" x14ac:dyDescent="0.25">
      <c r="A35" s="44"/>
      <c r="B35" s="63" t="s">
        <v>152</v>
      </c>
      <c r="C35" s="64"/>
      <c r="D35" s="64"/>
      <c r="E35" s="64"/>
      <c r="F35" s="64"/>
      <c r="G35" s="64"/>
      <c r="H35" s="64"/>
      <c r="I35" s="97">
        <v>11998.9</v>
      </c>
      <c r="J35" s="98" t="s">
        <v>66</v>
      </c>
      <c r="K35" s="98">
        <v>11726.2</v>
      </c>
      <c r="L35" s="98" t="s">
        <v>66</v>
      </c>
      <c r="M35" s="98">
        <v>-272.8</v>
      </c>
      <c r="N35" s="92">
        <v>-2.2999999999999998</v>
      </c>
      <c r="O35" s="93"/>
    </row>
    <row r="36" spans="1:15" x14ac:dyDescent="0.25">
      <c r="A36" s="44"/>
      <c r="B36" s="44"/>
      <c r="C36" s="63" t="s">
        <v>153</v>
      </c>
      <c r="D36" s="64"/>
      <c r="E36" s="64"/>
      <c r="F36" s="64"/>
      <c r="G36" s="64"/>
      <c r="H36" s="64"/>
      <c r="I36" s="97">
        <v>5584.4</v>
      </c>
      <c r="J36" s="98" t="s">
        <v>66</v>
      </c>
      <c r="K36" s="98">
        <v>5427.3</v>
      </c>
      <c r="L36" s="98" t="s">
        <v>66</v>
      </c>
      <c r="M36" s="98">
        <v>-157.19999999999999</v>
      </c>
      <c r="N36" s="92">
        <v>-2.8</v>
      </c>
      <c r="O36" s="93"/>
    </row>
    <row r="37" spans="1:15" x14ac:dyDescent="0.25">
      <c r="A37" s="6"/>
      <c r="B37" s="44"/>
      <c r="C37" s="63" t="s">
        <v>154</v>
      </c>
      <c r="D37" s="64"/>
      <c r="E37" s="64"/>
      <c r="F37" s="64"/>
      <c r="G37" s="64"/>
      <c r="H37" s="64"/>
      <c r="I37" s="97">
        <v>5304.7</v>
      </c>
      <c r="J37" s="98" t="s">
        <v>66</v>
      </c>
      <c r="K37" s="98">
        <v>5259.5</v>
      </c>
      <c r="L37" s="98" t="s">
        <v>66</v>
      </c>
      <c r="M37" s="98">
        <v>-45.2</v>
      </c>
      <c r="N37" s="92">
        <v>-0.9</v>
      </c>
      <c r="O37" s="93"/>
    </row>
    <row r="38" spans="1:15" x14ac:dyDescent="0.25">
      <c r="A38" s="44"/>
      <c r="B38" s="44"/>
      <c r="C38" s="63" t="s">
        <v>155</v>
      </c>
      <c r="D38" s="64"/>
      <c r="E38" s="64"/>
      <c r="F38" s="64"/>
      <c r="G38" s="64"/>
      <c r="H38" s="64"/>
      <c r="I38" s="97">
        <v>1109.8</v>
      </c>
      <c r="J38" s="98" t="s">
        <v>66</v>
      </c>
      <c r="K38" s="98">
        <v>1039.4000000000001</v>
      </c>
      <c r="L38" s="98" t="s">
        <v>66</v>
      </c>
      <c r="M38" s="98">
        <v>-70.400000000000006</v>
      </c>
      <c r="N38" s="92">
        <v>-6.3</v>
      </c>
      <c r="O38" s="93"/>
    </row>
    <row r="39" spans="1:15" ht="22.5" customHeight="1" x14ac:dyDescent="0.25">
      <c r="A39" s="44"/>
      <c r="B39" s="63" t="s">
        <v>156</v>
      </c>
      <c r="C39" s="64"/>
      <c r="D39" s="64"/>
      <c r="E39" s="64"/>
      <c r="F39" s="64"/>
      <c r="G39" s="64"/>
      <c r="H39" s="64"/>
      <c r="I39" s="97">
        <v>1998.6</v>
      </c>
      <c r="J39" s="98" t="s">
        <v>66</v>
      </c>
      <c r="K39" s="98">
        <v>1931.9</v>
      </c>
      <c r="L39" s="98" t="s">
        <v>66</v>
      </c>
      <c r="M39" s="98">
        <v>-66.7</v>
      </c>
      <c r="N39" s="92">
        <v>-3.3</v>
      </c>
      <c r="O39" s="93"/>
    </row>
    <row r="40" spans="1:15" x14ac:dyDescent="0.25">
      <c r="A40" s="44"/>
      <c r="B40" s="44"/>
      <c r="C40" s="63" t="s">
        <v>157</v>
      </c>
      <c r="D40" s="64"/>
      <c r="E40" s="64"/>
      <c r="F40" s="64"/>
      <c r="G40" s="64"/>
      <c r="H40" s="64"/>
      <c r="I40" s="97">
        <v>1973.2</v>
      </c>
      <c r="J40" s="98" t="s">
        <v>66</v>
      </c>
      <c r="K40" s="98">
        <v>1910.3</v>
      </c>
      <c r="L40" s="98" t="s">
        <v>66</v>
      </c>
      <c r="M40" s="98">
        <v>-63</v>
      </c>
      <c r="N40" s="92">
        <v>-3.2</v>
      </c>
      <c r="O40" s="93"/>
    </row>
    <row r="41" spans="1:15" x14ac:dyDescent="0.25">
      <c r="A41" s="44"/>
      <c r="B41" s="6"/>
      <c r="C41" s="44"/>
      <c r="D41" s="63" t="s">
        <v>164</v>
      </c>
      <c r="E41" s="64"/>
      <c r="F41" s="64"/>
      <c r="G41" s="64"/>
      <c r="H41" s="64"/>
      <c r="I41" s="97">
        <v>1426</v>
      </c>
      <c r="J41" s="98" t="s">
        <v>66</v>
      </c>
      <c r="K41" s="98">
        <v>1397.1</v>
      </c>
      <c r="L41" s="98" t="s">
        <v>66</v>
      </c>
      <c r="M41" s="98">
        <v>-28.9</v>
      </c>
      <c r="N41" s="92">
        <v>-2</v>
      </c>
      <c r="O41" s="93"/>
    </row>
    <row r="42" spans="1:15" x14ac:dyDescent="0.25">
      <c r="A42" s="44"/>
      <c r="B42" s="6"/>
      <c r="C42" s="44"/>
      <c r="D42" s="44"/>
      <c r="E42" s="63" t="s">
        <v>165</v>
      </c>
      <c r="F42" s="64"/>
      <c r="G42" s="64"/>
      <c r="H42" s="64"/>
      <c r="I42" s="97">
        <v>230.8</v>
      </c>
      <c r="J42" s="98" t="s">
        <v>66</v>
      </c>
      <c r="K42" s="98">
        <v>225</v>
      </c>
      <c r="L42" s="98" t="s">
        <v>66</v>
      </c>
      <c r="M42" s="98">
        <v>-5.8</v>
      </c>
      <c r="N42" s="92">
        <v>-2.5</v>
      </c>
      <c r="O42" s="93"/>
    </row>
    <row r="43" spans="1:15" x14ac:dyDescent="0.25">
      <c r="A43" s="44"/>
      <c r="B43" s="6"/>
      <c r="C43" s="44"/>
      <c r="D43" s="44"/>
      <c r="E43" s="63" t="s">
        <v>166</v>
      </c>
      <c r="F43" s="64"/>
      <c r="G43" s="64"/>
      <c r="H43" s="64"/>
      <c r="I43" s="97">
        <v>1195.3</v>
      </c>
      <c r="J43" s="98" t="s">
        <v>66</v>
      </c>
      <c r="K43" s="98">
        <v>1172.0999999999999</v>
      </c>
      <c r="L43" s="98" t="s">
        <v>66</v>
      </c>
      <c r="M43" s="98">
        <v>-23.1</v>
      </c>
      <c r="N43" s="92">
        <v>-1.9</v>
      </c>
      <c r="O43" s="93"/>
    </row>
    <row r="44" spans="1:15" x14ac:dyDescent="0.25">
      <c r="A44" s="44"/>
      <c r="B44" s="6"/>
      <c r="C44" s="44"/>
      <c r="D44" s="63" t="s">
        <v>167</v>
      </c>
      <c r="E44" s="64"/>
      <c r="F44" s="64"/>
      <c r="G44" s="64"/>
      <c r="H44" s="64"/>
      <c r="I44" s="97">
        <v>547.20000000000005</v>
      </c>
      <c r="J44" s="98" t="s">
        <v>66</v>
      </c>
      <c r="K44" s="98">
        <v>513.1</v>
      </c>
      <c r="L44" s="98" t="s">
        <v>66</v>
      </c>
      <c r="M44" s="98">
        <v>-34.1</v>
      </c>
      <c r="N44" s="92">
        <v>-6.2</v>
      </c>
      <c r="O44" s="93"/>
    </row>
    <row r="45" spans="1:15" x14ac:dyDescent="0.25">
      <c r="A45" s="44"/>
      <c r="B45" s="6"/>
      <c r="C45" s="44"/>
      <c r="D45" s="44"/>
      <c r="E45" s="63" t="s">
        <v>165</v>
      </c>
      <c r="F45" s="64"/>
      <c r="G45" s="64"/>
      <c r="H45" s="64"/>
      <c r="I45" s="97">
        <v>224.9</v>
      </c>
      <c r="J45" s="98" t="s">
        <v>66</v>
      </c>
      <c r="K45" s="98">
        <v>211.8</v>
      </c>
      <c r="L45" s="98" t="s">
        <v>66</v>
      </c>
      <c r="M45" s="98">
        <v>-13.2</v>
      </c>
      <c r="N45" s="92">
        <v>-5.8</v>
      </c>
      <c r="O45" s="93"/>
    </row>
    <row r="46" spans="1:15" x14ac:dyDescent="0.25">
      <c r="A46" s="44"/>
      <c r="B46" s="6"/>
      <c r="C46" s="44"/>
      <c r="D46" s="44"/>
      <c r="E46" s="63" t="s">
        <v>166</v>
      </c>
      <c r="F46" s="64"/>
      <c r="G46" s="64"/>
      <c r="H46" s="64"/>
      <c r="I46" s="97">
        <v>322.2</v>
      </c>
      <c r="J46" s="98" t="s">
        <v>66</v>
      </c>
      <c r="K46" s="98">
        <v>301.3</v>
      </c>
      <c r="L46" s="98" t="s">
        <v>66</v>
      </c>
      <c r="M46" s="98">
        <v>-20.9</v>
      </c>
      <c r="N46" s="92">
        <v>-6.5</v>
      </c>
      <c r="O46" s="93"/>
    </row>
    <row r="47" spans="1:15" ht="21" customHeight="1" x14ac:dyDescent="0.25">
      <c r="A47" s="44"/>
      <c r="B47" s="44"/>
      <c r="C47" s="63" t="s">
        <v>162</v>
      </c>
      <c r="D47" s="64"/>
      <c r="E47" s="64"/>
      <c r="F47" s="64"/>
      <c r="G47" s="64"/>
      <c r="H47" s="64"/>
      <c r="I47" s="97">
        <v>25.4</v>
      </c>
      <c r="J47" s="98" t="s">
        <v>72</v>
      </c>
      <c r="K47" s="98">
        <v>21.7</v>
      </c>
      <c r="L47" s="98" t="s">
        <v>72</v>
      </c>
      <c r="M47" s="98">
        <v>-3.7</v>
      </c>
      <c r="N47" s="92">
        <v>-14.5</v>
      </c>
      <c r="O47" s="93"/>
    </row>
    <row r="48" spans="1:15" x14ac:dyDescent="0.25">
      <c r="A48" s="99"/>
      <c r="B48" s="99"/>
      <c r="C48" s="99"/>
      <c r="D48" s="99"/>
      <c r="E48" s="99"/>
      <c r="F48" s="99"/>
      <c r="G48" s="99"/>
      <c r="K48" s="70"/>
      <c r="L48" s="70"/>
      <c r="M48" s="70"/>
    </row>
    <row r="49" spans="1:14" x14ac:dyDescent="0.25">
      <c r="A49" s="100"/>
    </row>
    <row r="50" spans="1:14" x14ac:dyDescent="0.25">
      <c r="A50" s="100"/>
    </row>
    <row r="51" spans="1:14" x14ac:dyDescent="0.25">
      <c r="A51" s="100"/>
    </row>
    <row r="53" spans="1:14" x14ac:dyDescent="0.25">
      <c r="A53" s="293" t="s">
        <v>144</v>
      </c>
      <c r="B53" s="293"/>
      <c r="C53" s="293"/>
      <c r="D53" s="293"/>
      <c r="E53" s="293"/>
      <c r="F53" s="293"/>
      <c r="G53" s="293"/>
      <c r="H53" s="293"/>
      <c r="I53" s="293"/>
      <c r="J53" s="293"/>
      <c r="K53" s="293"/>
      <c r="L53" s="293"/>
      <c r="M53" s="293"/>
      <c r="N53" s="293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Z94"/>
  <sheetViews>
    <sheetView showGridLines="0" zoomScale="90" zoomScaleNormal="90" zoomScaleSheetLayoutView="50" workbookViewId="0">
      <selection sqref="A1:I1"/>
    </sheetView>
  </sheetViews>
  <sheetFormatPr baseColWidth="10" defaultColWidth="9.140625" defaultRowHeight="12.75" x14ac:dyDescent="0.2"/>
  <cols>
    <col min="1" max="1" width="4" style="44" bestFit="1" customWidth="1"/>
    <col min="2" max="2" width="24.85546875" style="44" bestFit="1" customWidth="1"/>
    <col min="3" max="3" width="4.7109375" style="44" bestFit="1" customWidth="1"/>
    <col min="4" max="4" width="5.5703125" style="44" bestFit="1" customWidth="1"/>
    <col min="5" max="5" width="1.28515625" style="44" customWidth="1"/>
    <col min="6" max="6" width="11.5703125" style="44" bestFit="1" customWidth="1"/>
    <col min="7" max="7" width="11.7109375" style="44" bestFit="1" customWidth="1"/>
    <col min="8" max="11" width="11.5703125" style="44" bestFit="1" customWidth="1"/>
    <col min="12" max="12" width="12.5703125" style="44" bestFit="1" customWidth="1"/>
    <col min="13" max="13" width="11.5703125" style="44" bestFit="1" customWidth="1"/>
    <col min="14" max="15" width="10.5703125" style="44" bestFit="1" customWidth="1"/>
    <col min="16" max="16" width="12.28515625" style="44" customWidth="1"/>
    <col min="17" max="17" width="10.5703125" style="44" bestFit="1" customWidth="1"/>
    <col min="18" max="18" width="12.5703125" style="44" bestFit="1" customWidth="1"/>
    <col min="19" max="19" width="12" style="44" customWidth="1"/>
    <col min="20" max="20" width="10.5703125" style="44" bestFit="1" customWidth="1"/>
    <col min="21" max="21" width="10.42578125" style="44" bestFit="1" customWidth="1"/>
    <col min="22" max="22" width="12.42578125" style="44" bestFit="1" customWidth="1"/>
    <col min="23" max="23" width="11.42578125" style="44" bestFit="1" customWidth="1"/>
    <col min="24" max="24" width="10.42578125" style="44" bestFit="1" customWidth="1"/>
    <col min="25" max="25" width="5.140625" style="44" customWidth="1"/>
    <col min="26" max="257" width="9.140625" style="44"/>
    <col min="258" max="258" width="4" style="44" bestFit="1" customWidth="1"/>
    <col min="259" max="259" width="24.85546875" style="44" bestFit="1" customWidth="1"/>
    <col min="260" max="260" width="6.140625" style="44" bestFit="1" customWidth="1"/>
    <col min="261" max="261" width="6.28515625" style="44" bestFit="1" customWidth="1"/>
    <col min="262" max="262" width="11.5703125" style="44" bestFit="1" customWidth="1"/>
    <col min="263" max="263" width="11.7109375" style="44" bestFit="1" customWidth="1"/>
    <col min="264" max="267" width="11.5703125" style="44" bestFit="1" customWidth="1"/>
    <col min="268" max="268" width="12.5703125" style="44" bestFit="1" customWidth="1"/>
    <col min="269" max="269" width="11.5703125" style="44" bestFit="1" customWidth="1"/>
    <col min="270" max="271" width="10.5703125" style="44" bestFit="1" customWidth="1"/>
    <col min="272" max="272" width="12.28515625" style="44" customWidth="1"/>
    <col min="273" max="273" width="10.5703125" style="44" bestFit="1" customWidth="1"/>
    <col min="274" max="274" width="12.5703125" style="44" bestFit="1" customWidth="1"/>
    <col min="275" max="275" width="12" style="44" customWidth="1"/>
    <col min="276" max="276" width="10.5703125" style="44" bestFit="1" customWidth="1"/>
    <col min="277" max="277" width="10.42578125" style="44" bestFit="1" customWidth="1"/>
    <col min="278" max="278" width="12.42578125" style="44" bestFit="1" customWidth="1"/>
    <col min="279" max="279" width="11.42578125" style="44" bestFit="1" customWidth="1"/>
    <col min="280" max="280" width="10.42578125" style="44" bestFit="1" customWidth="1"/>
    <col min="281" max="281" width="5.140625" style="44" customWidth="1"/>
    <col min="282" max="513" width="9.140625" style="44"/>
    <col min="514" max="514" width="4" style="44" bestFit="1" customWidth="1"/>
    <col min="515" max="515" width="24.85546875" style="44" bestFit="1" customWidth="1"/>
    <col min="516" max="516" width="6.140625" style="44" bestFit="1" customWidth="1"/>
    <col min="517" max="517" width="6.28515625" style="44" bestFit="1" customWidth="1"/>
    <col min="518" max="518" width="11.5703125" style="44" bestFit="1" customWidth="1"/>
    <col min="519" max="519" width="11.7109375" style="44" bestFit="1" customWidth="1"/>
    <col min="520" max="523" width="11.5703125" style="44" bestFit="1" customWidth="1"/>
    <col min="524" max="524" width="12.5703125" style="44" bestFit="1" customWidth="1"/>
    <col min="525" max="525" width="11.5703125" style="44" bestFit="1" customWidth="1"/>
    <col min="526" max="527" width="10.5703125" style="44" bestFit="1" customWidth="1"/>
    <col min="528" max="528" width="12.28515625" style="44" customWidth="1"/>
    <col min="529" max="529" width="10.5703125" style="44" bestFit="1" customWidth="1"/>
    <col min="530" max="530" width="12.5703125" style="44" bestFit="1" customWidth="1"/>
    <col min="531" max="531" width="12" style="44" customWidth="1"/>
    <col min="532" max="532" width="10.5703125" style="44" bestFit="1" customWidth="1"/>
    <col min="533" max="533" width="10.42578125" style="44" bestFit="1" customWidth="1"/>
    <col min="534" max="534" width="12.42578125" style="44" bestFit="1" customWidth="1"/>
    <col min="535" max="535" width="11.42578125" style="44" bestFit="1" customWidth="1"/>
    <col min="536" max="536" width="10.42578125" style="44" bestFit="1" customWidth="1"/>
    <col min="537" max="537" width="5.140625" style="44" customWidth="1"/>
    <col min="538" max="769" width="9.140625" style="44"/>
    <col min="770" max="770" width="4" style="44" bestFit="1" customWidth="1"/>
    <col min="771" max="771" width="24.85546875" style="44" bestFit="1" customWidth="1"/>
    <col min="772" max="772" width="6.140625" style="44" bestFit="1" customWidth="1"/>
    <col min="773" max="773" width="6.28515625" style="44" bestFit="1" customWidth="1"/>
    <col min="774" max="774" width="11.5703125" style="44" bestFit="1" customWidth="1"/>
    <col min="775" max="775" width="11.7109375" style="44" bestFit="1" customWidth="1"/>
    <col min="776" max="779" width="11.5703125" style="44" bestFit="1" customWidth="1"/>
    <col min="780" max="780" width="12.5703125" style="44" bestFit="1" customWidth="1"/>
    <col min="781" max="781" width="11.5703125" style="44" bestFit="1" customWidth="1"/>
    <col min="782" max="783" width="10.5703125" style="44" bestFit="1" customWidth="1"/>
    <col min="784" max="784" width="12.28515625" style="44" customWidth="1"/>
    <col min="785" max="785" width="10.5703125" style="44" bestFit="1" customWidth="1"/>
    <col min="786" max="786" width="12.5703125" style="44" bestFit="1" customWidth="1"/>
    <col min="787" max="787" width="12" style="44" customWidth="1"/>
    <col min="788" max="788" width="10.5703125" style="44" bestFit="1" customWidth="1"/>
    <col min="789" max="789" width="10.42578125" style="44" bestFit="1" customWidth="1"/>
    <col min="790" max="790" width="12.42578125" style="44" bestFit="1" customWidth="1"/>
    <col min="791" max="791" width="11.42578125" style="44" bestFit="1" customWidth="1"/>
    <col min="792" max="792" width="10.42578125" style="44" bestFit="1" customWidth="1"/>
    <col min="793" max="793" width="5.140625" style="44" customWidth="1"/>
    <col min="794" max="1025" width="9.140625" style="44"/>
    <col min="1026" max="1026" width="4" style="44" bestFit="1" customWidth="1"/>
    <col min="1027" max="1027" width="24.85546875" style="44" bestFit="1" customWidth="1"/>
    <col min="1028" max="1028" width="6.140625" style="44" bestFit="1" customWidth="1"/>
    <col min="1029" max="1029" width="6.28515625" style="44" bestFit="1" customWidth="1"/>
    <col min="1030" max="1030" width="11.5703125" style="44" bestFit="1" customWidth="1"/>
    <col min="1031" max="1031" width="11.7109375" style="44" bestFit="1" customWidth="1"/>
    <col min="1032" max="1035" width="11.5703125" style="44" bestFit="1" customWidth="1"/>
    <col min="1036" max="1036" width="12.5703125" style="44" bestFit="1" customWidth="1"/>
    <col min="1037" max="1037" width="11.5703125" style="44" bestFit="1" customWidth="1"/>
    <col min="1038" max="1039" width="10.5703125" style="44" bestFit="1" customWidth="1"/>
    <col min="1040" max="1040" width="12.28515625" style="44" customWidth="1"/>
    <col min="1041" max="1041" width="10.5703125" style="44" bestFit="1" customWidth="1"/>
    <col min="1042" max="1042" width="12.5703125" style="44" bestFit="1" customWidth="1"/>
    <col min="1043" max="1043" width="12" style="44" customWidth="1"/>
    <col min="1044" max="1044" width="10.5703125" style="44" bestFit="1" customWidth="1"/>
    <col min="1045" max="1045" width="10.42578125" style="44" bestFit="1" customWidth="1"/>
    <col min="1046" max="1046" width="12.42578125" style="44" bestFit="1" customWidth="1"/>
    <col min="1047" max="1047" width="11.42578125" style="44" bestFit="1" customWidth="1"/>
    <col min="1048" max="1048" width="10.42578125" style="44" bestFit="1" customWidth="1"/>
    <col min="1049" max="1049" width="5.140625" style="44" customWidth="1"/>
    <col min="1050" max="1281" width="9.140625" style="44"/>
    <col min="1282" max="1282" width="4" style="44" bestFit="1" customWidth="1"/>
    <col min="1283" max="1283" width="24.85546875" style="44" bestFit="1" customWidth="1"/>
    <col min="1284" max="1284" width="6.140625" style="44" bestFit="1" customWidth="1"/>
    <col min="1285" max="1285" width="6.28515625" style="44" bestFit="1" customWidth="1"/>
    <col min="1286" max="1286" width="11.5703125" style="44" bestFit="1" customWidth="1"/>
    <col min="1287" max="1287" width="11.7109375" style="44" bestFit="1" customWidth="1"/>
    <col min="1288" max="1291" width="11.5703125" style="44" bestFit="1" customWidth="1"/>
    <col min="1292" max="1292" width="12.5703125" style="44" bestFit="1" customWidth="1"/>
    <col min="1293" max="1293" width="11.5703125" style="44" bestFit="1" customWidth="1"/>
    <col min="1294" max="1295" width="10.5703125" style="44" bestFit="1" customWidth="1"/>
    <col min="1296" max="1296" width="12.28515625" style="44" customWidth="1"/>
    <col min="1297" max="1297" width="10.5703125" style="44" bestFit="1" customWidth="1"/>
    <col min="1298" max="1298" width="12.5703125" style="44" bestFit="1" customWidth="1"/>
    <col min="1299" max="1299" width="12" style="44" customWidth="1"/>
    <col min="1300" max="1300" width="10.5703125" style="44" bestFit="1" customWidth="1"/>
    <col min="1301" max="1301" width="10.42578125" style="44" bestFit="1" customWidth="1"/>
    <col min="1302" max="1302" width="12.42578125" style="44" bestFit="1" customWidth="1"/>
    <col min="1303" max="1303" width="11.42578125" style="44" bestFit="1" customWidth="1"/>
    <col min="1304" max="1304" width="10.42578125" style="44" bestFit="1" customWidth="1"/>
    <col min="1305" max="1305" width="5.140625" style="44" customWidth="1"/>
    <col min="1306" max="1537" width="9.140625" style="44"/>
    <col min="1538" max="1538" width="4" style="44" bestFit="1" customWidth="1"/>
    <col min="1539" max="1539" width="24.85546875" style="44" bestFit="1" customWidth="1"/>
    <col min="1540" max="1540" width="6.140625" style="44" bestFit="1" customWidth="1"/>
    <col min="1541" max="1541" width="6.28515625" style="44" bestFit="1" customWidth="1"/>
    <col min="1542" max="1542" width="11.5703125" style="44" bestFit="1" customWidth="1"/>
    <col min="1543" max="1543" width="11.7109375" style="44" bestFit="1" customWidth="1"/>
    <col min="1544" max="1547" width="11.5703125" style="44" bestFit="1" customWidth="1"/>
    <col min="1548" max="1548" width="12.5703125" style="44" bestFit="1" customWidth="1"/>
    <col min="1549" max="1549" width="11.5703125" style="44" bestFit="1" customWidth="1"/>
    <col min="1550" max="1551" width="10.5703125" style="44" bestFit="1" customWidth="1"/>
    <col min="1552" max="1552" width="12.28515625" style="44" customWidth="1"/>
    <col min="1553" max="1553" width="10.5703125" style="44" bestFit="1" customWidth="1"/>
    <col min="1554" max="1554" width="12.5703125" style="44" bestFit="1" customWidth="1"/>
    <col min="1555" max="1555" width="12" style="44" customWidth="1"/>
    <col min="1556" max="1556" width="10.5703125" style="44" bestFit="1" customWidth="1"/>
    <col min="1557" max="1557" width="10.42578125" style="44" bestFit="1" customWidth="1"/>
    <col min="1558" max="1558" width="12.42578125" style="44" bestFit="1" customWidth="1"/>
    <col min="1559" max="1559" width="11.42578125" style="44" bestFit="1" customWidth="1"/>
    <col min="1560" max="1560" width="10.42578125" style="44" bestFit="1" customWidth="1"/>
    <col min="1561" max="1561" width="5.140625" style="44" customWidth="1"/>
    <col min="1562" max="1793" width="9.140625" style="44"/>
    <col min="1794" max="1794" width="4" style="44" bestFit="1" customWidth="1"/>
    <col min="1795" max="1795" width="24.85546875" style="44" bestFit="1" customWidth="1"/>
    <col min="1796" max="1796" width="6.140625" style="44" bestFit="1" customWidth="1"/>
    <col min="1797" max="1797" width="6.28515625" style="44" bestFit="1" customWidth="1"/>
    <col min="1798" max="1798" width="11.5703125" style="44" bestFit="1" customWidth="1"/>
    <col min="1799" max="1799" width="11.7109375" style="44" bestFit="1" customWidth="1"/>
    <col min="1800" max="1803" width="11.5703125" style="44" bestFit="1" customWidth="1"/>
    <col min="1804" max="1804" width="12.5703125" style="44" bestFit="1" customWidth="1"/>
    <col min="1805" max="1805" width="11.5703125" style="44" bestFit="1" customWidth="1"/>
    <col min="1806" max="1807" width="10.5703125" style="44" bestFit="1" customWidth="1"/>
    <col min="1808" max="1808" width="12.28515625" style="44" customWidth="1"/>
    <col min="1809" max="1809" width="10.5703125" style="44" bestFit="1" customWidth="1"/>
    <col min="1810" max="1810" width="12.5703125" style="44" bestFit="1" customWidth="1"/>
    <col min="1811" max="1811" width="12" style="44" customWidth="1"/>
    <col min="1812" max="1812" width="10.5703125" style="44" bestFit="1" customWidth="1"/>
    <col min="1813" max="1813" width="10.42578125" style="44" bestFit="1" customWidth="1"/>
    <col min="1814" max="1814" width="12.42578125" style="44" bestFit="1" customWidth="1"/>
    <col min="1815" max="1815" width="11.42578125" style="44" bestFit="1" customWidth="1"/>
    <col min="1816" max="1816" width="10.42578125" style="44" bestFit="1" customWidth="1"/>
    <col min="1817" max="1817" width="5.140625" style="44" customWidth="1"/>
    <col min="1818" max="2049" width="9.140625" style="44"/>
    <col min="2050" max="2050" width="4" style="44" bestFit="1" customWidth="1"/>
    <col min="2051" max="2051" width="24.85546875" style="44" bestFit="1" customWidth="1"/>
    <col min="2052" max="2052" width="6.140625" style="44" bestFit="1" customWidth="1"/>
    <col min="2053" max="2053" width="6.28515625" style="44" bestFit="1" customWidth="1"/>
    <col min="2054" max="2054" width="11.5703125" style="44" bestFit="1" customWidth="1"/>
    <col min="2055" max="2055" width="11.7109375" style="44" bestFit="1" customWidth="1"/>
    <col min="2056" max="2059" width="11.5703125" style="44" bestFit="1" customWidth="1"/>
    <col min="2060" max="2060" width="12.5703125" style="44" bestFit="1" customWidth="1"/>
    <col min="2061" max="2061" width="11.5703125" style="44" bestFit="1" customWidth="1"/>
    <col min="2062" max="2063" width="10.5703125" style="44" bestFit="1" customWidth="1"/>
    <col min="2064" max="2064" width="12.28515625" style="44" customWidth="1"/>
    <col min="2065" max="2065" width="10.5703125" style="44" bestFit="1" customWidth="1"/>
    <col min="2066" max="2066" width="12.5703125" style="44" bestFit="1" customWidth="1"/>
    <col min="2067" max="2067" width="12" style="44" customWidth="1"/>
    <col min="2068" max="2068" width="10.5703125" style="44" bestFit="1" customWidth="1"/>
    <col min="2069" max="2069" width="10.42578125" style="44" bestFit="1" customWidth="1"/>
    <col min="2070" max="2070" width="12.42578125" style="44" bestFit="1" customWidth="1"/>
    <col min="2071" max="2071" width="11.42578125" style="44" bestFit="1" customWidth="1"/>
    <col min="2072" max="2072" width="10.42578125" style="44" bestFit="1" customWidth="1"/>
    <col min="2073" max="2073" width="5.140625" style="44" customWidth="1"/>
    <col min="2074" max="2305" width="9.140625" style="44"/>
    <col min="2306" max="2306" width="4" style="44" bestFit="1" customWidth="1"/>
    <col min="2307" max="2307" width="24.85546875" style="44" bestFit="1" customWidth="1"/>
    <col min="2308" max="2308" width="6.140625" style="44" bestFit="1" customWidth="1"/>
    <col min="2309" max="2309" width="6.28515625" style="44" bestFit="1" customWidth="1"/>
    <col min="2310" max="2310" width="11.5703125" style="44" bestFit="1" customWidth="1"/>
    <col min="2311" max="2311" width="11.7109375" style="44" bestFit="1" customWidth="1"/>
    <col min="2312" max="2315" width="11.5703125" style="44" bestFit="1" customWidth="1"/>
    <col min="2316" max="2316" width="12.5703125" style="44" bestFit="1" customWidth="1"/>
    <col min="2317" max="2317" width="11.5703125" style="44" bestFit="1" customWidth="1"/>
    <col min="2318" max="2319" width="10.5703125" style="44" bestFit="1" customWidth="1"/>
    <col min="2320" max="2320" width="12.28515625" style="44" customWidth="1"/>
    <col min="2321" max="2321" width="10.5703125" style="44" bestFit="1" customWidth="1"/>
    <col min="2322" max="2322" width="12.5703125" style="44" bestFit="1" customWidth="1"/>
    <col min="2323" max="2323" width="12" style="44" customWidth="1"/>
    <col min="2324" max="2324" width="10.5703125" style="44" bestFit="1" customWidth="1"/>
    <col min="2325" max="2325" width="10.42578125" style="44" bestFit="1" customWidth="1"/>
    <col min="2326" max="2326" width="12.42578125" style="44" bestFit="1" customWidth="1"/>
    <col min="2327" max="2327" width="11.42578125" style="44" bestFit="1" customWidth="1"/>
    <col min="2328" max="2328" width="10.42578125" style="44" bestFit="1" customWidth="1"/>
    <col min="2329" max="2329" width="5.140625" style="44" customWidth="1"/>
    <col min="2330" max="2561" width="9.140625" style="44"/>
    <col min="2562" max="2562" width="4" style="44" bestFit="1" customWidth="1"/>
    <col min="2563" max="2563" width="24.85546875" style="44" bestFit="1" customWidth="1"/>
    <col min="2564" max="2564" width="6.140625" style="44" bestFit="1" customWidth="1"/>
    <col min="2565" max="2565" width="6.28515625" style="44" bestFit="1" customWidth="1"/>
    <col min="2566" max="2566" width="11.5703125" style="44" bestFit="1" customWidth="1"/>
    <col min="2567" max="2567" width="11.7109375" style="44" bestFit="1" customWidth="1"/>
    <col min="2568" max="2571" width="11.5703125" style="44" bestFit="1" customWidth="1"/>
    <col min="2572" max="2572" width="12.5703125" style="44" bestFit="1" customWidth="1"/>
    <col min="2573" max="2573" width="11.5703125" style="44" bestFit="1" customWidth="1"/>
    <col min="2574" max="2575" width="10.5703125" style="44" bestFit="1" customWidth="1"/>
    <col min="2576" max="2576" width="12.28515625" style="44" customWidth="1"/>
    <col min="2577" max="2577" width="10.5703125" style="44" bestFit="1" customWidth="1"/>
    <col min="2578" max="2578" width="12.5703125" style="44" bestFit="1" customWidth="1"/>
    <col min="2579" max="2579" width="12" style="44" customWidth="1"/>
    <col min="2580" max="2580" width="10.5703125" style="44" bestFit="1" customWidth="1"/>
    <col min="2581" max="2581" width="10.42578125" style="44" bestFit="1" customWidth="1"/>
    <col min="2582" max="2582" width="12.42578125" style="44" bestFit="1" customWidth="1"/>
    <col min="2583" max="2583" width="11.42578125" style="44" bestFit="1" customWidth="1"/>
    <col min="2584" max="2584" width="10.42578125" style="44" bestFit="1" customWidth="1"/>
    <col min="2585" max="2585" width="5.140625" style="44" customWidth="1"/>
    <col min="2586" max="2817" width="9.140625" style="44"/>
    <col min="2818" max="2818" width="4" style="44" bestFit="1" customWidth="1"/>
    <col min="2819" max="2819" width="24.85546875" style="44" bestFit="1" customWidth="1"/>
    <col min="2820" max="2820" width="6.140625" style="44" bestFit="1" customWidth="1"/>
    <col min="2821" max="2821" width="6.28515625" style="44" bestFit="1" customWidth="1"/>
    <col min="2822" max="2822" width="11.5703125" style="44" bestFit="1" customWidth="1"/>
    <col min="2823" max="2823" width="11.7109375" style="44" bestFit="1" customWidth="1"/>
    <col min="2824" max="2827" width="11.5703125" style="44" bestFit="1" customWidth="1"/>
    <col min="2828" max="2828" width="12.5703125" style="44" bestFit="1" customWidth="1"/>
    <col min="2829" max="2829" width="11.5703125" style="44" bestFit="1" customWidth="1"/>
    <col min="2830" max="2831" width="10.5703125" style="44" bestFit="1" customWidth="1"/>
    <col min="2832" max="2832" width="12.28515625" style="44" customWidth="1"/>
    <col min="2833" max="2833" width="10.5703125" style="44" bestFit="1" customWidth="1"/>
    <col min="2834" max="2834" width="12.5703125" style="44" bestFit="1" customWidth="1"/>
    <col min="2835" max="2835" width="12" style="44" customWidth="1"/>
    <col min="2836" max="2836" width="10.5703125" style="44" bestFit="1" customWidth="1"/>
    <col min="2837" max="2837" width="10.42578125" style="44" bestFit="1" customWidth="1"/>
    <col min="2838" max="2838" width="12.42578125" style="44" bestFit="1" customWidth="1"/>
    <col min="2839" max="2839" width="11.42578125" style="44" bestFit="1" customWidth="1"/>
    <col min="2840" max="2840" width="10.42578125" style="44" bestFit="1" customWidth="1"/>
    <col min="2841" max="2841" width="5.140625" style="44" customWidth="1"/>
    <col min="2842" max="3073" width="9.140625" style="44"/>
    <col min="3074" max="3074" width="4" style="44" bestFit="1" customWidth="1"/>
    <col min="3075" max="3075" width="24.85546875" style="44" bestFit="1" customWidth="1"/>
    <col min="3076" max="3076" width="6.140625" style="44" bestFit="1" customWidth="1"/>
    <col min="3077" max="3077" width="6.28515625" style="44" bestFit="1" customWidth="1"/>
    <col min="3078" max="3078" width="11.5703125" style="44" bestFit="1" customWidth="1"/>
    <col min="3079" max="3079" width="11.7109375" style="44" bestFit="1" customWidth="1"/>
    <col min="3080" max="3083" width="11.5703125" style="44" bestFit="1" customWidth="1"/>
    <col min="3084" max="3084" width="12.5703125" style="44" bestFit="1" customWidth="1"/>
    <col min="3085" max="3085" width="11.5703125" style="44" bestFit="1" customWidth="1"/>
    <col min="3086" max="3087" width="10.5703125" style="44" bestFit="1" customWidth="1"/>
    <col min="3088" max="3088" width="12.28515625" style="44" customWidth="1"/>
    <col min="3089" max="3089" width="10.5703125" style="44" bestFit="1" customWidth="1"/>
    <col min="3090" max="3090" width="12.5703125" style="44" bestFit="1" customWidth="1"/>
    <col min="3091" max="3091" width="12" style="44" customWidth="1"/>
    <col min="3092" max="3092" width="10.5703125" style="44" bestFit="1" customWidth="1"/>
    <col min="3093" max="3093" width="10.42578125" style="44" bestFit="1" customWidth="1"/>
    <col min="3094" max="3094" width="12.42578125" style="44" bestFit="1" customWidth="1"/>
    <col min="3095" max="3095" width="11.42578125" style="44" bestFit="1" customWidth="1"/>
    <col min="3096" max="3096" width="10.42578125" style="44" bestFit="1" customWidth="1"/>
    <col min="3097" max="3097" width="5.140625" style="44" customWidth="1"/>
    <col min="3098" max="3329" width="9.140625" style="44"/>
    <col min="3330" max="3330" width="4" style="44" bestFit="1" customWidth="1"/>
    <col min="3331" max="3331" width="24.85546875" style="44" bestFit="1" customWidth="1"/>
    <col min="3332" max="3332" width="6.140625" style="44" bestFit="1" customWidth="1"/>
    <col min="3333" max="3333" width="6.28515625" style="44" bestFit="1" customWidth="1"/>
    <col min="3334" max="3334" width="11.5703125" style="44" bestFit="1" customWidth="1"/>
    <col min="3335" max="3335" width="11.7109375" style="44" bestFit="1" customWidth="1"/>
    <col min="3336" max="3339" width="11.5703125" style="44" bestFit="1" customWidth="1"/>
    <col min="3340" max="3340" width="12.5703125" style="44" bestFit="1" customWidth="1"/>
    <col min="3341" max="3341" width="11.5703125" style="44" bestFit="1" customWidth="1"/>
    <col min="3342" max="3343" width="10.5703125" style="44" bestFit="1" customWidth="1"/>
    <col min="3344" max="3344" width="12.28515625" style="44" customWidth="1"/>
    <col min="3345" max="3345" width="10.5703125" style="44" bestFit="1" customWidth="1"/>
    <col min="3346" max="3346" width="12.5703125" style="44" bestFit="1" customWidth="1"/>
    <col min="3347" max="3347" width="12" style="44" customWidth="1"/>
    <col min="3348" max="3348" width="10.5703125" style="44" bestFit="1" customWidth="1"/>
    <col min="3349" max="3349" width="10.42578125" style="44" bestFit="1" customWidth="1"/>
    <col min="3350" max="3350" width="12.42578125" style="44" bestFit="1" customWidth="1"/>
    <col min="3351" max="3351" width="11.42578125" style="44" bestFit="1" customWidth="1"/>
    <col min="3352" max="3352" width="10.42578125" style="44" bestFit="1" customWidth="1"/>
    <col min="3353" max="3353" width="5.140625" style="44" customWidth="1"/>
    <col min="3354" max="3585" width="9.140625" style="44"/>
    <col min="3586" max="3586" width="4" style="44" bestFit="1" customWidth="1"/>
    <col min="3587" max="3587" width="24.85546875" style="44" bestFit="1" customWidth="1"/>
    <col min="3588" max="3588" width="6.140625" style="44" bestFit="1" customWidth="1"/>
    <col min="3589" max="3589" width="6.28515625" style="44" bestFit="1" customWidth="1"/>
    <col min="3590" max="3590" width="11.5703125" style="44" bestFit="1" customWidth="1"/>
    <col min="3591" max="3591" width="11.7109375" style="44" bestFit="1" customWidth="1"/>
    <col min="3592" max="3595" width="11.5703125" style="44" bestFit="1" customWidth="1"/>
    <col min="3596" max="3596" width="12.5703125" style="44" bestFit="1" customWidth="1"/>
    <col min="3597" max="3597" width="11.5703125" style="44" bestFit="1" customWidth="1"/>
    <col min="3598" max="3599" width="10.5703125" style="44" bestFit="1" customWidth="1"/>
    <col min="3600" max="3600" width="12.28515625" style="44" customWidth="1"/>
    <col min="3601" max="3601" width="10.5703125" style="44" bestFit="1" customWidth="1"/>
    <col min="3602" max="3602" width="12.5703125" style="44" bestFit="1" customWidth="1"/>
    <col min="3603" max="3603" width="12" style="44" customWidth="1"/>
    <col min="3604" max="3604" width="10.5703125" style="44" bestFit="1" customWidth="1"/>
    <col min="3605" max="3605" width="10.42578125" style="44" bestFit="1" customWidth="1"/>
    <col min="3606" max="3606" width="12.42578125" style="44" bestFit="1" customWidth="1"/>
    <col min="3607" max="3607" width="11.42578125" style="44" bestFit="1" customWidth="1"/>
    <col min="3608" max="3608" width="10.42578125" style="44" bestFit="1" customWidth="1"/>
    <col min="3609" max="3609" width="5.140625" style="44" customWidth="1"/>
    <col min="3610" max="3841" width="9.140625" style="44"/>
    <col min="3842" max="3842" width="4" style="44" bestFit="1" customWidth="1"/>
    <col min="3843" max="3843" width="24.85546875" style="44" bestFit="1" customWidth="1"/>
    <col min="3844" max="3844" width="6.140625" style="44" bestFit="1" customWidth="1"/>
    <col min="3845" max="3845" width="6.28515625" style="44" bestFit="1" customWidth="1"/>
    <col min="3846" max="3846" width="11.5703125" style="44" bestFit="1" customWidth="1"/>
    <col min="3847" max="3847" width="11.7109375" style="44" bestFit="1" customWidth="1"/>
    <col min="3848" max="3851" width="11.5703125" style="44" bestFit="1" customWidth="1"/>
    <col min="3852" max="3852" width="12.5703125" style="44" bestFit="1" customWidth="1"/>
    <col min="3853" max="3853" width="11.5703125" style="44" bestFit="1" customWidth="1"/>
    <col min="3854" max="3855" width="10.5703125" style="44" bestFit="1" customWidth="1"/>
    <col min="3856" max="3856" width="12.28515625" style="44" customWidth="1"/>
    <col min="3857" max="3857" width="10.5703125" style="44" bestFit="1" customWidth="1"/>
    <col min="3858" max="3858" width="12.5703125" style="44" bestFit="1" customWidth="1"/>
    <col min="3859" max="3859" width="12" style="44" customWidth="1"/>
    <col min="3860" max="3860" width="10.5703125" style="44" bestFit="1" customWidth="1"/>
    <col min="3861" max="3861" width="10.42578125" style="44" bestFit="1" customWidth="1"/>
    <col min="3862" max="3862" width="12.42578125" style="44" bestFit="1" customWidth="1"/>
    <col min="3863" max="3863" width="11.42578125" style="44" bestFit="1" customWidth="1"/>
    <col min="3864" max="3864" width="10.42578125" style="44" bestFit="1" customWidth="1"/>
    <col min="3865" max="3865" width="5.140625" style="44" customWidth="1"/>
    <col min="3866" max="4097" width="9.140625" style="44"/>
    <col min="4098" max="4098" width="4" style="44" bestFit="1" customWidth="1"/>
    <col min="4099" max="4099" width="24.85546875" style="44" bestFit="1" customWidth="1"/>
    <col min="4100" max="4100" width="6.140625" style="44" bestFit="1" customWidth="1"/>
    <col min="4101" max="4101" width="6.28515625" style="44" bestFit="1" customWidth="1"/>
    <col min="4102" max="4102" width="11.5703125" style="44" bestFit="1" customWidth="1"/>
    <col min="4103" max="4103" width="11.7109375" style="44" bestFit="1" customWidth="1"/>
    <col min="4104" max="4107" width="11.5703125" style="44" bestFit="1" customWidth="1"/>
    <col min="4108" max="4108" width="12.5703125" style="44" bestFit="1" customWidth="1"/>
    <col min="4109" max="4109" width="11.5703125" style="44" bestFit="1" customWidth="1"/>
    <col min="4110" max="4111" width="10.5703125" style="44" bestFit="1" customWidth="1"/>
    <col min="4112" max="4112" width="12.28515625" style="44" customWidth="1"/>
    <col min="4113" max="4113" width="10.5703125" style="44" bestFit="1" customWidth="1"/>
    <col min="4114" max="4114" width="12.5703125" style="44" bestFit="1" customWidth="1"/>
    <col min="4115" max="4115" width="12" style="44" customWidth="1"/>
    <col min="4116" max="4116" width="10.5703125" style="44" bestFit="1" customWidth="1"/>
    <col min="4117" max="4117" width="10.42578125" style="44" bestFit="1" customWidth="1"/>
    <col min="4118" max="4118" width="12.42578125" style="44" bestFit="1" customWidth="1"/>
    <col min="4119" max="4119" width="11.42578125" style="44" bestFit="1" customWidth="1"/>
    <col min="4120" max="4120" width="10.42578125" style="44" bestFit="1" customWidth="1"/>
    <col min="4121" max="4121" width="5.140625" style="44" customWidth="1"/>
    <col min="4122" max="4353" width="9.140625" style="44"/>
    <col min="4354" max="4354" width="4" style="44" bestFit="1" customWidth="1"/>
    <col min="4355" max="4355" width="24.85546875" style="44" bestFit="1" customWidth="1"/>
    <col min="4356" max="4356" width="6.140625" style="44" bestFit="1" customWidth="1"/>
    <col min="4357" max="4357" width="6.28515625" style="44" bestFit="1" customWidth="1"/>
    <col min="4358" max="4358" width="11.5703125" style="44" bestFit="1" customWidth="1"/>
    <col min="4359" max="4359" width="11.7109375" style="44" bestFit="1" customWidth="1"/>
    <col min="4360" max="4363" width="11.5703125" style="44" bestFit="1" customWidth="1"/>
    <col min="4364" max="4364" width="12.5703125" style="44" bestFit="1" customWidth="1"/>
    <col min="4365" max="4365" width="11.5703125" style="44" bestFit="1" customWidth="1"/>
    <col min="4366" max="4367" width="10.5703125" style="44" bestFit="1" customWidth="1"/>
    <col min="4368" max="4368" width="12.28515625" style="44" customWidth="1"/>
    <col min="4369" max="4369" width="10.5703125" style="44" bestFit="1" customWidth="1"/>
    <col min="4370" max="4370" width="12.5703125" style="44" bestFit="1" customWidth="1"/>
    <col min="4371" max="4371" width="12" style="44" customWidth="1"/>
    <col min="4372" max="4372" width="10.5703125" style="44" bestFit="1" customWidth="1"/>
    <col min="4373" max="4373" width="10.42578125" style="44" bestFit="1" customWidth="1"/>
    <col min="4374" max="4374" width="12.42578125" style="44" bestFit="1" customWidth="1"/>
    <col min="4375" max="4375" width="11.42578125" style="44" bestFit="1" customWidth="1"/>
    <col min="4376" max="4376" width="10.42578125" style="44" bestFit="1" customWidth="1"/>
    <col min="4377" max="4377" width="5.140625" style="44" customWidth="1"/>
    <col min="4378" max="4609" width="9.140625" style="44"/>
    <col min="4610" max="4610" width="4" style="44" bestFit="1" customWidth="1"/>
    <col min="4611" max="4611" width="24.85546875" style="44" bestFit="1" customWidth="1"/>
    <col min="4612" max="4612" width="6.140625" style="44" bestFit="1" customWidth="1"/>
    <col min="4613" max="4613" width="6.28515625" style="44" bestFit="1" customWidth="1"/>
    <col min="4614" max="4614" width="11.5703125" style="44" bestFit="1" customWidth="1"/>
    <col min="4615" max="4615" width="11.7109375" style="44" bestFit="1" customWidth="1"/>
    <col min="4616" max="4619" width="11.5703125" style="44" bestFit="1" customWidth="1"/>
    <col min="4620" max="4620" width="12.5703125" style="44" bestFit="1" customWidth="1"/>
    <col min="4621" max="4621" width="11.5703125" style="44" bestFit="1" customWidth="1"/>
    <col min="4622" max="4623" width="10.5703125" style="44" bestFit="1" customWidth="1"/>
    <col min="4624" max="4624" width="12.28515625" style="44" customWidth="1"/>
    <col min="4625" max="4625" width="10.5703125" style="44" bestFit="1" customWidth="1"/>
    <col min="4626" max="4626" width="12.5703125" style="44" bestFit="1" customWidth="1"/>
    <col min="4627" max="4627" width="12" style="44" customWidth="1"/>
    <col min="4628" max="4628" width="10.5703125" style="44" bestFit="1" customWidth="1"/>
    <col min="4629" max="4629" width="10.42578125" style="44" bestFit="1" customWidth="1"/>
    <col min="4630" max="4630" width="12.42578125" style="44" bestFit="1" customWidth="1"/>
    <col min="4631" max="4631" width="11.42578125" style="44" bestFit="1" customWidth="1"/>
    <col min="4632" max="4632" width="10.42578125" style="44" bestFit="1" customWidth="1"/>
    <col min="4633" max="4633" width="5.140625" style="44" customWidth="1"/>
    <col min="4634" max="4865" width="9.140625" style="44"/>
    <col min="4866" max="4866" width="4" style="44" bestFit="1" customWidth="1"/>
    <col min="4867" max="4867" width="24.85546875" style="44" bestFit="1" customWidth="1"/>
    <col min="4868" max="4868" width="6.140625" style="44" bestFit="1" customWidth="1"/>
    <col min="4869" max="4869" width="6.28515625" style="44" bestFit="1" customWidth="1"/>
    <col min="4870" max="4870" width="11.5703125" style="44" bestFit="1" customWidth="1"/>
    <col min="4871" max="4871" width="11.7109375" style="44" bestFit="1" customWidth="1"/>
    <col min="4872" max="4875" width="11.5703125" style="44" bestFit="1" customWidth="1"/>
    <col min="4876" max="4876" width="12.5703125" style="44" bestFit="1" customWidth="1"/>
    <col min="4877" max="4877" width="11.5703125" style="44" bestFit="1" customWidth="1"/>
    <col min="4878" max="4879" width="10.5703125" style="44" bestFit="1" customWidth="1"/>
    <col min="4880" max="4880" width="12.28515625" style="44" customWidth="1"/>
    <col min="4881" max="4881" width="10.5703125" style="44" bestFit="1" customWidth="1"/>
    <col min="4882" max="4882" width="12.5703125" style="44" bestFit="1" customWidth="1"/>
    <col min="4883" max="4883" width="12" style="44" customWidth="1"/>
    <col min="4884" max="4884" width="10.5703125" style="44" bestFit="1" customWidth="1"/>
    <col min="4885" max="4885" width="10.42578125" style="44" bestFit="1" customWidth="1"/>
    <col min="4886" max="4886" width="12.42578125" style="44" bestFit="1" customWidth="1"/>
    <col min="4887" max="4887" width="11.42578125" style="44" bestFit="1" customWidth="1"/>
    <col min="4888" max="4888" width="10.42578125" style="44" bestFit="1" customWidth="1"/>
    <col min="4889" max="4889" width="5.140625" style="44" customWidth="1"/>
    <col min="4890" max="5121" width="9.140625" style="44"/>
    <col min="5122" max="5122" width="4" style="44" bestFit="1" customWidth="1"/>
    <col min="5123" max="5123" width="24.85546875" style="44" bestFit="1" customWidth="1"/>
    <col min="5124" max="5124" width="6.140625" style="44" bestFit="1" customWidth="1"/>
    <col min="5125" max="5125" width="6.28515625" style="44" bestFit="1" customWidth="1"/>
    <col min="5126" max="5126" width="11.5703125" style="44" bestFit="1" customWidth="1"/>
    <col min="5127" max="5127" width="11.7109375" style="44" bestFit="1" customWidth="1"/>
    <col min="5128" max="5131" width="11.5703125" style="44" bestFit="1" customWidth="1"/>
    <col min="5132" max="5132" width="12.5703125" style="44" bestFit="1" customWidth="1"/>
    <col min="5133" max="5133" width="11.5703125" style="44" bestFit="1" customWidth="1"/>
    <col min="5134" max="5135" width="10.5703125" style="44" bestFit="1" customWidth="1"/>
    <col min="5136" max="5136" width="12.28515625" style="44" customWidth="1"/>
    <col min="5137" max="5137" width="10.5703125" style="44" bestFit="1" customWidth="1"/>
    <col min="5138" max="5138" width="12.5703125" style="44" bestFit="1" customWidth="1"/>
    <col min="5139" max="5139" width="12" style="44" customWidth="1"/>
    <col min="5140" max="5140" width="10.5703125" style="44" bestFit="1" customWidth="1"/>
    <col min="5141" max="5141" width="10.42578125" style="44" bestFit="1" customWidth="1"/>
    <col min="5142" max="5142" width="12.42578125" style="44" bestFit="1" customWidth="1"/>
    <col min="5143" max="5143" width="11.42578125" style="44" bestFit="1" customWidth="1"/>
    <col min="5144" max="5144" width="10.42578125" style="44" bestFit="1" customWidth="1"/>
    <col min="5145" max="5145" width="5.140625" style="44" customWidth="1"/>
    <col min="5146" max="5377" width="9.140625" style="44"/>
    <col min="5378" max="5378" width="4" style="44" bestFit="1" customWidth="1"/>
    <col min="5379" max="5379" width="24.85546875" style="44" bestFit="1" customWidth="1"/>
    <col min="5380" max="5380" width="6.140625" style="44" bestFit="1" customWidth="1"/>
    <col min="5381" max="5381" width="6.28515625" style="44" bestFit="1" customWidth="1"/>
    <col min="5382" max="5382" width="11.5703125" style="44" bestFit="1" customWidth="1"/>
    <col min="5383" max="5383" width="11.7109375" style="44" bestFit="1" customWidth="1"/>
    <col min="5384" max="5387" width="11.5703125" style="44" bestFit="1" customWidth="1"/>
    <col min="5388" max="5388" width="12.5703125" style="44" bestFit="1" customWidth="1"/>
    <col min="5389" max="5389" width="11.5703125" style="44" bestFit="1" customWidth="1"/>
    <col min="5390" max="5391" width="10.5703125" style="44" bestFit="1" customWidth="1"/>
    <col min="5392" max="5392" width="12.28515625" style="44" customWidth="1"/>
    <col min="5393" max="5393" width="10.5703125" style="44" bestFit="1" customWidth="1"/>
    <col min="5394" max="5394" width="12.5703125" style="44" bestFit="1" customWidth="1"/>
    <col min="5395" max="5395" width="12" style="44" customWidth="1"/>
    <col min="5396" max="5396" width="10.5703125" style="44" bestFit="1" customWidth="1"/>
    <col min="5397" max="5397" width="10.42578125" style="44" bestFit="1" customWidth="1"/>
    <col min="5398" max="5398" width="12.42578125" style="44" bestFit="1" customWidth="1"/>
    <col min="5399" max="5399" width="11.42578125" style="44" bestFit="1" customWidth="1"/>
    <col min="5400" max="5400" width="10.42578125" style="44" bestFit="1" customWidth="1"/>
    <col min="5401" max="5401" width="5.140625" style="44" customWidth="1"/>
    <col min="5402" max="5633" width="9.140625" style="44"/>
    <col min="5634" max="5634" width="4" style="44" bestFit="1" customWidth="1"/>
    <col min="5635" max="5635" width="24.85546875" style="44" bestFit="1" customWidth="1"/>
    <col min="5636" max="5636" width="6.140625" style="44" bestFit="1" customWidth="1"/>
    <col min="5637" max="5637" width="6.28515625" style="44" bestFit="1" customWidth="1"/>
    <col min="5638" max="5638" width="11.5703125" style="44" bestFit="1" customWidth="1"/>
    <col min="5639" max="5639" width="11.7109375" style="44" bestFit="1" customWidth="1"/>
    <col min="5640" max="5643" width="11.5703125" style="44" bestFit="1" customWidth="1"/>
    <col min="5644" max="5644" width="12.5703125" style="44" bestFit="1" customWidth="1"/>
    <col min="5645" max="5645" width="11.5703125" style="44" bestFit="1" customWidth="1"/>
    <col min="5646" max="5647" width="10.5703125" style="44" bestFit="1" customWidth="1"/>
    <col min="5648" max="5648" width="12.28515625" style="44" customWidth="1"/>
    <col min="5649" max="5649" width="10.5703125" style="44" bestFit="1" customWidth="1"/>
    <col min="5650" max="5650" width="12.5703125" style="44" bestFit="1" customWidth="1"/>
    <col min="5651" max="5651" width="12" style="44" customWidth="1"/>
    <col min="5652" max="5652" width="10.5703125" style="44" bestFit="1" customWidth="1"/>
    <col min="5653" max="5653" width="10.42578125" style="44" bestFit="1" customWidth="1"/>
    <col min="5654" max="5654" width="12.42578125" style="44" bestFit="1" customWidth="1"/>
    <col min="5655" max="5655" width="11.42578125" style="44" bestFit="1" customWidth="1"/>
    <col min="5656" max="5656" width="10.42578125" style="44" bestFit="1" customWidth="1"/>
    <col min="5657" max="5657" width="5.140625" style="44" customWidth="1"/>
    <col min="5658" max="5889" width="9.140625" style="44"/>
    <col min="5890" max="5890" width="4" style="44" bestFit="1" customWidth="1"/>
    <col min="5891" max="5891" width="24.85546875" style="44" bestFit="1" customWidth="1"/>
    <col min="5892" max="5892" width="6.140625" style="44" bestFit="1" customWidth="1"/>
    <col min="5893" max="5893" width="6.28515625" style="44" bestFit="1" customWidth="1"/>
    <col min="5894" max="5894" width="11.5703125" style="44" bestFit="1" customWidth="1"/>
    <col min="5895" max="5895" width="11.7109375" style="44" bestFit="1" customWidth="1"/>
    <col min="5896" max="5899" width="11.5703125" style="44" bestFit="1" customWidth="1"/>
    <col min="5900" max="5900" width="12.5703125" style="44" bestFit="1" customWidth="1"/>
    <col min="5901" max="5901" width="11.5703125" style="44" bestFit="1" customWidth="1"/>
    <col min="5902" max="5903" width="10.5703125" style="44" bestFit="1" customWidth="1"/>
    <col min="5904" max="5904" width="12.28515625" style="44" customWidth="1"/>
    <col min="5905" max="5905" width="10.5703125" style="44" bestFit="1" customWidth="1"/>
    <col min="5906" max="5906" width="12.5703125" style="44" bestFit="1" customWidth="1"/>
    <col min="5907" max="5907" width="12" style="44" customWidth="1"/>
    <col min="5908" max="5908" width="10.5703125" style="44" bestFit="1" customWidth="1"/>
    <col min="5909" max="5909" width="10.42578125" style="44" bestFit="1" customWidth="1"/>
    <col min="5910" max="5910" width="12.42578125" style="44" bestFit="1" customWidth="1"/>
    <col min="5911" max="5911" width="11.42578125" style="44" bestFit="1" customWidth="1"/>
    <col min="5912" max="5912" width="10.42578125" style="44" bestFit="1" customWidth="1"/>
    <col min="5913" max="5913" width="5.140625" style="44" customWidth="1"/>
    <col min="5914" max="6145" width="9.140625" style="44"/>
    <col min="6146" max="6146" width="4" style="44" bestFit="1" customWidth="1"/>
    <col min="6147" max="6147" width="24.85546875" style="44" bestFit="1" customWidth="1"/>
    <col min="6148" max="6148" width="6.140625" style="44" bestFit="1" customWidth="1"/>
    <col min="6149" max="6149" width="6.28515625" style="44" bestFit="1" customWidth="1"/>
    <col min="6150" max="6150" width="11.5703125" style="44" bestFit="1" customWidth="1"/>
    <col min="6151" max="6151" width="11.7109375" style="44" bestFit="1" customWidth="1"/>
    <col min="6152" max="6155" width="11.5703125" style="44" bestFit="1" customWidth="1"/>
    <col min="6156" max="6156" width="12.5703125" style="44" bestFit="1" customWidth="1"/>
    <col min="6157" max="6157" width="11.5703125" style="44" bestFit="1" customWidth="1"/>
    <col min="6158" max="6159" width="10.5703125" style="44" bestFit="1" customWidth="1"/>
    <col min="6160" max="6160" width="12.28515625" style="44" customWidth="1"/>
    <col min="6161" max="6161" width="10.5703125" style="44" bestFit="1" customWidth="1"/>
    <col min="6162" max="6162" width="12.5703125" style="44" bestFit="1" customWidth="1"/>
    <col min="6163" max="6163" width="12" style="44" customWidth="1"/>
    <col min="6164" max="6164" width="10.5703125" style="44" bestFit="1" customWidth="1"/>
    <col min="6165" max="6165" width="10.42578125" style="44" bestFit="1" customWidth="1"/>
    <col min="6166" max="6166" width="12.42578125" style="44" bestFit="1" customWidth="1"/>
    <col min="6167" max="6167" width="11.42578125" style="44" bestFit="1" customWidth="1"/>
    <col min="6168" max="6168" width="10.42578125" style="44" bestFit="1" customWidth="1"/>
    <col min="6169" max="6169" width="5.140625" style="44" customWidth="1"/>
    <col min="6170" max="6401" width="9.140625" style="44"/>
    <col min="6402" max="6402" width="4" style="44" bestFit="1" customWidth="1"/>
    <col min="6403" max="6403" width="24.85546875" style="44" bestFit="1" customWidth="1"/>
    <col min="6404" max="6404" width="6.140625" style="44" bestFit="1" customWidth="1"/>
    <col min="6405" max="6405" width="6.28515625" style="44" bestFit="1" customWidth="1"/>
    <col min="6406" max="6406" width="11.5703125" style="44" bestFit="1" customWidth="1"/>
    <col min="6407" max="6407" width="11.7109375" style="44" bestFit="1" customWidth="1"/>
    <col min="6408" max="6411" width="11.5703125" style="44" bestFit="1" customWidth="1"/>
    <col min="6412" max="6412" width="12.5703125" style="44" bestFit="1" customWidth="1"/>
    <col min="6413" max="6413" width="11.5703125" style="44" bestFit="1" customWidth="1"/>
    <col min="6414" max="6415" width="10.5703125" style="44" bestFit="1" customWidth="1"/>
    <col min="6416" max="6416" width="12.28515625" style="44" customWidth="1"/>
    <col min="6417" max="6417" width="10.5703125" style="44" bestFit="1" customWidth="1"/>
    <col min="6418" max="6418" width="12.5703125" style="44" bestFit="1" customWidth="1"/>
    <col min="6419" max="6419" width="12" style="44" customWidth="1"/>
    <col min="6420" max="6420" width="10.5703125" style="44" bestFit="1" customWidth="1"/>
    <col min="6421" max="6421" width="10.42578125" style="44" bestFit="1" customWidth="1"/>
    <col min="6422" max="6422" width="12.42578125" style="44" bestFit="1" customWidth="1"/>
    <col min="6423" max="6423" width="11.42578125" style="44" bestFit="1" customWidth="1"/>
    <col min="6424" max="6424" width="10.42578125" style="44" bestFit="1" customWidth="1"/>
    <col min="6425" max="6425" width="5.140625" style="44" customWidth="1"/>
    <col min="6426" max="6657" width="9.140625" style="44"/>
    <col min="6658" max="6658" width="4" style="44" bestFit="1" customWidth="1"/>
    <col min="6659" max="6659" width="24.85546875" style="44" bestFit="1" customWidth="1"/>
    <col min="6660" max="6660" width="6.140625" style="44" bestFit="1" customWidth="1"/>
    <col min="6661" max="6661" width="6.28515625" style="44" bestFit="1" customWidth="1"/>
    <col min="6662" max="6662" width="11.5703125" style="44" bestFit="1" customWidth="1"/>
    <col min="6663" max="6663" width="11.7109375" style="44" bestFit="1" customWidth="1"/>
    <col min="6664" max="6667" width="11.5703125" style="44" bestFit="1" customWidth="1"/>
    <col min="6668" max="6668" width="12.5703125" style="44" bestFit="1" customWidth="1"/>
    <col min="6669" max="6669" width="11.5703125" style="44" bestFit="1" customWidth="1"/>
    <col min="6670" max="6671" width="10.5703125" style="44" bestFit="1" customWidth="1"/>
    <col min="6672" max="6672" width="12.28515625" style="44" customWidth="1"/>
    <col min="6673" max="6673" width="10.5703125" style="44" bestFit="1" customWidth="1"/>
    <col min="6674" max="6674" width="12.5703125" style="44" bestFit="1" customWidth="1"/>
    <col min="6675" max="6675" width="12" style="44" customWidth="1"/>
    <col min="6676" max="6676" width="10.5703125" style="44" bestFit="1" customWidth="1"/>
    <col min="6677" max="6677" width="10.42578125" style="44" bestFit="1" customWidth="1"/>
    <col min="6678" max="6678" width="12.42578125" style="44" bestFit="1" customWidth="1"/>
    <col min="6679" max="6679" width="11.42578125" style="44" bestFit="1" customWidth="1"/>
    <col min="6680" max="6680" width="10.42578125" style="44" bestFit="1" customWidth="1"/>
    <col min="6681" max="6681" width="5.140625" style="44" customWidth="1"/>
    <col min="6682" max="6913" width="9.140625" style="44"/>
    <col min="6914" max="6914" width="4" style="44" bestFit="1" customWidth="1"/>
    <col min="6915" max="6915" width="24.85546875" style="44" bestFit="1" customWidth="1"/>
    <col min="6916" max="6916" width="6.140625" style="44" bestFit="1" customWidth="1"/>
    <col min="6917" max="6917" width="6.28515625" style="44" bestFit="1" customWidth="1"/>
    <col min="6918" max="6918" width="11.5703125" style="44" bestFit="1" customWidth="1"/>
    <col min="6919" max="6919" width="11.7109375" style="44" bestFit="1" customWidth="1"/>
    <col min="6920" max="6923" width="11.5703125" style="44" bestFit="1" customWidth="1"/>
    <col min="6924" max="6924" width="12.5703125" style="44" bestFit="1" customWidth="1"/>
    <col min="6925" max="6925" width="11.5703125" style="44" bestFit="1" customWidth="1"/>
    <col min="6926" max="6927" width="10.5703125" style="44" bestFit="1" customWidth="1"/>
    <col min="6928" max="6928" width="12.28515625" style="44" customWidth="1"/>
    <col min="6929" max="6929" width="10.5703125" style="44" bestFit="1" customWidth="1"/>
    <col min="6930" max="6930" width="12.5703125" style="44" bestFit="1" customWidth="1"/>
    <col min="6931" max="6931" width="12" style="44" customWidth="1"/>
    <col min="6932" max="6932" width="10.5703125" style="44" bestFit="1" customWidth="1"/>
    <col min="6933" max="6933" width="10.42578125" style="44" bestFit="1" customWidth="1"/>
    <col min="6934" max="6934" width="12.42578125" style="44" bestFit="1" customWidth="1"/>
    <col min="6935" max="6935" width="11.42578125" style="44" bestFit="1" customWidth="1"/>
    <col min="6936" max="6936" width="10.42578125" style="44" bestFit="1" customWidth="1"/>
    <col min="6937" max="6937" width="5.140625" style="44" customWidth="1"/>
    <col min="6938" max="7169" width="9.140625" style="44"/>
    <col min="7170" max="7170" width="4" style="44" bestFit="1" customWidth="1"/>
    <col min="7171" max="7171" width="24.85546875" style="44" bestFit="1" customWidth="1"/>
    <col min="7172" max="7172" width="6.140625" style="44" bestFit="1" customWidth="1"/>
    <col min="7173" max="7173" width="6.28515625" style="44" bestFit="1" customWidth="1"/>
    <col min="7174" max="7174" width="11.5703125" style="44" bestFit="1" customWidth="1"/>
    <col min="7175" max="7175" width="11.7109375" style="44" bestFit="1" customWidth="1"/>
    <col min="7176" max="7179" width="11.5703125" style="44" bestFit="1" customWidth="1"/>
    <col min="7180" max="7180" width="12.5703125" style="44" bestFit="1" customWidth="1"/>
    <col min="7181" max="7181" width="11.5703125" style="44" bestFit="1" customWidth="1"/>
    <col min="7182" max="7183" width="10.5703125" style="44" bestFit="1" customWidth="1"/>
    <col min="7184" max="7184" width="12.28515625" style="44" customWidth="1"/>
    <col min="7185" max="7185" width="10.5703125" style="44" bestFit="1" customWidth="1"/>
    <col min="7186" max="7186" width="12.5703125" style="44" bestFit="1" customWidth="1"/>
    <col min="7187" max="7187" width="12" style="44" customWidth="1"/>
    <col min="7188" max="7188" width="10.5703125" style="44" bestFit="1" customWidth="1"/>
    <col min="7189" max="7189" width="10.42578125" style="44" bestFit="1" customWidth="1"/>
    <col min="7190" max="7190" width="12.42578125" style="44" bestFit="1" customWidth="1"/>
    <col min="7191" max="7191" width="11.42578125" style="44" bestFit="1" customWidth="1"/>
    <col min="7192" max="7192" width="10.42578125" style="44" bestFit="1" customWidth="1"/>
    <col min="7193" max="7193" width="5.140625" style="44" customWidth="1"/>
    <col min="7194" max="7425" width="9.140625" style="44"/>
    <col min="7426" max="7426" width="4" style="44" bestFit="1" customWidth="1"/>
    <col min="7427" max="7427" width="24.85546875" style="44" bestFit="1" customWidth="1"/>
    <col min="7428" max="7428" width="6.140625" style="44" bestFit="1" customWidth="1"/>
    <col min="7429" max="7429" width="6.28515625" style="44" bestFit="1" customWidth="1"/>
    <col min="7430" max="7430" width="11.5703125" style="44" bestFit="1" customWidth="1"/>
    <col min="7431" max="7431" width="11.7109375" style="44" bestFit="1" customWidth="1"/>
    <col min="7432" max="7435" width="11.5703125" style="44" bestFit="1" customWidth="1"/>
    <col min="7436" max="7436" width="12.5703125" style="44" bestFit="1" customWidth="1"/>
    <col min="7437" max="7437" width="11.5703125" style="44" bestFit="1" customWidth="1"/>
    <col min="7438" max="7439" width="10.5703125" style="44" bestFit="1" customWidth="1"/>
    <col min="7440" max="7440" width="12.28515625" style="44" customWidth="1"/>
    <col min="7441" max="7441" width="10.5703125" style="44" bestFit="1" customWidth="1"/>
    <col min="7442" max="7442" width="12.5703125" style="44" bestFit="1" customWidth="1"/>
    <col min="7443" max="7443" width="12" style="44" customWidth="1"/>
    <col min="7444" max="7444" width="10.5703125" style="44" bestFit="1" customWidth="1"/>
    <col min="7445" max="7445" width="10.42578125" style="44" bestFit="1" customWidth="1"/>
    <col min="7446" max="7446" width="12.42578125" style="44" bestFit="1" customWidth="1"/>
    <col min="7447" max="7447" width="11.42578125" style="44" bestFit="1" customWidth="1"/>
    <col min="7448" max="7448" width="10.42578125" style="44" bestFit="1" customWidth="1"/>
    <col min="7449" max="7449" width="5.140625" style="44" customWidth="1"/>
    <col min="7450" max="7681" width="9.140625" style="44"/>
    <col min="7682" max="7682" width="4" style="44" bestFit="1" customWidth="1"/>
    <col min="7683" max="7683" width="24.85546875" style="44" bestFit="1" customWidth="1"/>
    <col min="7684" max="7684" width="6.140625" style="44" bestFit="1" customWidth="1"/>
    <col min="7685" max="7685" width="6.28515625" style="44" bestFit="1" customWidth="1"/>
    <col min="7686" max="7686" width="11.5703125" style="44" bestFit="1" customWidth="1"/>
    <col min="7687" max="7687" width="11.7109375" style="44" bestFit="1" customWidth="1"/>
    <col min="7688" max="7691" width="11.5703125" style="44" bestFit="1" customWidth="1"/>
    <col min="7692" max="7692" width="12.5703125" style="44" bestFit="1" customWidth="1"/>
    <col min="7693" max="7693" width="11.5703125" style="44" bestFit="1" customWidth="1"/>
    <col min="7694" max="7695" width="10.5703125" style="44" bestFit="1" customWidth="1"/>
    <col min="7696" max="7696" width="12.28515625" style="44" customWidth="1"/>
    <col min="7697" max="7697" width="10.5703125" style="44" bestFit="1" customWidth="1"/>
    <col min="7698" max="7698" width="12.5703125" style="44" bestFit="1" customWidth="1"/>
    <col min="7699" max="7699" width="12" style="44" customWidth="1"/>
    <col min="7700" max="7700" width="10.5703125" style="44" bestFit="1" customWidth="1"/>
    <col min="7701" max="7701" width="10.42578125" style="44" bestFit="1" customWidth="1"/>
    <col min="7702" max="7702" width="12.42578125" style="44" bestFit="1" customWidth="1"/>
    <col min="7703" max="7703" width="11.42578125" style="44" bestFit="1" customWidth="1"/>
    <col min="7704" max="7704" width="10.42578125" style="44" bestFit="1" customWidth="1"/>
    <col min="7705" max="7705" width="5.140625" style="44" customWidth="1"/>
    <col min="7706" max="7937" width="9.140625" style="44"/>
    <col min="7938" max="7938" width="4" style="44" bestFit="1" customWidth="1"/>
    <col min="7939" max="7939" width="24.85546875" style="44" bestFit="1" customWidth="1"/>
    <col min="7940" max="7940" width="6.140625" style="44" bestFit="1" customWidth="1"/>
    <col min="7941" max="7941" width="6.28515625" style="44" bestFit="1" customWidth="1"/>
    <col min="7942" max="7942" width="11.5703125" style="44" bestFit="1" customWidth="1"/>
    <col min="7943" max="7943" width="11.7109375" style="44" bestFit="1" customWidth="1"/>
    <col min="7944" max="7947" width="11.5703125" style="44" bestFit="1" customWidth="1"/>
    <col min="7948" max="7948" width="12.5703125" style="44" bestFit="1" customWidth="1"/>
    <col min="7949" max="7949" width="11.5703125" style="44" bestFit="1" customWidth="1"/>
    <col min="7950" max="7951" width="10.5703125" style="44" bestFit="1" customWidth="1"/>
    <col min="7952" max="7952" width="12.28515625" style="44" customWidth="1"/>
    <col min="7953" max="7953" width="10.5703125" style="44" bestFit="1" customWidth="1"/>
    <col min="7954" max="7954" width="12.5703125" style="44" bestFit="1" customWidth="1"/>
    <col min="7955" max="7955" width="12" style="44" customWidth="1"/>
    <col min="7956" max="7956" width="10.5703125" style="44" bestFit="1" customWidth="1"/>
    <col min="7957" max="7957" width="10.42578125" style="44" bestFit="1" customWidth="1"/>
    <col min="7958" max="7958" width="12.42578125" style="44" bestFit="1" customWidth="1"/>
    <col min="7959" max="7959" width="11.42578125" style="44" bestFit="1" customWidth="1"/>
    <col min="7960" max="7960" width="10.42578125" style="44" bestFit="1" customWidth="1"/>
    <col min="7961" max="7961" width="5.140625" style="44" customWidth="1"/>
    <col min="7962" max="8193" width="9.140625" style="44"/>
    <col min="8194" max="8194" width="4" style="44" bestFit="1" customWidth="1"/>
    <col min="8195" max="8195" width="24.85546875" style="44" bestFit="1" customWidth="1"/>
    <col min="8196" max="8196" width="6.140625" style="44" bestFit="1" customWidth="1"/>
    <col min="8197" max="8197" width="6.28515625" style="44" bestFit="1" customWidth="1"/>
    <col min="8198" max="8198" width="11.5703125" style="44" bestFit="1" customWidth="1"/>
    <col min="8199" max="8199" width="11.7109375" style="44" bestFit="1" customWidth="1"/>
    <col min="8200" max="8203" width="11.5703125" style="44" bestFit="1" customWidth="1"/>
    <col min="8204" max="8204" width="12.5703125" style="44" bestFit="1" customWidth="1"/>
    <col min="8205" max="8205" width="11.5703125" style="44" bestFit="1" customWidth="1"/>
    <col min="8206" max="8207" width="10.5703125" style="44" bestFit="1" customWidth="1"/>
    <col min="8208" max="8208" width="12.28515625" style="44" customWidth="1"/>
    <col min="8209" max="8209" width="10.5703125" style="44" bestFit="1" customWidth="1"/>
    <col min="8210" max="8210" width="12.5703125" style="44" bestFit="1" customWidth="1"/>
    <col min="8211" max="8211" width="12" style="44" customWidth="1"/>
    <col min="8212" max="8212" width="10.5703125" style="44" bestFit="1" customWidth="1"/>
    <col min="8213" max="8213" width="10.42578125" style="44" bestFit="1" customWidth="1"/>
    <col min="8214" max="8214" width="12.42578125" style="44" bestFit="1" customWidth="1"/>
    <col min="8215" max="8215" width="11.42578125" style="44" bestFit="1" customWidth="1"/>
    <col min="8216" max="8216" width="10.42578125" style="44" bestFit="1" customWidth="1"/>
    <col min="8217" max="8217" width="5.140625" style="44" customWidth="1"/>
    <col min="8218" max="8449" width="9.140625" style="44"/>
    <col min="8450" max="8450" width="4" style="44" bestFit="1" customWidth="1"/>
    <col min="8451" max="8451" width="24.85546875" style="44" bestFit="1" customWidth="1"/>
    <col min="8452" max="8452" width="6.140625" style="44" bestFit="1" customWidth="1"/>
    <col min="8453" max="8453" width="6.28515625" style="44" bestFit="1" customWidth="1"/>
    <col min="8454" max="8454" width="11.5703125" style="44" bestFit="1" customWidth="1"/>
    <col min="8455" max="8455" width="11.7109375" style="44" bestFit="1" customWidth="1"/>
    <col min="8456" max="8459" width="11.5703125" style="44" bestFit="1" customWidth="1"/>
    <col min="8460" max="8460" width="12.5703125" style="44" bestFit="1" customWidth="1"/>
    <col min="8461" max="8461" width="11.5703125" style="44" bestFit="1" customWidth="1"/>
    <col min="8462" max="8463" width="10.5703125" style="44" bestFit="1" customWidth="1"/>
    <col min="8464" max="8464" width="12.28515625" style="44" customWidth="1"/>
    <col min="8465" max="8465" width="10.5703125" style="44" bestFit="1" customWidth="1"/>
    <col min="8466" max="8466" width="12.5703125" style="44" bestFit="1" customWidth="1"/>
    <col min="8467" max="8467" width="12" style="44" customWidth="1"/>
    <col min="8468" max="8468" width="10.5703125" style="44" bestFit="1" customWidth="1"/>
    <col min="8469" max="8469" width="10.42578125" style="44" bestFit="1" customWidth="1"/>
    <col min="8470" max="8470" width="12.42578125" style="44" bestFit="1" customWidth="1"/>
    <col min="8471" max="8471" width="11.42578125" style="44" bestFit="1" customWidth="1"/>
    <col min="8472" max="8472" width="10.42578125" style="44" bestFit="1" customWidth="1"/>
    <col min="8473" max="8473" width="5.140625" style="44" customWidth="1"/>
    <col min="8474" max="8705" width="9.140625" style="44"/>
    <col min="8706" max="8706" width="4" style="44" bestFit="1" customWidth="1"/>
    <col min="8707" max="8707" width="24.85546875" style="44" bestFit="1" customWidth="1"/>
    <col min="8708" max="8708" width="6.140625" style="44" bestFit="1" customWidth="1"/>
    <col min="8709" max="8709" width="6.28515625" style="44" bestFit="1" customWidth="1"/>
    <col min="8710" max="8710" width="11.5703125" style="44" bestFit="1" customWidth="1"/>
    <col min="8711" max="8711" width="11.7109375" style="44" bestFit="1" customWidth="1"/>
    <col min="8712" max="8715" width="11.5703125" style="44" bestFit="1" customWidth="1"/>
    <col min="8716" max="8716" width="12.5703125" style="44" bestFit="1" customWidth="1"/>
    <col min="8717" max="8717" width="11.5703125" style="44" bestFit="1" customWidth="1"/>
    <col min="8718" max="8719" width="10.5703125" style="44" bestFit="1" customWidth="1"/>
    <col min="8720" max="8720" width="12.28515625" style="44" customWidth="1"/>
    <col min="8721" max="8721" width="10.5703125" style="44" bestFit="1" customWidth="1"/>
    <col min="8722" max="8722" width="12.5703125" style="44" bestFit="1" customWidth="1"/>
    <col min="8723" max="8723" width="12" style="44" customWidth="1"/>
    <col min="8724" max="8724" width="10.5703125" style="44" bestFit="1" customWidth="1"/>
    <col min="8725" max="8725" width="10.42578125" style="44" bestFit="1" customWidth="1"/>
    <col min="8726" max="8726" width="12.42578125" style="44" bestFit="1" customWidth="1"/>
    <col min="8727" max="8727" width="11.42578125" style="44" bestFit="1" customWidth="1"/>
    <col min="8728" max="8728" width="10.42578125" style="44" bestFit="1" customWidth="1"/>
    <col min="8729" max="8729" width="5.140625" style="44" customWidth="1"/>
    <col min="8730" max="8961" width="9.140625" style="44"/>
    <col min="8962" max="8962" width="4" style="44" bestFit="1" customWidth="1"/>
    <col min="8963" max="8963" width="24.85546875" style="44" bestFit="1" customWidth="1"/>
    <col min="8964" max="8964" width="6.140625" style="44" bestFit="1" customWidth="1"/>
    <col min="8965" max="8965" width="6.28515625" style="44" bestFit="1" customWidth="1"/>
    <col min="8966" max="8966" width="11.5703125" style="44" bestFit="1" customWidth="1"/>
    <col min="8967" max="8967" width="11.7109375" style="44" bestFit="1" customWidth="1"/>
    <col min="8968" max="8971" width="11.5703125" style="44" bestFit="1" customWidth="1"/>
    <col min="8972" max="8972" width="12.5703125" style="44" bestFit="1" customWidth="1"/>
    <col min="8973" max="8973" width="11.5703125" style="44" bestFit="1" customWidth="1"/>
    <col min="8974" max="8975" width="10.5703125" style="44" bestFit="1" customWidth="1"/>
    <col min="8976" max="8976" width="12.28515625" style="44" customWidth="1"/>
    <col min="8977" max="8977" width="10.5703125" style="44" bestFit="1" customWidth="1"/>
    <col min="8978" max="8978" width="12.5703125" style="44" bestFit="1" customWidth="1"/>
    <col min="8979" max="8979" width="12" style="44" customWidth="1"/>
    <col min="8980" max="8980" width="10.5703125" style="44" bestFit="1" customWidth="1"/>
    <col min="8981" max="8981" width="10.42578125" style="44" bestFit="1" customWidth="1"/>
    <col min="8982" max="8982" width="12.42578125" style="44" bestFit="1" customWidth="1"/>
    <col min="8983" max="8983" width="11.42578125" style="44" bestFit="1" customWidth="1"/>
    <col min="8984" max="8984" width="10.42578125" style="44" bestFit="1" customWidth="1"/>
    <col min="8985" max="8985" width="5.140625" style="44" customWidth="1"/>
    <col min="8986" max="9217" width="9.140625" style="44"/>
    <col min="9218" max="9218" width="4" style="44" bestFit="1" customWidth="1"/>
    <col min="9219" max="9219" width="24.85546875" style="44" bestFit="1" customWidth="1"/>
    <col min="9220" max="9220" width="6.140625" style="44" bestFit="1" customWidth="1"/>
    <col min="9221" max="9221" width="6.28515625" style="44" bestFit="1" customWidth="1"/>
    <col min="9222" max="9222" width="11.5703125" style="44" bestFit="1" customWidth="1"/>
    <col min="9223" max="9223" width="11.7109375" style="44" bestFit="1" customWidth="1"/>
    <col min="9224" max="9227" width="11.5703125" style="44" bestFit="1" customWidth="1"/>
    <col min="9228" max="9228" width="12.5703125" style="44" bestFit="1" customWidth="1"/>
    <col min="9229" max="9229" width="11.5703125" style="44" bestFit="1" customWidth="1"/>
    <col min="9230" max="9231" width="10.5703125" style="44" bestFit="1" customWidth="1"/>
    <col min="9232" max="9232" width="12.28515625" style="44" customWidth="1"/>
    <col min="9233" max="9233" width="10.5703125" style="44" bestFit="1" customWidth="1"/>
    <col min="9234" max="9234" width="12.5703125" style="44" bestFit="1" customWidth="1"/>
    <col min="9235" max="9235" width="12" style="44" customWidth="1"/>
    <col min="9236" max="9236" width="10.5703125" style="44" bestFit="1" customWidth="1"/>
    <col min="9237" max="9237" width="10.42578125" style="44" bestFit="1" customWidth="1"/>
    <col min="9238" max="9238" width="12.42578125" style="44" bestFit="1" customWidth="1"/>
    <col min="9239" max="9239" width="11.42578125" style="44" bestFit="1" customWidth="1"/>
    <col min="9240" max="9240" width="10.42578125" style="44" bestFit="1" customWidth="1"/>
    <col min="9241" max="9241" width="5.140625" style="44" customWidth="1"/>
    <col min="9242" max="9473" width="9.140625" style="44"/>
    <col min="9474" max="9474" width="4" style="44" bestFit="1" customWidth="1"/>
    <col min="9475" max="9475" width="24.85546875" style="44" bestFit="1" customWidth="1"/>
    <col min="9476" max="9476" width="6.140625" style="44" bestFit="1" customWidth="1"/>
    <col min="9477" max="9477" width="6.28515625" style="44" bestFit="1" customWidth="1"/>
    <col min="9478" max="9478" width="11.5703125" style="44" bestFit="1" customWidth="1"/>
    <col min="9479" max="9479" width="11.7109375" style="44" bestFit="1" customWidth="1"/>
    <col min="9480" max="9483" width="11.5703125" style="44" bestFit="1" customWidth="1"/>
    <col min="9484" max="9484" width="12.5703125" style="44" bestFit="1" customWidth="1"/>
    <col min="9485" max="9485" width="11.5703125" style="44" bestFit="1" customWidth="1"/>
    <col min="9486" max="9487" width="10.5703125" style="44" bestFit="1" customWidth="1"/>
    <col min="9488" max="9488" width="12.28515625" style="44" customWidth="1"/>
    <col min="9489" max="9489" width="10.5703125" style="44" bestFit="1" customWidth="1"/>
    <col min="9490" max="9490" width="12.5703125" style="44" bestFit="1" customWidth="1"/>
    <col min="9491" max="9491" width="12" style="44" customWidth="1"/>
    <col min="9492" max="9492" width="10.5703125" style="44" bestFit="1" customWidth="1"/>
    <col min="9493" max="9493" width="10.42578125" style="44" bestFit="1" customWidth="1"/>
    <col min="9494" max="9494" width="12.42578125" style="44" bestFit="1" customWidth="1"/>
    <col min="9495" max="9495" width="11.42578125" style="44" bestFit="1" customWidth="1"/>
    <col min="9496" max="9496" width="10.42578125" style="44" bestFit="1" customWidth="1"/>
    <col min="9497" max="9497" width="5.140625" style="44" customWidth="1"/>
    <col min="9498" max="9729" width="9.140625" style="44"/>
    <col min="9730" max="9730" width="4" style="44" bestFit="1" customWidth="1"/>
    <col min="9731" max="9731" width="24.85546875" style="44" bestFit="1" customWidth="1"/>
    <col min="9732" max="9732" width="6.140625" style="44" bestFit="1" customWidth="1"/>
    <col min="9733" max="9733" width="6.28515625" style="44" bestFit="1" customWidth="1"/>
    <col min="9734" max="9734" width="11.5703125" style="44" bestFit="1" customWidth="1"/>
    <col min="9735" max="9735" width="11.7109375" style="44" bestFit="1" customWidth="1"/>
    <col min="9736" max="9739" width="11.5703125" style="44" bestFit="1" customWidth="1"/>
    <col min="9740" max="9740" width="12.5703125" style="44" bestFit="1" customWidth="1"/>
    <col min="9741" max="9741" width="11.5703125" style="44" bestFit="1" customWidth="1"/>
    <col min="9742" max="9743" width="10.5703125" style="44" bestFit="1" customWidth="1"/>
    <col min="9744" max="9744" width="12.28515625" style="44" customWidth="1"/>
    <col min="9745" max="9745" width="10.5703125" style="44" bestFit="1" customWidth="1"/>
    <col min="9746" max="9746" width="12.5703125" style="44" bestFit="1" customWidth="1"/>
    <col min="9747" max="9747" width="12" style="44" customWidth="1"/>
    <col min="9748" max="9748" width="10.5703125" style="44" bestFit="1" customWidth="1"/>
    <col min="9749" max="9749" width="10.42578125" style="44" bestFit="1" customWidth="1"/>
    <col min="9750" max="9750" width="12.42578125" style="44" bestFit="1" customWidth="1"/>
    <col min="9751" max="9751" width="11.42578125" style="44" bestFit="1" customWidth="1"/>
    <col min="9752" max="9752" width="10.42578125" style="44" bestFit="1" customWidth="1"/>
    <col min="9753" max="9753" width="5.140625" style="44" customWidth="1"/>
    <col min="9754" max="9985" width="9.140625" style="44"/>
    <col min="9986" max="9986" width="4" style="44" bestFit="1" customWidth="1"/>
    <col min="9987" max="9987" width="24.85546875" style="44" bestFit="1" customWidth="1"/>
    <col min="9988" max="9988" width="6.140625" style="44" bestFit="1" customWidth="1"/>
    <col min="9989" max="9989" width="6.28515625" style="44" bestFit="1" customWidth="1"/>
    <col min="9990" max="9990" width="11.5703125" style="44" bestFit="1" customWidth="1"/>
    <col min="9991" max="9991" width="11.7109375" style="44" bestFit="1" customWidth="1"/>
    <col min="9992" max="9995" width="11.5703125" style="44" bestFit="1" customWidth="1"/>
    <col min="9996" max="9996" width="12.5703125" style="44" bestFit="1" customWidth="1"/>
    <col min="9997" max="9997" width="11.5703125" style="44" bestFit="1" customWidth="1"/>
    <col min="9998" max="9999" width="10.5703125" style="44" bestFit="1" customWidth="1"/>
    <col min="10000" max="10000" width="12.28515625" style="44" customWidth="1"/>
    <col min="10001" max="10001" width="10.5703125" style="44" bestFit="1" customWidth="1"/>
    <col min="10002" max="10002" width="12.5703125" style="44" bestFit="1" customWidth="1"/>
    <col min="10003" max="10003" width="12" style="44" customWidth="1"/>
    <col min="10004" max="10004" width="10.5703125" style="44" bestFit="1" customWidth="1"/>
    <col min="10005" max="10005" width="10.42578125" style="44" bestFit="1" customWidth="1"/>
    <col min="10006" max="10006" width="12.42578125" style="44" bestFit="1" customWidth="1"/>
    <col min="10007" max="10007" width="11.42578125" style="44" bestFit="1" customWidth="1"/>
    <col min="10008" max="10008" width="10.42578125" style="44" bestFit="1" customWidth="1"/>
    <col min="10009" max="10009" width="5.140625" style="44" customWidth="1"/>
    <col min="10010" max="10241" width="9.140625" style="44"/>
    <col min="10242" max="10242" width="4" style="44" bestFit="1" customWidth="1"/>
    <col min="10243" max="10243" width="24.85546875" style="44" bestFit="1" customWidth="1"/>
    <col min="10244" max="10244" width="6.140625" style="44" bestFit="1" customWidth="1"/>
    <col min="10245" max="10245" width="6.28515625" style="44" bestFit="1" customWidth="1"/>
    <col min="10246" max="10246" width="11.5703125" style="44" bestFit="1" customWidth="1"/>
    <col min="10247" max="10247" width="11.7109375" style="44" bestFit="1" customWidth="1"/>
    <col min="10248" max="10251" width="11.5703125" style="44" bestFit="1" customWidth="1"/>
    <col min="10252" max="10252" width="12.5703125" style="44" bestFit="1" customWidth="1"/>
    <col min="10253" max="10253" width="11.5703125" style="44" bestFit="1" customWidth="1"/>
    <col min="10254" max="10255" width="10.5703125" style="44" bestFit="1" customWidth="1"/>
    <col min="10256" max="10256" width="12.28515625" style="44" customWidth="1"/>
    <col min="10257" max="10257" width="10.5703125" style="44" bestFit="1" customWidth="1"/>
    <col min="10258" max="10258" width="12.5703125" style="44" bestFit="1" customWidth="1"/>
    <col min="10259" max="10259" width="12" style="44" customWidth="1"/>
    <col min="10260" max="10260" width="10.5703125" style="44" bestFit="1" customWidth="1"/>
    <col min="10261" max="10261" width="10.42578125" style="44" bestFit="1" customWidth="1"/>
    <col min="10262" max="10262" width="12.42578125" style="44" bestFit="1" customWidth="1"/>
    <col min="10263" max="10263" width="11.42578125" style="44" bestFit="1" customWidth="1"/>
    <col min="10264" max="10264" width="10.42578125" style="44" bestFit="1" customWidth="1"/>
    <col min="10265" max="10265" width="5.140625" style="44" customWidth="1"/>
    <col min="10266" max="10497" width="9.140625" style="44"/>
    <col min="10498" max="10498" width="4" style="44" bestFit="1" customWidth="1"/>
    <col min="10499" max="10499" width="24.85546875" style="44" bestFit="1" customWidth="1"/>
    <col min="10500" max="10500" width="6.140625" style="44" bestFit="1" customWidth="1"/>
    <col min="10501" max="10501" width="6.28515625" style="44" bestFit="1" customWidth="1"/>
    <col min="10502" max="10502" width="11.5703125" style="44" bestFit="1" customWidth="1"/>
    <col min="10503" max="10503" width="11.7109375" style="44" bestFit="1" customWidth="1"/>
    <col min="10504" max="10507" width="11.5703125" style="44" bestFit="1" customWidth="1"/>
    <col min="10508" max="10508" width="12.5703125" style="44" bestFit="1" customWidth="1"/>
    <col min="10509" max="10509" width="11.5703125" style="44" bestFit="1" customWidth="1"/>
    <col min="10510" max="10511" width="10.5703125" style="44" bestFit="1" customWidth="1"/>
    <col min="10512" max="10512" width="12.28515625" style="44" customWidth="1"/>
    <col min="10513" max="10513" width="10.5703125" style="44" bestFit="1" customWidth="1"/>
    <col min="10514" max="10514" width="12.5703125" style="44" bestFit="1" customWidth="1"/>
    <col min="10515" max="10515" width="12" style="44" customWidth="1"/>
    <col min="10516" max="10516" width="10.5703125" style="44" bestFit="1" customWidth="1"/>
    <col min="10517" max="10517" width="10.42578125" style="44" bestFit="1" customWidth="1"/>
    <col min="10518" max="10518" width="12.42578125" style="44" bestFit="1" customWidth="1"/>
    <col min="10519" max="10519" width="11.42578125" style="44" bestFit="1" customWidth="1"/>
    <col min="10520" max="10520" width="10.42578125" style="44" bestFit="1" customWidth="1"/>
    <col min="10521" max="10521" width="5.140625" style="44" customWidth="1"/>
    <col min="10522" max="10753" width="9.140625" style="44"/>
    <col min="10754" max="10754" width="4" style="44" bestFit="1" customWidth="1"/>
    <col min="10755" max="10755" width="24.85546875" style="44" bestFit="1" customWidth="1"/>
    <col min="10756" max="10756" width="6.140625" style="44" bestFit="1" customWidth="1"/>
    <col min="10757" max="10757" width="6.28515625" style="44" bestFit="1" customWidth="1"/>
    <col min="10758" max="10758" width="11.5703125" style="44" bestFit="1" customWidth="1"/>
    <col min="10759" max="10759" width="11.7109375" style="44" bestFit="1" customWidth="1"/>
    <col min="10760" max="10763" width="11.5703125" style="44" bestFit="1" customWidth="1"/>
    <col min="10764" max="10764" width="12.5703125" style="44" bestFit="1" customWidth="1"/>
    <col min="10765" max="10765" width="11.5703125" style="44" bestFit="1" customWidth="1"/>
    <col min="10766" max="10767" width="10.5703125" style="44" bestFit="1" customWidth="1"/>
    <col min="10768" max="10768" width="12.28515625" style="44" customWidth="1"/>
    <col min="10769" max="10769" width="10.5703125" style="44" bestFit="1" customWidth="1"/>
    <col min="10770" max="10770" width="12.5703125" style="44" bestFit="1" customWidth="1"/>
    <col min="10771" max="10771" width="12" style="44" customWidth="1"/>
    <col min="10772" max="10772" width="10.5703125" style="44" bestFit="1" customWidth="1"/>
    <col min="10773" max="10773" width="10.42578125" style="44" bestFit="1" customWidth="1"/>
    <col min="10774" max="10774" width="12.42578125" style="44" bestFit="1" customWidth="1"/>
    <col min="10775" max="10775" width="11.42578125" style="44" bestFit="1" customWidth="1"/>
    <col min="10776" max="10776" width="10.42578125" style="44" bestFit="1" customWidth="1"/>
    <col min="10777" max="10777" width="5.140625" style="44" customWidth="1"/>
    <col min="10778" max="11009" width="9.140625" style="44"/>
    <col min="11010" max="11010" width="4" style="44" bestFit="1" customWidth="1"/>
    <col min="11011" max="11011" width="24.85546875" style="44" bestFit="1" customWidth="1"/>
    <col min="11012" max="11012" width="6.140625" style="44" bestFit="1" customWidth="1"/>
    <col min="11013" max="11013" width="6.28515625" style="44" bestFit="1" customWidth="1"/>
    <col min="11014" max="11014" width="11.5703125" style="44" bestFit="1" customWidth="1"/>
    <col min="11015" max="11015" width="11.7109375" style="44" bestFit="1" customWidth="1"/>
    <col min="11016" max="11019" width="11.5703125" style="44" bestFit="1" customWidth="1"/>
    <col min="11020" max="11020" width="12.5703125" style="44" bestFit="1" customWidth="1"/>
    <col min="11021" max="11021" width="11.5703125" style="44" bestFit="1" customWidth="1"/>
    <col min="11022" max="11023" width="10.5703125" style="44" bestFit="1" customWidth="1"/>
    <col min="11024" max="11024" width="12.28515625" style="44" customWidth="1"/>
    <col min="11025" max="11025" width="10.5703125" style="44" bestFit="1" customWidth="1"/>
    <col min="11026" max="11026" width="12.5703125" style="44" bestFit="1" customWidth="1"/>
    <col min="11027" max="11027" width="12" style="44" customWidth="1"/>
    <col min="11028" max="11028" width="10.5703125" style="44" bestFit="1" customWidth="1"/>
    <col min="11029" max="11029" width="10.42578125" style="44" bestFit="1" customWidth="1"/>
    <col min="11030" max="11030" width="12.42578125" style="44" bestFit="1" customWidth="1"/>
    <col min="11031" max="11031" width="11.42578125" style="44" bestFit="1" customWidth="1"/>
    <col min="11032" max="11032" width="10.42578125" style="44" bestFit="1" customWidth="1"/>
    <col min="11033" max="11033" width="5.140625" style="44" customWidth="1"/>
    <col min="11034" max="11265" width="9.140625" style="44"/>
    <col min="11266" max="11266" width="4" style="44" bestFit="1" customWidth="1"/>
    <col min="11267" max="11267" width="24.85546875" style="44" bestFit="1" customWidth="1"/>
    <col min="11268" max="11268" width="6.140625" style="44" bestFit="1" customWidth="1"/>
    <col min="11269" max="11269" width="6.28515625" style="44" bestFit="1" customWidth="1"/>
    <col min="11270" max="11270" width="11.5703125" style="44" bestFit="1" customWidth="1"/>
    <col min="11271" max="11271" width="11.7109375" style="44" bestFit="1" customWidth="1"/>
    <col min="11272" max="11275" width="11.5703125" style="44" bestFit="1" customWidth="1"/>
    <col min="11276" max="11276" width="12.5703125" style="44" bestFit="1" customWidth="1"/>
    <col min="11277" max="11277" width="11.5703125" style="44" bestFit="1" customWidth="1"/>
    <col min="11278" max="11279" width="10.5703125" style="44" bestFit="1" customWidth="1"/>
    <col min="11280" max="11280" width="12.28515625" style="44" customWidth="1"/>
    <col min="11281" max="11281" width="10.5703125" style="44" bestFit="1" customWidth="1"/>
    <col min="11282" max="11282" width="12.5703125" style="44" bestFit="1" customWidth="1"/>
    <col min="11283" max="11283" width="12" style="44" customWidth="1"/>
    <col min="11284" max="11284" width="10.5703125" style="44" bestFit="1" customWidth="1"/>
    <col min="11285" max="11285" width="10.42578125" style="44" bestFit="1" customWidth="1"/>
    <col min="11286" max="11286" width="12.42578125" style="44" bestFit="1" customWidth="1"/>
    <col min="11287" max="11287" width="11.42578125" style="44" bestFit="1" customWidth="1"/>
    <col min="11288" max="11288" width="10.42578125" style="44" bestFit="1" customWidth="1"/>
    <col min="11289" max="11289" width="5.140625" style="44" customWidth="1"/>
    <col min="11290" max="11521" width="9.140625" style="44"/>
    <col min="11522" max="11522" width="4" style="44" bestFit="1" customWidth="1"/>
    <col min="11523" max="11523" width="24.85546875" style="44" bestFit="1" customWidth="1"/>
    <col min="11524" max="11524" width="6.140625" style="44" bestFit="1" customWidth="1"/>
    <col min="11525" max="11525" width="6.28515625" style="44" bestFit="1" customWidth="1"/>
    <col min="11526" max="11526" width="11.5703125" style="44" bestFit="1" customWidth="1"/>
    <col min="11527" max="11527" width="11.7109375" style="44" bestFit="1" customWidth="1"/>
    <col min="11528" max="11531" width="11.5703125" style="44" bestFit="1" customWidth="1"/>
    <col min="11532" max="11532" width="12.5703125" style="44" bestFit="1" customWidth="1"/>
    <col min="11533" max="11533" width="11.5703125" style="44" bestFit="1" customWidth="1"/>
    <col min="11534" max="11535" width="10.5703125" style="44" bestFit="1" customWidth="1"/>
    <col min="11536" max="11536" width="12.28515625" style="44" customWidth="1"/>
    <col min="11537" max="11537" width="10.5703125" style="44" bestFit="1" customWidth="1"/>
    <col min="11538" max="11538" width="12.5703125" style="44" bestFit="1" customWidth="1"/>
    <col min="11539" max="11539" width="12" style="44" customWidth="1"/>
    <col min="11540" max="11540" width="10.5703125" style="44" bestFit="1" customWidth="1"/>
    <col min="11541" max="11541" width="10.42578125" style="44" bestFit="1" customWidth="1"/>
    <col min="11542" max="11542" width="12.42578125" style="44" bestFit="1" customWidth="1"/>
    <col min="11543" max="11543" width="11.42578125" style="44" bestFit="1" customWidth="1"/>
    <col min="11544" max="11544" width="10.42578125" style="44" bestFit="1" customWidth="1"/>
    <col min="11545" max="11545" width="5.140625" style="44" customWidth="1"/>
    <col min="11546" max="11777" width="9.140625" style="44"/>
    <col min="11778" max="11778" width="4" style="44" bestFit="1" customWidth="1"/>
    <col min="11779" max="11779" width="24.85546875" style="44" bestFit="1" customWidth="1"/>
    <col min="11780" max="11780" width="6.140625" style="44" bestFit="1" customWidth="1"/>
    <col min="11781" max="11781" width="6.28515625" style="44" bestFit="1" customWidth="1"/>
    <col min="11782" max="11782" width="11.5703125" style="44" bestFit="1" customWidth="1"/>
    <col min="11783" max="11783" width="11.7109375" style="44" bestFit="1" customWidth="1"/>
    <col min="11784" max="11787" width="11.5703125" style="44" bestFit="1" customWidth="1"/>
    <col min="11788" max="11788" width="12.5703125" style="44" bestFit="1" customWidth="1"/>
    <col min="11789" max="11789" width="11.5703125" style="44" bestFit="1" customWidth="1"/>
    <col min="11790" max="11791" width="10.5703125" style="44" bestFit="1" customWidth="1"/>
    <col min="11792" max="11792" width="12.28515625" style="44" customWidth="1"/>
    <col min="11793" max="11793" width="10.5703125" style="44" bestFit="1" customWidth="1"/>
    <col min="11794" max="11794" width="12.5703125" style="44" bestFit="1" customWidth="1"/>
    <col min="11795" max="11795" width="12" style="44" customWidth="1"/>
    <col min="11796" max="11796" width="10.5703125" style="44" bestFit="1" customWidth="1"/>
    <col min="11797" max="11797" width="10.42578125" style="44" bestFit="1" customWidth="1"/>
    <col min="11798" max="11798" width="12.42578125" style="44" bestFit="1" customWidth="1"/>
    <col min="11799" max="11799" width="11.42578125" style="44" bestFit="1" customWidth="1"/>
    <col min="11800" max="11800" width="10.42578125" style="44" bestFit="1" customWidth="1"/>
    <col min="11801" max="11801" width="5.140625" style="44" customWidth="1"/>
    <col min="11802" max="12033" width="9.140625" style="44"/>
    <col min="12034" max="12034" width="4" style="44" bestFit="1" customWidth="1"/>
    <col min="12035" max="12035" width="24.85546875" style="44" bestFit="1" customWidth="1"/>
    <col min="12036" max="12036" width="6.140625" style="44" bestFit="1" customWidth="1"/>
    <col min="12037" max="12037" width="6.28515625" style="44" bestFit="1" customWidth="1"/>
    <col min="12038" max="12038" width="11.5703125" style="44" bestFit="1" customWidth="1"/>
    <col min="12039" max="12039" width="11.7109375" style="44" bestFit="1" customWidth="1"/>
    <col min="12040" max="12043" width="11.5703125" style="44" bestFit="1" customWidth="1"/>
    <col min="12044" max="12044" width="12.5703125" style="44" bestFit="1" customWidth="1"/>
    <col min="12045" max="12045" width="11.5703125" style="44" bestFit="1" customWidth="1"/>
    <col min="12046" max="12047" width="10.5703125" style="44" bestFit="1" customWidth="1"/>
    <col min="12048" max="12048" width="12.28515625" style="44" customWidth="1"/>
    <col min="12049" max="12049" width="10.5703125" style="44" bestFit="1" customWidth="1"/>
    <col min="12050" max="12050" width="12.5703125" style="44" bestFit="1" customWidth="1"/>
    <col min="12051" max="12051" width="12" style="44" customWidth="1"/>
    <col min="12052" max="12052" width="10.5703125" style="44" bestFit="1" customWidth="1"/>
    <col min="12053" max="12053" width="10.42578125" style="44" bestFit="1" customWidth="1"/>
    <col min="12054" max="12054" width="12.42578125" style="44" bestFit="1" customWidth="1"/>
    <col min="12055" max="12055" width="11.42578125" style="44" bestFit="1" customWidth="1"/>
    <col min="12056" max="12056" width="10.42578125" style="44" bestFit="1" customWidth="1"/>
    <col min="12057" max="12057" width="5.140625" style="44" customWidth="1"/>
    <col min="12058" max="12289" width="9.140625" style="44"/>
    <col min="12290" max="12290" width="4" style="44" bestFit="1" customWidth="1"/>
    <col min="12291" max="12291" width="24.85546875" style="44" bestFit="1" customWidth="1"/>
    <col min="12292" max="12292" width="6.140625" style="44" bestFit="1" customWidth="1"/>
    <col min="12293" max="12293" width="6.28515625" style="44" bestFit="1" customWidth="1"/>
    <col min="12294" max="12294" width="11.5703125" style="44" bestFit="1" customWidth="1"/>
    <col min="12295" max="12295" width="11.7109375" style="44" bestFit="1" customWidth="1"/>
    <col min="12296" max="12299" width="11.5703125" style="44" bestFit="1" customWidth="1"/>
    <col min="12300" max="12300" width="12.5703125" style="44" bestFit="1" customWidth="1"/>
    <col min="12301" max="12301" width="11.5703125" style="44" bestFit="1" customWidth="1"/>
    <col min="12302" max="12303" width="10.5703125" style="44" bestFit="1" customWidth="1"/>
    <col min="12304" max="12304" width="12.28515625" style="44" customWidth="1"/>
    <col min="12305" max="12305" width="10.5703125" style="44" bestFit="1" customWidth="1"/>
    <col min="12306" max="12306" width="12.5703125" style="44" bestFit="1" customWidth="1"/>
    <col min="12307" max="12307" width="12" style="44" customWidth="1"/>
    <col min="12308" max="12308" width="10.5703125" style="44" bestFit="1" customWidth="1"/>
    <col min="12309" max="12309" width="10.42578125" style="44" bestFit="1" customWidth="1"/>
    <col min="12310" max="12310" width="12.42578125" style="44" bestFit="1" customWidth="1"/>
    <col min="12311" max="12311" width="11.42578125" style="44" bestFit="1" customWidth="1"/>
    <col min="12312" max="12312" width="10.42578125" style="44" bestFit="1" customWidth="1"/>
    <col min="12313" max="12313" width="5.140625" style="44" customWidth="1"/>
    <col min="12314" max="12545" width="9.140625" style="44"/>
    <col min="12546" max="12546" width="4" style="44" bestFit="1" customWidth="1"/>
    <col min="12547" max="12547" width="24.85546875" style="44" bestFit="1" customWidth="1"/>
    <col min="12548" max="12548" width="6.140625" style="44" bestFit="1" customWidth="1"/>
    <col min="12549" max="12549" width="6.28515625" style="44" bestFit="1" customWidth="1"/>
    <col min="12550" max="12550" width="11.5703125" style="44" bestFit="1" customWidth="1"/>
    <col min="12551" max="12551" width="11.7109375" style="44" bestFit="1" customWidth="1"/>
    <col min="12552" max="12555" width="11.5703125" style="44" bestFit="1" customWidth="1"/>
    <col min="12556" max="12556" width="12.5703125" style="44" bestFit="1" customWidth="1"/>
    <col min="12557" max="12557" width="11.5703125" style="44" bestFit="1" customWidth="1"/>
    <col min="12558" max="12559" width="10.5703125" style="44" bestFit="1" customWidth="1"/>
    <col min="12560" max="12560" width="12.28515625" style="44" customWidth="1"/>
    <col min="12561" max="12561" width="10.5703125" style="44" bestFit="1" customWidth="1"/>
    <col min="12562" max="12562" width="12.5703125" style="44" bestFit="1" customWidth="1"/>
    <col min="12563" max="12563" width="12" style="44" customWidth="1"/>
    <col min="12564" max="12564" width="10.5703125" style="44" bestFit="1" customWidth="1"/>
    <col min="12565" max="12565" width="10.42578125" style="44" bestFit="1" customWidth="1"/>
    <col min="12566" max="12566" width="12.42578125" style="44" bestFit="1" customWidth="1"/>
    <col min="12567" max="12567" width="11.42578125" style="44" bestFit="1" customWidth="1"/>
    <col min="12568" max="12568" width="10.42578125" style="44" bestFit="1" customWidth="1"/>
    <col min="12569" max="12569" width="5.140625" style="44" customWidth="1"/>
    <col min="12570" max="12801" width="9.140625" style="44"/>
    <col min="12802" max="12802" width="4" style="44" bestFit="1" customWidth="1"/>
    <col min="12803" max="12803" width="24.85546875" style="44" bestFit="1" customWidth="1"/>
    <col min="12804" max="12804" width="6.140625" style="44" bestFit="1" customWidth="1"/>
    <col min="12805" max="12805" width="6.28515625" style="44" bestFit="1" customWidth="1"/>
    <col min="12806" max="12806" width="11.5703125" style="44" bestFit="1" customWidth="1"/>
    <col min="12807" max="12807" width="11.7109375" style="44" bestFit="1" customWidth="1"/>
    <col min="12808" max="12811" width="11.5703125" style="44" bestFit="1" customWidth="1"/>
    <col min="12812" max="12812" width="12.5703125" style="44" bestFit="1" customWidth="1"/>
    <col min="12813" max="12813" width="11.5703125" style="44" bestFit="1" customWidth="1"/>
    <col min="12814" max="12815" width="10.5703125" style="44" bestFit="1" customWidth="1"/>
    <col min="12816" max="12816" width="12.28515625" style="44" customWidth="1"/>
    <col min="12817" max="12817" width="10.5703125" style="44" bestFit="1" customWidth="1"/>
    <col min="12818" max="12818" width="12.5703125" style="44" bestFit="1" customWidth="1"/>
    <col min="12819" max="12819" width="12" style="44" customWidth="1"/>
    <col min="12820" max="12820" width="10.5703125" style="44" bestFit="1" customWidth="1"/>
    <col min="12821" max="12821" width="10.42578125" style="44" bestFit="1" customWidth="1"/>
    <col min="12822" max="12822" width="12.42578125" style="44" bestFit="1" customWidth="1"/>
    <col min="12823" max="12823" width="11.42578125" style="44" bestFit="1" customWidth="1"/>
    <col min="12824" max="12824" width="10.42578125" style="44" bestFit="1" customWidth="1"/>
    <col min="12825" max="12825" width="5.140625" style="44" customWidth="1"/>
    <col min="12826" max="13057" width="9.140625" style="44"/>
    <col min="13058" max="13058" width="4" style="44" bestFit="1" customWidth="1"/>
    <col min="13059" max="13059" width="24.85546875" style="44" bestFit="1" customWidth="1"/>
    <col min="13060" max="13060" width="6.140625" style="44" bestFit="1" customWidth="1"/>
    <col min="13061" max="13061" width="6.28515625" style="44" bestFit="1" customWidth="1"/>
    <col min="13062" max="13062" width="11.5703125" style="44" bestFit="1" customWidth="1"/>
    <col min="13063" max="13063" width="11.7109375" style="44" bestFit="1" customWidth="1"/>
    <col min="13064" max="13067" width="11.5703125" style="44" bestFit="1" customWidth="1"/>
    <col min="13068" max="13068" width="12.5703125" style="44" bestFit="1" customWidth="1"/>
    <col min="13069" max="13069" width="11.5703125" style="44" bestFit="1" customWidth="1"/>
    <col min="13070" max="13071" width="10.5703125" style="44" bestFit="1" customWidth="1"/>
    <col min="13072" max="13072" width="12.28515625" style="44" customWidth="1"/>
    <col min="13073" max="13073" width="10.5703125" style="44" bestFit="1" customWidth="1"/>
    <col min="13074" max="13074" width="12.5703125" style="44" bestFit="1" customWidth="1"/>
    <col min="13075" max="13075" width="12" style="44" customWidth="1"/>
    <col min="13076" max="13076" width="10.5703125" style="44" bestFit="1" customWidth="1"/>
    <col min="13077" max="13077" width="10.42578125" style="44" bestFit="1" customWidth="1"/>
    <col min="13078" max="13078" width="12.42578125" style="44" bestFit="1" customWidth="1"/>
    <col min="13079" max="13079" width="11.42578125" style="44" bestFit="1" customWidth="1"/>
    <col min="13080" max="13080" width="10.42578125" style="44" bestFit="1" customWidth="1"/>
    <col min="13081" max="13081" width="5.140625" style="44" customWidth="1"/>
    <col min="13082" max="13313" width="9.140625" style="44"/>
    <col min="13314" max="13314" width="4" style="44" bestFit="1" customWidth="1"/>
    <col min="13315" max="13315" width="24.85546875" style="44" bestFit="1" customWidth="1"/>
    <col min="13316" max="13316" width="6.140625" style="44" bestFit="1" customWidth="1"/>
    <col min="13317" max="13317" width="6.28515625" style="44" bestFit="1" customWidth="1"/>
    <col min="13318" max="13318" width="11.5703125" style="44" bestFit="1" customWidth="1"/>
    <col min="13319" max="13319" width="11.7109375" style="44" bestFit="1" customWidth="1"/>
    <col min="13320" max="13323" width="11.5703125" style="44" bestFit="1" customWidth="1"/>
    <col min="13324" max="13324" width="12.5703125" style="44" bestFit="1" customWidth="1"/>
    <col min="13325" max="13325" width="11.5703125" style="44" bestFit="1" customWidth="1"/>
    <col min="13326" max="13327" width="10.5703125" style="44" bestFit="1" customWidth="1"/>
    <col min="13328" max="13328" width="12.28515625" style="44" customWidth="1"/>
    <col min="13329" max="13329" width="10.5703125" style="44" bestFit="1" customWidth="1"/>
    <col min="13330" max="13330" width="12.5703125" style="44" bestFit="1" customWidth="1"/>
    <col min="13331" max="13331" width="12" style="44" customWidth="1"/>
    <col min="13332" max="13332" width="10.5703125" style="44" bestFit="1" customWidth="1"/>
    <col min="13333" max="13333" width="10.42578125" style="44" bestFit="1" customWidth="1"/>
    <col min="13334" max="13334" width="12.42578125" style="44" bestFit="1" customWidth="1"/>
    <col min="13335" max="13335" width="11.42578125" style="44" bestFit="1" customWidth="1"/>
    <col min="13336" max="13336" width="10.42578125" style="44" bestFit="1" customWidth="1"/>
    <col min="13337" max="13337" width="5.140625" style="44" customWidth="1"/>
    <col min="13338" max="13569" width="9.140625" style="44"/>
    <col min="13570" max="13570" width="4" style="44" bestFit="1" customWidth="1"/>
    <col min="13571" max="13571" width="24.85546875" style="44" bestFit="1" customWidth="1"/>
    <col min="13572" max="13572" width="6.140625" style="44" bestFit="1" customWidth="1"/>
    <col min="13573" max="13573" width="6.28515625" style="44" bestFit="1" customWidth="1"/>
    <col min="13574" max="13574" width="11.5703125" style="44" bestFit="1" customWidth="1"/>
    <col min="13575" max="13575" width="11.7109375" style="44" bestFit="1" customWidth="1"/>
    <col min="13576" max="13579" width="11.5703125" style="44" bestFit="1" customWidth="1"/>
    <col min="13580" max="13580" width="12.5703125" style="44" bestFit="1" customWidth="1"/>
    <col min="13581" max="13581" width="11.5703125" style="44" bestFit="1" customWidth="1"/>
    <col min="13582" max="13583" width="10.5703125" style="44" bestFit="1" customWidth="1"/>
    <col min="13584" max="13584" width="12.28515625" style="44" customWidth="1"/>
    <col min="13585" max="13585" width="10.5703125" style="44" bestFit="1" customWidth="1"/>
    <col min="13586" max="13586" width="12.5703125" style="44" bestFit="1" customWidth="1"/>
    <col min="13587" max="13587" width="12" style="44" customWidth="1"/>
    <col min="13588" max="13588" width="10.5703125" style="44" bestFit="1" customWidth="1"/>
    <col min="13589" max="13589" width="10.42578125" style="44" bestFit="1" customWidth="1"/>
    <col min="13590" max="13590" width="12.42578125" style="44" bestFit="1" customWidth="1"/>
    <col min="13591" max="13591" width="11.42578125" style="44" bestFit="1" customWidth="1"/>
    <col min="13592" max="13592" width="10.42578125" style="44" bestFit="1" customWidth="1"/>
    <col min="13593" max="13593" width="5.140625" style="44" customWidth="1"/>
    <col min="13594" max="13825" width="9.140625" style="44"/>
    <col min="13826" max="13826" width="4" style="44" bestFit="1" customWidth="1"/>
    <col min="13827" max="13827" width="24.85546875" style="44" bestFit="1" customWidth="1"/>
    <col min="13828" max="13828" width="6.140625" style="44" bestFit="1" customWidth="1"/>
    <col min="13829" max="13829" width="6.28515625" style="44" bestFit="1" customWidth="1"/>
    <col min="13830" max="13830" width="11.5703125" style="44" bestFit="1" customWidth="1"/>
    <col min="13831" max="13831" width="11.7109375" style="44" bestFit="1" customWidth="1"/>
    <col min="13832" max="13835" width="11.5703125" style="44" bestFit="1" customWidth="1"/>
    <col min="13836" max="13836" width="12.5703125" style="44" bestFit="1" customWidth="1"/>
    <col min="13837" max="13837" width="11.5703125" style="44" bestFit="1" customWidth="1"/>
    <col min="13838" max="13839" width="10.5703125" style="44" bestFit="1" customWidth="1"/>
    <col min="13840" max="13840" width="12.28515625" style="44" customWidth="1"/>
    <col min="13841" max="13841" width="10.5703125" style="44" bestFit="1" customWidth="1"/>
    <col min="13842" max="13842" width="12.5703125" style="44" bestFit="1" customWidth="1"/>
    <col min="13843" max="13843" width="12" style="44" customWidth="1"/>
    <col min="13844" max="13844" width="10.5703125" style="44" bestFit="1" customWidth="1"/>
    <col min="13845" max="13845" width="10.42578125" style="44" bestFit="1" customWidth="1"/>
    <col min="13846" max="13846" width="12.42578125" style="44" bestFit="1" customWidth="1"/>
    <col min="13847" max="13847" width="11.42578125" style="44" bestFit="1" customWidth="1"/>
    <col min="13848" max="13848" width="10.42578125" style="44" bestFit="1" customWidth="1"/>
    <col min="13849" max="13849" width="5.140625" style="44" customWidth="1"/>
    <col min="13850" max="14081" width="9.140625" style="44"/>
    <col min="14082" max="14082" width="4" style="44" bestFit="1" customWidth="1"/>
    <col min="14083" max="14083" width="24.85546875" style="44" bestFit="1" customWidth="1"/>
    <col min="14084" max="14084" width="6.140625" style="44" bestFit="1" customWidth="1"/>
    <col min="14085" max="14085" width="6.28515625" style="44" bestFit="1" customWidth="1"/>
    <col min="14086" max="14086" width="11.5703125" style="44" bestFit="1" customWidth="1"/>
    <col min="14087" max="14087" width="11.7109375" style="44" bestFit="1" customWidth="1"/>
    <col min="14088" max="14091" width="11.5703125" style="44" bestFit="1" customWidth="1"/>
    <col min="14092" max="14092" width="12.5703125" style="44" bestFit="1" customWidth="1"/>
    <col min="14093" max="14093" width="11.5703125" style="44" bestFit="1" customWidth="1"/>
    <col min="14094" max="14095" width="10.5703125" style="44" bestFit="1" customWidth="1"/>
    <col min="14096" max="14096" width="12.28515625" style="44" customWidth="1"/>
    <col min="14097" max="14097" width="10.5703125" style="44" bestFit="1" customWidth="1"/>
    <col min="14098" max="14098" width="12.5703125" style="44" bestFit="1" customWidth="1"/>
    <col min="14099" max="14099" width="12" style="44" customWidth="1"/>
    <col min="14100" max="14100" width="10.5703125" style="44" bestFit="1" customWidth="1"/>
    <col min="14101" max="14101" width="10.42578125" style="44" bestFit="1" customWidth="1"/>
    <col min="14102" max="14102" width="12.42578125" style="44" bestFit="1" customWidth="1"/>
    <col min="14103" max="14103" width="11.42578125" style="44" bestFit="1" customWidth="1"/>
    <col min="14104" max="14104" width="10.42578125" style="44" bestFit="1" customWidth="1"/>
    <col min="14105" max="14105" width="5.140625" style="44" customWidth="1"/>
    <col min="14106" max="14337" width="9.140625" style="44"/>
    <col min="14338" max="14338" width="4" style="44" bestFit="1" customWidth="1"/>
    <col min="14339" max="14339" width="24.85546875" style="44" bestFit="1" customWidth="1"/>
    <col min="14340" max="14340" width="6.140625" style="44" bestFit="1" customWidth="1"/>
    <col min="14341" max="14341" width="6.28515625" style="44" bestFit="1" customWidth="1"/>
    <col min="14342" max="14342" width="11.5703125" style="44" bestFit="1" customWidth="1"/>
    <col min="14343" max="14343" width="11.7109375" style="44" bestFit="1" customWidth="1"/>
    <col min="14344" max="14347" width="11.5703125" style="44" bestFit="1" customWidth="1"/>
    <col min="14348" max="14348" width="12.5703125" style="44" bestFit="1" customWidth="1"/>
    <col min="14349" max="14349" width="11.5703125" style="44" bestFit="1" customWidth="1"/>
    <col min="14350" max="14351" width="10.5703125" style="44" bestFit="1" customWidth="1"/>
    <col min="14352" max="14352" width="12.28515625" style="44" customWidth="1"/>
    <col min="14353" max="14353" width="10.5703125" style="44" bestFit="1" customWidth="1"/>
    <col min="14354" max="14354" width="12.5703125" style="44" bestFit="1" customWidth="1"/>
    <col min="14355" max="14355" width="12" style="44" customWidth="1"/>
    <col min="14356" max="14356" width="10.5703125" style="44" bestFit="1" customWidth="1"/>
    <col min="14357" max="14357" width="10.42578125" style="44" bestFit="1" customWidth="1"/>
    <col min="14358" max="14358" width="12.42578125" style="44" bestFit="1" customWidth="1"/>
    <col min="14359" max="14359" width="11.42578125" style="44" bestFit="1" customWidth="1"/>
    <col min="14360" max="14360" width="10.42578125" style="44" bestFit="1" customWidth="1"/>
    <col min="14361" max="14361" width="5.140625" style="44" customWidth="1"/>
    <col min="14362" max="14593" width="9.140625" style="44"/>
    <col min="14594" max="14594" width="4" style="44" bestFit="1" customWidth="1"/>
    <col min="14595" max="14595" width="24.85546875" style="44" bestFit="1" customWidth="1"/>
    <col min="14596" max="14596" width="6.140625" style="44" bestFit="1" customWidth="1"/>
    <col min="14597" max="14597" width="6.28515625" style="44" bestFit="1" customWidth="1"/>
    <col min="14598" max="14598" width="11.5703125" style="44" bestFit="1" customWidth="1"/>
    <col min="14599" max="14599" width="11.7109375" style="44" bestFit="1" customWidth="1"/>
    <col min="14600" max="14603" width="11.5703125" style="44" bestFit="1" customWidth="1"/>
    <col min="14604" max="14604" width="12.5703125" style="44" bestFit="1" customWidth="1"/>
    <col min="14605" max="14605" width="11.5703125" style="44" bestFit="1" customWidth="1"/>
    <col min="14606" max="14607" width="10.5703125" style="44" bestFit="1" customWidth="1"/>
    <col min="14608" max="14608" width="12.28515625" style="44" customWidth="1"/>
    <col min="14609" max="14609" width="10.5703125" style="44" bestFit="1" customWidth="1"/>
    <col min="14610" max="14610" width="12.5703125" style="44" bestFit="1" customWidth="1"/>
    <col min="14611" max="14611" width="12" style="44" customWidth="1"/>
    <col min="14612" max="14612" width="10.5703125" style="44" bestFit="1" customWidth="1"/>
    <col min="14613" max="14613" width="10.42578125" style="44" bestFit="1" customWidth="1"/>
    <col min="14614" max="14614" width="12.42578125" style="44" bestFit="1" customWidth="1"/>
    <col min="14615" max="14615" width="11.42578125" style="44" bestFit="1" customWidth="1"/>
    <col min="14616" max="14616" width="10.42578125" style="44" bestFit="1" customWidth="1"/>
    <col min="14617" max="14617" width="5.140625" style="44" customWidth="1"/>
    <col min="14618" max="14849" width="9.140625" style="44"/>
    <col min="14850" max="14850" width="4" style="44" bestFit="1" customWidth="1"/>
    <col min="14851" max="14851" width="24.85546875" style="44" bestFit="1" customWidth="1"/>
    <col min="14852" max="14852" width="6.140625" style="44" bestFit="1" customWidth="1"/>
    <col min="14853" max="14853" width="6.28515625" style="44" bestFit="1" customWidth="1"/>
    <col min="14854" max="14854" width="11.5703125" style="44" bestFit="1" customWidth="1"/>
    <col min="14855" max="14855" width="11.7109375" style="44" bestFit="1" customWidth="1"/>
    <col min="14856" max="14859" width="11.5703125" style="44" bestFit="1" customWidth="1"/>
    <col min="14860" max="14860" width="12.5703125" style="44" bestFit="1" customWidth="1"/>
    <col min="14861" max="14861" width="11.5703125" style="44" bestFit="1" customWidth="1"/>
    <col min="14862" max="14863" width="10.5703125" style="44" bestFit="1" customWidth="1"/>
    <col min="14864" max="14864" width="12.28515625" style="44" customWidth="1"/>
    <col min="14865" max="14865" width="10.5703125" style="44" bestFit="1" customWidth="1"/>
    <col min="14866" max="14866" width="12.5703125" style="44" bestFit="1" customWidth="1"/>
    <col min="14867" max="14867" width="12" style="44" customWidth="1"/>
    <col min="14868" max="14868" width="10.5703125" style="44" bestFit="1" customWidth="1"/>
    <col min="14869" max="14869" width="10.42578125" style="44" bestFit="1" customWidth="1"/>
    <col min="14870" max="14870" width="12.42578125" style="44" bestFit="1" customWidth="1"/>
    <col min="14871" max="14871" width="11.42578125" style="44" bestFit="1" customWidth="1"/>
    <col min="14872" max="14872" width="10.42578125" style="44" bestFit="1" customWidth="1"/>
    <col min="14873" max="14873" width="5.140625" style="44" customWidth="1"/>
    <col min="14874" max="15105" width="9.140625" style="44"/>
    <col min="15106" max="15106" width="4" style="44" bestFit="1" customWidth="1"/>
    <col min="15107" max="15107" width="24.85546875" style="44" bestFit="1" customWidth="1"/>
    <col min="15108" max="15108" width="6.140625" style="44" bestFit="1" customWidth="1"/>
    <col min="15109" max="15109" width="6.28515625" style="44" bestFit="1" customWidth="1"/>
    <col min="15110" max="15110" width="11.5703125" style="44" bestFit="1" customWidth="1"/>
    <col min="15111" max="15111" width="11.7109375" style="44" bestFit="1" customWidth="1"/>
    <col min="15112" max="15115" width="11.5703125" style="44" bestFit="1" customWidth="1"/>
    <col min="15116" max="15116" width="12.5703125" style="44" bestFit="1" customWidth="1"/>
    <col min="15117" max="15117" width="11.5703125" style="44" bestFit="1" customWidth="1"/>
    <col min="15118" max="15119" width="10.5703125" style="44" bestFit="1" customWidth="1"/>
    <col min="15120" max="15120" width="12.28515625" style="44" customWidth="1"/>
    <col min="15121" max="15121" width="10.5703125" style="44" bestFit="1" customWidth="1"/>
    <col min="15122" max="15122" width="12.5703125" style="44" bestFit="1" customWidth="1"/>
    <col min="15123" max="15123" width="12" style="44" customWidth="1"/>
    <col min="15124" max="15124" width="10.5703125" style="44" bestFit="1" customWidth="1"/>
    <col min="15125" max="15125" width="10.42578125" style="44" bestFit="1" customWidth="1"/>
    <col min="15126" max="15126" width="12.42578125" style="44" bestFit="1" customWidth="1"/>
    <col min="15127" max="15127" width="11.42578125" style="44" bestFit="1" customWidth="1"/>
    <col min="15128" max="15128" width="10.42578125" style="44" bestFit="1" customWidth="1"/>
    <col min="15129" max="15129" width="5.140625" style="44" customWidth="1"/>
    <col min="15130" max="15361" width="9.140625" style="44"/>
    <col min="15362" max="15362" width="4" style="44" bestFit="1" customWidth="1"/>
    <col min="15363" max="15363" width="24.85546875" style="44" bestFit="1" customWidth="1"/>
    <col min="15364" max="15364" width="6.140625" style="44" bestFit="1" customWidth="1"/>
    <col min="15365" max="15365" width="6.28515625" style="44" bestFit="1" customWidth="1"/>
    <col min="15366" max="15366" width="11.5703125" style="44" bestFit="1" customWidth="1"/>
    <col min="15367" max="15367" width="11.7109375" style="44" bestFit="1" customWidth="1"/>
    <col min="15368" max="15371" width="11.5703125" style="44" bestFit="1" customWidth="1"/>
    <col min="15372" max="15372" width="12.5703125" style="44" bestFit="1" customWidth="1"/>
    <col min="15373" max="15373" width="11.5703125" style="44" bestFit="1" customWidth="1"/>
    <col min="15374" max="15375" width="10.5703125" style="44" bestFit="1" customWidth="1"/>
    <col min="15376" max="15376" width="12.28515625" style="44" customWidth="1"/>
    <col min="15377" max="15377" width="10.5703125" style="44" bestFit="1" customWidth="1"/>
    <col min="15378" max="15378" width="12.5703125" style="44" bestFit="1" customWidth="1"/>
    <col min="15379" max="15379" width="12" style="44" customWidth="1"/>
    <col min="15380" max="15380" width="10.5703125" style="44" bestFit="1" customWidth="1"/>
    <col min="15381" max="15381" width="10.42578125" style="44" bestFit="1" customWidth="1"/>
    <col min="15382" max="15382" width="12.42578125" style="44" bestFit="1" customWidth="1"/>
    <col min="15383" max="15383" width="11.42578125" style="44" bestFit="1" customWidth="1"/>
    <col min="15384" max="15384" width="10.42578125" style="44" bestFit="1" customWidth="1"/>
    <col min="15385" max="15385" width="5.140625" style="44" customWidth="1"/>
    <col min="15386" max="15617" width="9.140625" style="44"/>
    <col min="15618" max="15618" width="4" style="44" bestFit="1" customWidth="1"/>
    <col min="15619" max="15619" width="24.85546875" style="44" bestFit="1" customWidth="1"/>
    <col min="15620" max="15620" width="6.140625" style="44" bestFit="1" customWidth="1"/>
    <col min="15621" max="15621" width="6.28515625" style="44" bestFit="1" customWidth="1"/>
    <col min="15622" max="15622" width="11.5703125" style="44" bestFit="1" customWidth="1"/>
    <col min="15623" max="15623" width="11.7109375" style="44" bestFit="1" customWidth="1"/>
    <col min="15624" max="15627" width="11.5703125" style="44" bestFit="1" customWidth="1"/>
    <col min="15628" max="15628" width="12.5703125" style="44" bestFit="1" customWidth="1"/>
    <col min="15629" max="15629" width="11.5703125" style="44" bestFit="1" customWidth="1"/>
    <col min="15630" max="15631" width="10.5703125" style="44" bestFit="1" customWidth="1"/>
    <col min="15632" max="15632" width="12.28515625" style="44" customWidth="1"/>
    <col min="15633" max="15633" width="10.5703125" style="44" bestFit="1" customWidth="1"/>
    <col min="15634" max="15634" width="12.5703125" style="44" bestFit="1" customWidth="1"/>
    <col min="15635" max="15635" width="12" style="44" customWidth="1"/>
    <col min="15636" max="15636" width="10.5703125" style="44" bestFit="1" customWidth="1"/>
    <col min="15637" max="15637" width="10.42578125" style="44" bestFit="1" customWidth="1"/>
    <col min="15638" max="15638" width="12.42578125" style="44" bestFit="1" customWidth="1"/>
    <col min="15639" max="15639" width="11.42578125" style="44" bestFit="1" customWidth="1"/>
    <col min="15640" max="15640" width="10.42578125" style="44" bestFit="1" customWidth="1"/>
    <col min="15641" max="15641" width="5.140625" style="44" customWidth="1"/>
    <col min="15642" max="15873" width="9.140625" style="44"/>
    <col min="15874" max="15874" width="4" style="44" bestFit="1" customWidth="1"/>
    <col min="15875" max="15875" width="24.85546875" style="44" bestFit="1" customWidth="1"/>
    <col min="15876" max="15876" width="6.140625" style="44" bestFit="1" customWidth="1"/>
    <col min="15877" max="15877" width="6.28515625" style="44" bestFit="1" customWidth="1"/>
    <col min="15878" max="15878" width="11.5703125" style="44" bestFit="1" customWidth="1"/>
    <col min="15879" max="15879" width="11.7109375" style="44" bestFit="1" customWidth="1"/>
    <col min="15880" max="15883" width="11.5703125" style="44" bestFit="1" customWidth="1"/>
    <col min="15884" max="15884" width="12.5703125" style="44" bestFit="1" customWidth="1"/>
    <col min="15885" max="15885" width="11.5703125" style="44" bestFit="1" customWidth="1"/>
    <col min="15886" max="15887" width="10.5703125" style="44" bestFit="1" customWidth="1"/>
    <col min="15888" max="15888" width="12.28515625" style="44" customWidth="1"/>
    <col min="15889" max="15889" width="10.5703125" style="44" bestFit="1" customWidth="1"/>
    <col min="15890" max="15890" width="12.5703125" style="44" bestFit="1" customWidth="1"/>
    <col min="15891" max="15891" width="12" style="44" customWidth="1"/>
    <col min="15892" max="15892" width="10.5703125" style="44" bestFit="1" customWidth="1"/>
    <col min="15893" max="15893" width="10.42578125" style="44" bestFit="1" customWidth="1"/>
    <col min="15894" max="15894" width="12.42578125" style="44" bestFit="1" customWidth="1"/>
    <col min="15895" max="15895" width="11.42578125" style="44" bestFit="1" customWidth="1"/>
    <col min="15896" max="15896" width="10.42578125" style="44" bestFit="1" customWidth="1"/>
    <col min="15897" max="15897" width="5.140625" style="44" customWidth="1"/>
    <col min="15898" max="16129" width="9.140625" style="44"/>
    <col min="16130" max="16130" width="4" style="44" bestFit="1" customWidth="1"/>
    <col min="16131" max="16131" width="24.85546875" style="44" bestFit="1" customWidth="1"/>
    <col min="16132" max="16132" width="6.140625" style="44" bestFit="1" customWidth="1"/>
    <col min="16133" max="16133" width="6.28515625" style="44" bestFit="1" customWidth="1"/>
    <col min="16134" max="16134" width="11.5703125" style="44" bestFit="1" customWidth="1"/>
    <col min="16135" max="16135" width="11.7109375" style="44" bestFit="1" customWidth="1"/>
    <col min="16136" max="16139" width="11.5703125" style="44" bestFit="1" customWidth="1"/>
    <col min="16140" max="16140" width="12.5703125" style="44" bestFit="1" customWidth="1"/>
    <col min="16141" max="16141" width="11.5703125" style="44" bestFit="1" customWidth="1"/>
    <col min="16142" max="16143" width="10.5703125" style="44" bestFit="1" customWidth="1"/>
    <col min="16144" max="16144" width="12.28515625" style="44" customWidth="1"/>
    <col min="16145" max="16145" width="10.5703125" style="44" bestFit="1" customWidth="1"/>
    <col min="16146" max="16146" width="12.5703125" style="44" bestFit="1" customWidth="1"/>
    <col min="16147" max="16147" width="12" style="44" customWidth="1"/>
    <col min="16148" max="16148" width="10.5703125" style="44" bestFit="1" customWidth="1"/>
    <col min="16149" max="16149" width="10.42578125" style="44" bestFit="1" customWidth="1"/>
    <col min="16150" max="16150" width="12.42578125" style="44" bestFit="1" customWidth="1"/>
    <col min="16151" max="16151" width="11.42578125" style="44" bestFit="1" customWidth="1"/>
    <col min="16152" max="16152" width="10.42578125" style="44" bestFit="1" customWidth="1"/>
    <col min="16153" max="16153" width="5.140625" style="44" customWidth="1"/>
    <col min="16154" max="16384" width="9.140625" style="44"/>
  </cols>
  <sheetData>
    <row r="1" spans="1:26" ht="14.25" x14ac:dyDescent="0.2">
      <c r="A1" s="350" t="s">
        <v>168</v>
      </c>
      <c r="B1" s="350"/>
      <c r="C1" s="350"/>
      <c r="D1" s="350"/>
      <c r="E1" s="350"/>
      <c r="F1" s="350"/>
      <c r="G1" s="350"/>
      <c r="H1" s="350"/>
      <c r="I1" s="350"/>
      <c r="J1" s="351"/>
      <c r="K1" s="351"/>
      <c r="L1" s="351"/>
      <c r="M1" s="351"/>
      <c r="N1" s="350" t="s">
        <v>168</v>
      </c>
      <c r="O1" s="350"/>
      <c r="P1" s="350"/>
      <c r="Q1" s="350"/>
      <c r="R1" s="350"/>
      <c r="S1" s="350"/>
      <c r="T1" s="350"/>
      <c r="U1" s="350"/>
      <c r="V1" s="351"/>
      <c r="W1" s="351"/>
      <c r="X1" s="351"/>
      <c r="Y1" s="351"/>
    </row>
    <row r="2" spans="1:26" ht="15" x14ac:dyDescent="0.2">
      <c r="A2" s="336" t="s">
        <v>169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 t="s">
        <v>169</v>
      </c>
      <c r="O2" s="336"/>
      <c r="P2" s="336"/>
      <c r="Q2" s="336"/>
      <c r="R2" s="336"/>
      <c r="S2" s="336"/>
      <c r="T2" s="336"/>
      <c r="U2" s="336"/>
      <c r="V2" s="336"/>
      <c r="W2" s="336"/>
      <c r="X2" s="336"/>
      <c r="Y2" s="336"/>
    </row>
    <row r="3" spans="1:26" ht="12.75" customHeight="1" x14ac:dyDescent="0.2">
      <c r="A3" s="336" t="s">
        <v>170</v>
      </c>
      <c r="B3" s="336"/>
      <c r="C3" s="336"/>
      <c r="D3" s="336"/>
      <c r="E3" s="336"/>
      <c r="F3" s="336"/>
      <c r="G3" s="336"/>
      <c r="H3" s="336"/>
      <c r="I3" s="336"/>
      <c r="J3" s="336"/>
      <c r="K3" s="336"/>
      <c r="L3" s="336"/>
      <c r="M3" s="336"/>
      <c r="N3" s="336" t="s">
        <v>171</v>
      </c>
      <c r="O3" s="336"/>
      <c r="P3" s="336"/>
      <c r="Q3" s="336"/>
      <c r="R3" s="336"/>
      <c r="S3" s="336"/>
      <c r="T3" s="336"/>
      <c r="U3" s="336"/>
      <c r="V3" s="336"/>
      <c r="W3" s="336"/>
      <c r="X3" s="336"/>
      <c r="Y3" s="336"/>
    </row>
    <row r="4" spans="1:26" x14ac:dyDescent="0.2">
      <c r="A4" s="337" t="s">
        <v>172</v>
      </c>
      <c r="B4" s="337"/>
      <c r="C4" s="337"/>
      <c r="D4" s="337"/>
      <c r="E4" s="337"/>
      <c r="F4" s="337"/>
      <c r="G4" s="337"/>
      <c r="H4" s="337"/>
      <c r="I4" s="337"/>
      <c r="J4" s="337"/>
      <c r="K4" s="337"/>
      <c r="L4" s="337"/>
      <c r="M4" s="337"/>
      <c r="N4" s="338"/>
      <c r="O4" s="338"/>
      <c r="P4" s="338"/>
      <c r="Q4" s="338"/>
      <c r="R4" s="338"/>
      <c r="S4" s="338"/>
      <c r="T4" s="338"/>
      <c r="U4" s="338"/>
      <c r="V4" s="338"/>
      <c r="W4" s="338"/>
      <c r="X4" s="338"/>
      <c r="Y4" s="338"/>
    </row>
    <row r="5" spans="1:26" ht="12.75" customHeight="1" x14ac:dyDescent="0.2">
      <c r="A5" s="324" t="s">
        <v>173</v>
      </c>
      <c r="B5" s="311" t="s">
        <v>174</v>
      </c>
      <c r="C5" s="322" t="s">
        <v>175</v>
      </c>
      <c r="D5" s="323"/>
      <c r="E5" s="324"/>
      <c r="F5" s="322" t="s">
        <v>176</v>
      </c>
      <c r="G5" s="323"/>
      <c r="H5" s="340" t="s">
        <v>177</v>
      </c>
      <c r="I5" s="341"/>
      <c r="J5" s="341"/>
      <c r="K5" s="321"/>
      <c r="L5" s="342" t="s">
        <v>178</v>
      </c>
      <c r="M5" s="343"/>
      <c r="N5" s="344" t="s">
        <v>179</v>
      </c>
      <c r="O5" s="344"/>
      <c r="P5" s="344"/>
      <c r="Q5" s="345" t="s">
        <v>180</v>
      </c>
      <c r="R5" s="346"/>
      <c r="S5" s="346"/>
      <c r="T5" s="346"/>
      <c r="U5" s="334" t="s">
        <v>181</v>
      </c>
      <c r="V5" s="334"/>
      <c r="W5" s="334"/>
      <c r="X5" s="334"/>
      <c r="Y5" s="323" t="s">
        <v>173</v>
      </c>
      <c r="Z5" s="18"/>
    </row>
    <row r="6" spans="1:26" ht="12.75" customHeight="1" x14ac:dyDescent="0.2">
      <c r="A6" s="317"/>
      <c r="B6" s="334"/>
      <c r="C6" s="316"/>
      <c r="D6" s="339"/>
      <c r="E6" s="317"/>
      <c r="F6" s="316"/>
      <c r="G6" s="339"/>
      <c r="H6" s="347" t="s">
        <v>182</v>
      </c>
      <c r="I6" s="339"/>
      <c r="J6" s="339"/>
      <c r="K6" s="317"/>
      <c r="L6" s="334" t="s">
        <v>183</v>
      </c>
      <c r="M6" s="101" t="s">
        <v>184</v>
      </c>
      <c r="N6" s="102" t="s">
        <v>185</v>
      </c>
      <c r="O6" s="103"/>
      <c r="P6" s="104" t="s">
        <v>186</v>
      </c>
      <c r="Q6" s="105" t="s">
        <v>172</v>
      </c>
      <c r="R6" s="322" t="s">
        <v>128</v>
      </c>
      <c r="S6" s="323"/>
      <c r="T6" s="324"/>
      <c r="U6" s="105" t="s">
        <v>172</v>
      </c>
      <c r="V6" s="322" t="s">
        <v>128</v>
      </c>
      <c r="W6" s="323"/>
      <c r="X6" s="324"/>
      <c r="Y6" s="339"/>
      <c r="Z6" s="18"/>
    </row>
    <row r="7" spans="1:26" ht="12.75" customHeight="1" x14ac:dyDescent="0.2">
      <c r="A7" s="317"/>
      <c r="B7" s="334"/>
      <c r="C7" s="316"/>
      <c r="D7" s="339"/>
      <c r="E7" s="317"/>
      <c r="F7" s="316"/>
      <c r="G7" s="339"/>
      <c r="H7" s="348"/>
      <c r="I7" s="338"/>
      <c r="J7" s="338"/>
      <c r="K7" s="349"/>
      <c r="L7" s="334"/>
      <c r="M7" s="326" t="s">
        <v>187</v>
      </c>
      <c r="N7" s="329" t="s">
        <v>188</v>
      </c>
      <c r="O7" s="330"/>
      <c r="P7" s="313" t="s">
        <v>189</v>
      </c>
      <c r="Q7" s="106" t="s">
        <v>172</v>
      </c>
      <c r="R7" s="318"/>
      <c r="S7" s="325"/>
      <c r="T7" s="319"/>
      <c r="U7" s="106" t="s">
        <v>172</v>
      </c>
      <c r="V7" s="318"/>
      <c r="W7" s="325"/>
      <c r="X7" s="319"/>
      <c r="Y7" s="339"/>
      <c r="Z7" s="18"/>
    </row>
    <row r="8" spans="1:26" ht="12.75" customHeight="1" x14ac:dyDescent="0.2">
      <c r="A8" s="317"/>
      <c r="B8" s="334"/>
      <c r="C8" s="316"/>
      <c r="D8" s="339"/>
      <c r="E8" s="317"/>
      <c r="F8" s="316"/>
      <c r="G8" s="339"/>
      <c r="H8" s="316" t="s">
        <v>190</v>
      </c>
      <c r="I8" s="317"/>
      <c r="J8" s="316" t="s">
        <v>191</v>
      </c>
      <c r="K8" s="317"/>
      <c r="L8" s="334"/>
      <c r="M8" s="327"/>
      <c r="N8" s="329"/>
      <c r="O8" s="330"/>
      <c r="P8" s="314"/>
      <c r="Q8" s="106" t="s">
        <v>172</v>
      </c>
      <c r="R8" s="105" t="s">
        <v>172</v>
      </c>
      <c r="S8" s="320" t="s">
        <v>192</v>
      </c>
      <c r="T8" s="321"/>
      <c r="U8" s="106" t="s">
        <v>172</v>
      </c>
      <c r="V8" s="105" t="s">
        <v>172</v>
      </c>
      <c r="W8" s="320" t="s">
        <v>192</v>
      </c>
      <c r="X8" s="321"/>
      <c r="Y8" s="339"/>
      <c r="Z8" s="18"/>
    </row>
    <row r="9" spans="1:26" ht="25.5" customHeight="1" x14ac:dyDescent="0.2">
      <c r="A9" s="317"/>
      <c r="B9" s="334"/>
      <c r="C9" s="316"/>
      <c r="D9" s="339"/>
      <c r="E9" s="317"/>
      <c r="F9" s="318"/>
      <c r="G9" s="325"/>
      <c r="H9" s="318"/>
      <c r="I9" s="319"/>
      <c r="J9" s="318"/>
      <c r="K9" s="319"/>
      <c r="L9" s="334"/>
      <c r="M9" s="327"/>
      <c r="N9" s="329"/>
      <c r="O9" s="330"/>
      <c r="P9" s="314"/>
      <c r="Q9" s="107" t="s">
        <v>127</v>
      </c>
      <c r="R9" s="107" t="s">
        <v>183</v>
      </c>
      <c r="S9" s="333" t="s">
        <v>193</v>
      </c>
      <c r="T9" s="333" t="s">
        <v>194</v>
      </c>
      <c r="U9" s="107" t="s">
        <v>127</v>
      </c>
      <c r="V9" s="107" t="s">
        <v>183</v>
      </c>
      <c r="W9" s="333" t="s">
        <v>193</v>
      </c>
      <c r="X9" s="333" t="s">
        <v>194</v>
      </c>
      <c r="Y9" s="339"/>
      <c r="Z9" s="18"/>
    </row>
    <row r="10" spans="1:26" ht="13.5" customHeight="1" x14ac:dyDescent="0.2">
      <c r="A10" s="317"/>
      <c r="B10" s="334"/>
      <c r="C10" s="316"/>
      <c r="D10" s="339"/>
      <c r="E10" s="317"/>
      <c r="F10" s="311" t="s">
        <v>195</v>
      </c>
      <c r="G10" s="311" t="s">
        <v>196</v>
      </c>
      <c r="H10" s="311" t="s">
        <v>195</v>
      </c>
      <c r="I10" s="311" t="s">
        <v>196</v>
      </c>
      <c r="J10" s="311" t="s">
        <v>195</v>
      </c>
      <c r="K10" s="311" t="s">
        <v>196</v>
      </c>
      <c r="L10" s="334"/>
      <c r="M10" s="327"/>
      <c r="N10" s="331"/>
      <c r="O10" s="332"/>
      <c r="P10" s="314"/>
      <c r="Q10" s="106" t="s">
        <v>172</v>
      </c>
      <c r="R10" s="106" t="s">
        <v>172</v>
      </c>
      <c r="S10" s="334"/>
      <c r="T10" s="334"/>
      <c r="U10" s="106" t="s">
        <v>172</v>
      </c>
      <c r="V10" s="106" t="s">
        <v>172</v>
      </c>
      <c r="W10" s="334"/>
      <c r="X10" s="334"/>
      <c r="Y10" s="339"/>
      <c r="Z10" s="18"/>
    </row>
    <row r="11" spans="1:26" x14ac:dyDescent="0.2">
      <c r="A11" s="319"/>
      <c r="B11" s="312"/>
      <c r="C11" s="318"/>
      <c r="D11" s="325"/>
      <c r="E11" s="319"/>
      <c r="F11" s="312"/>
      <c r="G11" s="312"/>
      <c r="H11" s="312"/>
      <c r="I11" s="312"/>
      <c r="J11" s="312"/>
      <c r="K11" s="312"/>
      <c r="L11" s="312"/>
      <c r="M11" s="328"/>
      <c r="N11" s="108" t="s">
        <v>127</v>
      </c>
      <c r="O11" s="109" t="s">
        <v>136</v>
      </c>
      <c r="P11" s="315"/>
      <c r="Q11" s="110" t="s">
        <v>172</v>
      </c>
      <c r="R11" s="110" t="s">
        <v>172</v>
      </c>
      <c r="S11" s="335"/>
      <c r="T11" s="335"/>
      <c r="U11" s="110" t="s">
        <v>172</v>
      </c>
      <c r="V11" s="110" t="s">
        <v>172</v>
      </c>
      <c r="W11" s="335"/>
      <c r="X11" s="312"/>
      <c r="Y11" s="325"/>
      <c r="Z11" s="18"/>
    </row>
    <row r="12" spans="1:26" x14ac:dyDescent="0.2">
      <c r="A12" s="111"/>
      <c r="B12" s="111"/>
      <c r="C12" s="111"/>
      <c r="D12" s="111"/>
      <c r="E12" s="111"/>
      <c r="F12" s="111"/>
      <c r="G12" s="111"/>
      <c r="H12" s="111"/>
      <c r="I12" s="111"/>
      <c r="J12" s="111"/>
      <c r="K12" s="111"/>
      <c r="L12" s="111"/>
      <c r="M12" s="112"/>
      <c r="N12" s="111"/>
      <c r="O12" s="111"/>
      <c r="P12" s="112"/>
      <c r="Q12" s="113"/>
      <c r="R12" s="113"/>
      <c r="S12" s="111"/>
      <c r="T12" s="111"/>
      <c r="U12" s="113"/>
      <c r="V12" s="113"/>
      <c r="W12" s="111"/>
      <c r="X12" s="111"/>
      <c r="Y12" s="111"/>
      <c r="Z12" s="18"/>
    </row>
    <row r="13" spans="1:26" x14ac:dyDescent="0.2">
      <c r="A13" s="114" t="s">
        <v>197</v>
      </c>
      <c r="B13" s="113" t="s">
        <v>198</v>
      </c>
      <c r="C13" s="113" t="s">
        <v>199</v>
      </c>
      <c r="D13" s="115" t="s">
        <v>200</v>
      </c>
      <c r="E13" s="115"/>
      <c r="F13" s="116">
        <v>154980</v>
      </c>
      <c r="G13" s="117">
        <v>12702049</v>
      </c>
      <c r="H13" s="118">
        <v>77669</v>
      </c>
      <c r="I13" s="117">
        <v>4311376</v>
      </c>
      <c r="J13" s="118">
        <v>50985</v>
      </c>
      <c r="K13" s="117">
        <v>669804</v>
      </c>
      <c r="L13" s="117">
        <v>3874211</v>
      </c>
      <c r="M13" s="117">
        <v>2672598</v>
      </c>
      <c r="N13" s="117">
        <v>493024</v>
      </c>
      <c r="O13" s="117">
        <v>708589</v>
      </c>
      <c r="P13" s="117">
        <v>202047</v>
      </c>
      <c r="Q13" s="117">
        <v>1025526</v>
      </c>
      <c r="R13" s="117">
        <v>1978771</v>
      </c>
      <c r="S13" s="117">
        <v>139776</v>
      </c>
      <c r="T13" s="117">
        <v>1838995</v>
      </c>
      <c r="U13" s="118">
        <v>88200</v>
      </c>
      <c r="V13" s="117">
        <v>754161</v>
      </c>
      <c r="W13" s="118">
        <v>28918</v>
      </c>
      <c r="X13" s="119">
        <v>725243</v>
      </c>
      <c r="Y13" s="120" t="s">
        <v>197</v>
      </c>
    </row>
    <row r="14" spans="1:26" x14ac:dyDescent="0.2">
      <c r="A14" s="114" t="s">
        <v>201</v>
      </c>
      <c r="B14" s="113"/>
      <c r="C14" s="113" t="s">
        <v>202</v>
      </c>
      <c r="D14" s="115" t="s">
        <v>200</v>
      </c>
      <c r="E14" s="115"/>
      <c r="F14" s="116">
        <v>154878</v>
      </c>
      <c r="G14" s="121">
        <v>12742190</v>
      </c>
      <c r="H14" s="121">
        <v>76469</v>
      </c>
      <c r="I14" s="121">
        <v>4295680</v>
      </c>
      <c r="J14" s="121">
        <v>51456</v>
      </c>
      <c r="K14" s="121">
        <v>673597</v>
      </c>
      <c r="L14" s="121">
        <v>3908567</v>
      </c>
      <c r="M14" s="121">
        <v>2698570</v>
      </c>
      <c r="N14" s="121">
        <v>483896</v>
      </c>
      <c r="O14" s="121">
        <v>726101</v>
      </c>
      <c r="P14" s="121">
        <v>213081</v>
      </c>
      <c r="Q14" s="121">
        <v>1007529</v>
      </c>
      <c r="R14" s="121">
        <v>2003335</v>
      </c>
      <c r="S14" s="121">
        <v>162536</v>
      </c>
      <c r="T14" s="121">
        <v>1840799</v>
      </c>
      <c r="U14" s="121">
        <v>87854</v>
      </c>
      <c r="V14" s="121">
        <v>765628</v>
      </c>
      <c r="W14" s="121">
        <v>34642</v>
      </c>
      <c r="X14" s="121">
        <v>730986</v>
      </c>
      <c r="Y14" s="120" t="s">
        <v>201</v>
      </c>
    </row>
    <row r="15" spans="1:26" x14ac:dyDescent="0.2">
      <c r="A15" s="114" t="s">
        <v>203</v>
      </c>
      <c r="B15" s="113"/>
      <c r="C15" s="113" t="s">
        <v>199</v>
      </c>
      <c r="D15" s="44">
        <v>2015</v>
      </c>
      <c r="E15" s="115"/>
      <c r="F15" s="116">
        <v>151365</v>
      </c>
      <c r="G15" s="117">
        <v>12653071</v>
      </c>
      <c r="H15" s="118">
        <v>74762</v>
      </c>
      <c r="I15" s="117">
        <v>4286651</v>
      </c>
      <c r="J15" s="118">
        <v>50557</v>
      </c>
      <c r="K15" s="117">
        <v>682014</v>
      </c>
      <c r="L15" s="117">
        <v>3845908</v>
      </c>
      <c r="M15" s="117">
        <v>2645496</v>
      </c>
      <c r="N15" s="117">
        <v>475462</v>
      </c>
      <c r="O15" s="117">
        <v>724950</v>
      </c>
      <c r="P15" s="117">
        <v>203177</v>
      </c>
      <c r="Q15" s="117">
        <v>986720</v>
      </c>
      <c r="R15" s="117">
        <v>2015139</v>
      </c>
      <c r="S15" s="117">
        <v>144238</v>
      </c>
      <c r="T15" s="117">
        <v>1870901</v>
      </c>
      <c r="U15" s="118">
        <v>89387</v>
      </c>
      <c r="V15" s="117">
        <v>747252</v>
      </c>
      <c r="W15" s="118">
        <v>29361</v>
      </c>
      <c r="X15" s="119">
        <v>717891</v>
      </c>
      <c r="Y15" s="120" t="s">
        <v>203</v>
      </c>
    </row>
    <row r="16" spans="1:26" x14ac:dyDescent="0.2">
      <c r="A16" s="122" t="s">
        <v>204</v>
      </c>
      <c r="B16" s="113"/>
      <c r="C16" s="113" t="s">
        <v>205</v>
      </c>
      <c r="D16" s="44">
        <v>2015</v>
      </c>
      <c r="E16" s="115"/>
      <c r="F16" s="116">
        <v>151175</v>
      </c>
      <c r="G16" s="117">
        <v>12635456</v>
      </c>
      <c r="H16" s="118">
        <v>73255</v>
      </c>
      <c r="I16" s="117">
        <v>4284639</v>
      </c>
      <c r="J16" s="118">
        <v>51003</v>
      </c>
      <c r="K16" s="117">
        <v>681340</v>
      </c>
      <c r="L16" s="117">
        <v>3836207</v>
      </c>
      <c r="M16" s="117">
        <v>2633209</v>
      </c>
      <c r="N16" s="117">
        <v>473213</v>
      </c>
      <c r="O16" s="117">
        <v>729785</v>
      </c>
      <c r="P16" s="117">
        <v>213964</v>
      </c>
      <c r="Q16" s="117">
        <v>957257</v>
      </c>
      <c r="R16" s="117">
        <v>2036021</v>
      </c>
      <c r="S16" s="117">
        <v>169114</v>
      </c>
      <c r="T16" s="117">
        <v>1866907</v>
      </c>
      <c r="U16" s="118">
        <v>85272</v>
      </c>
      <c r="V16" s="117">
        <v>754720</v>
      </c>
      <c r="W16" s="118">
        <v>34827</v>
      </c>
      <c r="X16" s="119">
        <v>719893</v>
      </c>
      <c r="Y16" s="120" t="s">
        <v>204</v>
      </c>
    </row>
    <row r="17" spans="1:26" x14ac:dyDescent="0.2">
      <c r="A17" s="122" t="s">
        <v>206</v>
      </c>
      <c r="B17" s="113"/>
      <c r="C17" s="113" t="s">
        <v>199</v>
      </c>
      <c r="D17" s="44">
        <v>2016</v>
      </c>
      <c r="F17" s="116">
        <v>147919</v>
      </c>
      <c r="G17" s="117">
        <v>12563177</v>
      </c>
      <c r="H17" s="118">
        <v>71302</v>
      </c>
      <c r="I17" s="117">
        <v>4272126</v>
      </c>
      <c r="J17" s="118">
        <v>50262</v>
      </c>
      <c r="K17" s="117">
        <v>684962</v>
      </c>
      <c r="L17" s="117">
        <v>3804992</v>
      </c>
      <c r="M17" s="117">
        <v>2645618</v>
      </c>
      <c r="N17" s="117">
        <v>451044</v>
      </c>
      <c r="O17" s="117">
        <v>708330</v>
      </c>
      <c r="P17" s="117">
        <v>202850</v>
      </c>
      <c r="Q17" s="117">
        <v>962186</v>
      </c>
      <c r="R17" s="117">
        <v>2020923</v>
      </c>
      <c r="S17" s="117">
        <v>156866</v>
      </c>
      <c r="T17" s="117">
        <v>1864057</v>
      </c>
      <c r="U17" s="118">
        <v>88772</v>
      </c>
      <c r="V17" s="117">
        <v>729216</v>
      </c>
      <c r="W17" s="118">
        <v>32080</v>
      </c>
      <c r="X17" s="119">
        <v>697136</v>
      </c>
      <c r="Y17" s="120" t="s">
        <v>206</v>
      </c>
    </row>
    <row r="18" spans="1:26" x14ac:dyDescent="0.2">
      <c r="A18" s="122" t="s">
        <v>207</v>
      </c>
      <c r="B18" s="113"/>
      <c r="C18" s="113"/>
      <c r="D18" s="115" t="s">
        <v>93</v>
      </c>
      <c r="E18" s="115"/>
      <c r="F18" s="123">
        <f>100/F16*F17-100</f>
        <v>-2.2000000000000002</v>
      </c>
      <c r="G18" s="124">
        <f t="shared" ref="G18:X18" si="0">100/G16*G17-100</f>
        <v>-0.6</v>
      </c>
      <c r="H18" s="124">
        <f t="shared" si="0"/>
        <v>-2.7</v>
      </c>
      <c r="I18" s="124">
        <f t="shared" si="0"/>
        <v>-0.3</v>
      </c>
      <c r="J18" s="124">
        <f t="shared" si="0"/>
        <v>-1.5</v>
      </c>
      <c r="K18" s="124">
        <f t="shared" si="0"/>
        <v>0.5</v>
      </c>
      <c r="L18" s="124">
        <f t="shared" si="0"/>
        <v>-0.8</v>
      </c>
      <c r="M18" s="124">
        <f t="shared" si="0"/>
        <v>0.5</v>
      </c>
      <c r="N18" s="124">
        <f t="shared" si="0"/>
        <v>-4.7</v>
      </c>
      <c r="O18" s="124">
        <f t="shared" si="0"/>
        <v>-2.9</v>
      </c>
      <c r="P18" s="124">
        <f t="shared" si="0"/>
        <v>-5.2</v>
      </c>
      <c r="Q18" s="124">
        <f t="shared" si="0"/>
        <v>0.5</v>
      </c>
      <c r="R18" s="124">
        <f t="shared" si="0"/>
        <v>-0.7</v>
      </c>
      <c r="S18" s="124">
        <f t="shared" si="0"/>
        <v>-7.2</v>
      </c>
      <c r="T18" s="124">
        <f t="shared" si="0"/>
        <v>-0.2</v>
      </c>
      <c r="U18" s="124">
        <f t="shared" si="0"/>
        <v>4.0999999999999996</v>
      </c>
      <c r="V18" s="124">
        <f t="shared" si="0"/>
        <v>-3.4</v>
      </c>
      <c r="W18" s="124">
        <f t="shared" si="0"/>
        <v>-7.9</v>
      </c>
      <c r="X18" s="124">
        <f t="shared" si="0"/>
        <v>-3.2</v>
      </c>
      <c r="Y18" s="120" t="s">
        <v>207</v>
      </c>
    </row>
    <row r="19" spans="1:26" x14ac:dyDescent="0.2">
      <c r="A19" s="114"/>
      <c r="B19" s="113"/>
      <c r="C19" s="113"/>
      <c r="D19" s="115"/>
      <c r="E19" s="115"/>
      <c r="F19" s="125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6"/>
      <c r="X19" s="126"/>
      <c r="Y19" s="120"/>
    </row>
    <row r="20" spans="1:26" x14ac:dyDescent="0.2">
      <c r="A20" s="114"/>
      <c r="B20" s="113"/>
      <c r="C20" s="113"/>
      <c r="D20" s="115"/>
      <c r="E20" s="115"/>
      <c r="F20" s="125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6"/>
      <c r="X20" s="126"/>
      <c r="Y20" s="120"/>
    </row>
    <row r="21" spans="1:26" ht="14.25" x14ac:dyDescent="0.2">
      <c r="A21" s="114" t="s">
        <v>208</v>
      </c>
      <c r="B21" s="113" t="s">
        <v>209</v>
      </c>
      <c r="C21" s="127" t="s">
        <v>205</v>
      </c>
      <c r="D21" s="44">
        <v>2015</v>
      </c>
      <c r="F21" s="116">
        <v>17294</v>
      </c>
      <c r="G21" s="117">
        <v>1001792</v>
      </c>
      <c r="H21" s="128" t="s">
        <v>210</v>
      </c>
      <c r="I21" s="128" t="s">
        <v>210</v>
      </c>
      <c r="J21" s="128" t="s">
        <v>210</v>
      </c>
      <c r="K21" s="128" t="s">
        <v>210</v>
      </c>
      <c r="L21" s="117">
        <v>284156</v>
      </c>
      <c r="M21" s="117">
        <v>189428</v>
      </c>
      <c r="N21" s="117">
        <v>33704</v>
      </c>
      <c r="O21" s="117">
        <v>61024</v>
      </c>
      <c r="P21" s="117">
        <v>14247</v>
      </c>
      <c r="Q21" s="117">
        <v>68739</v>
      </c>
      <c r="R21" s="117">
        <v>169276</v>
      </c>
      <c r="S21" s="117">
        <v>18429</v>
      </c>
      <c r="T21" s="117">
        <v>150847</v>
      </c>
      <c r="U21" s="118">
        <v>7337</v>
      </c>
      <c r="V21" s="117">
        <v>64184</v>
      </c>
      <c r="W21" s="118">
        <v>3403</v>
      </c>
      <c r="X21" s="119">
        <v>60781</v>
      </c>
      <c r="Y21" s="120" t="s">
        <v>208</v>
      </c>
      <c r="Z21" s="129"/>
    </row>
    <row r="22" spans="1:26" ht="14.25" x14ac:dyDescent="0.2">
      <c r="A22" s="114" t="s">
        <v>211</v>
      </c>
      <c r="C22" s="44" t="s">
        <v>199</v>
      </c>
      <c r="D22" s="44">
        <v>2016</v>
      </c>
      <c r="F22" s="130">
        <v>16768</v>
      </c>
      <c r="G22" s="117">
        <v>992726</v>
      </c>
      <c r="H22" s="128" t="s">
        <v>210</v>
      </c>
      <c r="I22" s="128" t="s">
        <v>210</v>
      </c>
      <c r="J22" s="128" t="s">
        <v>210</v>
      </c>
      <c r="K22" s="128" t="s">
        <v>210</v>
      </c>
      <c r="L22" s="117">
        <v>279091</v>
      </c>
      <c r="M22" s="117">
        <v>191510</v>
      </c>
      <c r="N22" s="118">
        <v>29845</v>
      </c>
      <c r="O22" s="118">
        <v>57736</v>
      </c>
      <c r="P22" s="118">
        <v>13259</v>
      </c>
      <c r="Q22" s="118">
        <v>69149</v>
      </c>
      <c r="R22" s="117">
        <v>167720</v>
      </c>
      <c r="S22" s="118">
        <v>17105</v>
      </c>
      <c r="T22" s="117">
        <v>150615</v>
      </c>
      <c r="U22" s="118">
        <v>7797</v>
      </c>
      <c r="V22" s="118">
        <v>61472</v>
      </c>
      <c r="W22" s="118">
        <v>3104</v>
      </c>
      <c r="X22" s="131">
        <v>58368</v>
      </c>
      <c r="Y22" s="120" t="s">
        <v>211</v>
      </c>
    </row>
    <row r="23" spans="1:26" x14ac:dyDescent="0.2">
      <c r="A23" s="111" t="s">
        <v>212</v>
      </c>
      <c r="B23" s="18"/>
      <c r="C23" s="18"/>
      <c r="D23" s="115" t="s">
        <v>93</v>
      </c>
      <c r="E23" s="115"/>
      <c r="F23" s="123">
        <f>100/F21*F22-100</f>
        <v>-3</v>
      </c>
      <c r="G23" s="124">
        <f t="shared" ref="G23:X23" si="1">100/G21*G22-100</f>
        <v>-0.9</v>
      </c>
      <c r="H23" s="132" t="s">
        <v>84</v>
      </c>
      <c r="I23" s="132" t="s">
        <v>84</v>
      </c>
      <c r="J23" s="132" t="s">
        <v>84</v>
      </c>
      <c r="K23" s="132" t="s">
        <v>84</v>
      </c>
      <c r="L23" s="124">
        <f t="shared" si="1"/>
        <v>-1.8</v>
      </c>
      <c r="M23" s="124">
        <f t="shared" si="1"/>
        <v>1.1000000000000001</v>
      </c>
      <c r="N23" s="124">
        <f t="shared" si="1"/>
        <v>-11.4</v>
      </c>
      <c r="O23" s="124">
        <f t="shared" si="1"/>
        <v>-5.4</v>
      </c>
      <c r="P23" s="124">
        <f t="shared" si="1"/>
        <v>-6.9</v>
      </c>
      <c r="Q23" s="124">
        <f t="shared" si="1"/>
        <v>0.6</v>
      </c>
      <c r="R23" s="124">
        <f t="shared" si="1"/>
        <v>-0.9</v>
      </c>
      <c r="S23" s="124">
        <f t="shared" si="1"/>
        <v>-7.2</v>
      </c>
      <c r="T23" s="124">
        <f t="shared" si="1"/>
        <v>-0.2</v>
      </c>
      <c r="U23" s="124">
        <f t="shared" si="1"/>
        <v>6.3</v>
      </c>
      <c r="V23" s="124">
        <f t="shared" si="1"/>
        <v>-4.2</v>
      </c>
      <c r="W23" s="124">
        <f t="shared" si="1"/>
        <v>-8.8000000000000007</v>
      </c>
      <c r="X23" s="124">
        <f t="shared" si="1"/>
        <v>-4</v>
      </c>
      <c r="Y23" s="111" t="s">
        <v>212</v>
      </c>
    </row>
    <row r="24" spans="1:26" x14ac:dyDescent="0.2">
      <c r="A24" s="114" t="s">
        <v>172</v>
      </c>
      <c r="B24" s="113" t="s">
        <v>172</v>
      </c>
      <c r="C24" s="113"/>
      <c r="D24" s="115"/>
      <c r="E24" s="115"/>
      <c r="F24" s="133"/>
      <c r="G24" s="129"/>
      <c r="H24" s="129"/>
      <c r="I24" s="129"/>
      <c r="J24" s="129"/>
      <c r="K24" s="129"/>
      <c r="L24" s="129"/>
      <c r="M24" s="129"/>
      <c r="N24" s="129"/>
      <c r="O24" s="129"/>
      <c r="P24" s="129"/>
      <c r="Q24" s="129"/>
      <c r="R24" s="129"/>
      <c r="S24" s="129"/>
      <c r="T24" s="129"/>
      <c r="U24" s="129"/>
      <c r="V24" s="129"/>
      <c r="W24" s="129"/>
      <c r="X24" s="129"/>
      <c r="Y24" s="120" t="s">
        <v>172</v>
      </c>
    </row>
    <row r="25" spans="1:26" x14ac:dyDescent="0.2">
      <c r="A25" s="114" t="s">
        <v>213</v>
      </c>
      <c r="B25" s="113" t="s">
        <v>214</v>
      </c>
      <c r="C25" s="127" t="s">
        <v>205</v>
      </c>
      <c r="D25" s="44">
        <v>2015</v>
      </c>
      <c r="F25" s="116">
        <v>48918</v>
      </c>
      <c r="G25" s="117">
        <v>3205357</v>
      </c>
      <c r="H25" s="118">
        <v>33670</v>
      </c>
      <c r="I25" s="117">
        <v>1208192</v>
      </c>
      <c r="J25" s="118">
        <v>7858</v>
      </c>
      <c r="K25" s="117">
        <v>71226</v>
      </c>
      <c r="L25" s="117">
        <v>943327</v>
      </c>
      <c r="M25" s="117">
        <v>629287</v>
      </c>
      <c r="N25" s="117">
        <v>114716</v>
      </c>
      <c r="O25" s="117">
        <v>199324</v>
      </c>
      <c r="P25" s="117">
        <v>48748</v>
      </c>
      <c r="Q25" s="117">
        <v>206508</v>
      </c>
      <c r="R25" s="117">
        <v>549277</v>
      </c>
      <c r="S25" s="117">
        <v>63441</v>
      </c>
      <c r="T25" s="117">
        <v>485836</v>
      </c>
      <c r="U25" s="118">
        <v>12781</v>
      </c>
      <c r="V25" s="117">
        <v>214046</v>
      </c>
      <c r="W25" s="118">
        <v>13040</v>
      </c>
      <c r="X25" s="119">
        <v>201006</v>
      </c>
      <c r="Y25" s="120" t="s">
        <v>213</v>
      </c>
    </row>
    <row r="26" spans="1:26" x14ac:dyDescent="0.2">
      <c r="A26" s="114" t="s">
        <v>215</v>
      </c>
      <c r="C26" s="44" t="s">
        <v>199</v>
      </c>
      <c r="D26" s="44">
        <v>2016</v>
      </c>
      <c r="F26" s="130">
        <v>47851</v>
      </c>
      <c r="G26" s="117">
        <v>3184600</v>
      </c>
      <c r="H26" s="118">
        <v>32839</v>
      </c>
      <c r="I26" s="117">
        <v>1208968</v>
      </c>
      <c r="J26" s="118">
        <v>7628</v>
      </c>
      <c r="K26" s="118">
        <v>71073</v>
      </c>
      <c r="L26" s="117">
        <v>924977</v>
      </c>
      <c r="M26" s="117">
        <v>626527</v>
      </c>
      <c r="N26" s="117">
        <v>108867</v>
      </c>
      <c r="O26" s="117">
        <v>189583</v>
      </c>
      <c r="P26" s="118">
        <v>45343</v>
      </c>
      <c r="Q26" s="117">
        <v>210726</v>
      </c>
      <c r="R26" s="117">
        <v>547483</v>
      </c>
      <c r="S26" s="118">
        <v>63882</v>
      </c>
      <c r="T26" s="117">
        <v>483601</v>
      </c>
      <c r="U26" s="118">
        <v>12941</v>
      </c>
      <c r="V26" s="117">
        <v>208432</v>
      </c>
      <c r="W26" s="118">
        <v>11932</v>
      </c>
      <c r="X26" s="119">
        <v>196500</v>
      </c>
      <c r="Y26" s="120" t="s">
        <v>215</v>
      </c>
    </row>
    <row r="27" spans="1:26" x14ac:dyDescent="0.2">
      <c r="A27" s="114" t="s">
        <v>216</v>
      </c>
      <c r="B27" s="113"/>
      <c r="C27" s="113"/>
      <c r="D27" s="115" t="s">
        <v>93</v>
      </c>
      <c r="E27" s="115"/>
      <c r="F27" s="123">
        <f>100/F25*F26-100</f>
        <v>-2.2000000000000002</v>
      </c>
      <c r="G27" s="124">
        <f t="shared" ref="G27:X27" si="2">100/G25*G26-100</f>
        <v>-0.6</v>
      </c>
      <c r="H27" s="124">
        <f t="shared" si="2"/>
        <v>-2.5</v>
      </c>
      <c r="I27" s="124">
        <f t="shared" si="2"/>
        <v>0.1</v>
      </c>
      <c r="J27" s="124">
        <f t="shared" si="2"/>
        <v>-2.9</v>
      </c>
      <c r="K27" s="124">
        <f t="shared" si="2"/>
        <v>-0.2</v>
      </c>
      <c r="L27" s="124">
        <f t="shared" si="2"/>
        <v>-1.9</v>
      </c>
      <c r="M27" s="124">
        <f t="shared" si="2"/>
        <v>-0.4</v>
      </c>
      <c r="N27" s="124">
        <f t="shared" si="2"/>
        <v>-5.0999999999999996</v>
      </c>
      <c r="O27" s="124">
        <f t="shared" si="2"/>
        <v>-4.9000000000000004</v>
      </c>
      <c r="P27" s="124">
        <f t="shared" si="2"/>
        <v>-7</v>
      </c>
      <c r="Q27" s="124">
        <f t="shared" si="2"/>
        <v>2</v>
      </c>
      <c r="R27" s="124">
        <f t="shared" si="2"/>
        <v>-0.3</v>
      </c>
      <c r="S27" s="124">
        <f t="shared" si="2"/>
        <v>0.7</v>
      </c>
      <c r="T27" s="124">
        <f t="shared" si="2"/>
        <v>-0.5</v>
      </c>
      <c r="U27" s="124">
        <f t="shared" si="2"/>
        <v>1.3</v>
      </c>
      <c r="V27" s="124">
        <f t="shared" si="2"/>
        <v>-2.6</v>
      </c>
      <c r="W27" s="124">
        <f t="shared" si="2"/>
        <v>-8.5</v>
      </c>
      <c r="X27" s="124">
        <f t="shared" si="2"/>
        <v>-2.2000000000000002</v>
      </c>
      <c r="Y27" s="120" t="s">
        <v>216</v>
      </c>
    </row>
    <row r="28" spans="1:26" x14ac:dyDescent="0.2">
      <c r="A28" s="114"/>
      <c r="B28" s="113"/>
      <c r="C28" s="113"/>
      <c r="D28" s="115"/>
      <c r="E28" s="115"/>
      <c r="F28" s="133"/>
      <c r="G28" s="129"/>
      <c r="H28" s="129"/>
      <c r="I28" s="129"/>
      <c r="J28" s="129"/>
      <c r="K28" s="129"/>
      <c r="L28" s="129"/>
      <c r="M28" s="129"/>
      <c r="N28" s="129"/>
      <c r="O28" s="129"/>
      <c r="P28" s="129"/>
      <c r="Q28" s="129"/>
      <c r="R28" s="129"/>
      <c r="S28" s="129"/>
      <c r="T28" s="129"/>
      <c r="U28" s="129"/>
      <c r="V28" s="129"/>
      <c r="W28" s="129"/>
      <c r="X28" s="129"/>
      <c r="Y28" s="120"/>
    </row>
    <row r="29" spans="1:26" x14ac:dyDescent="0.2">
      <c r="A29" s="114" t="s">
        <v>217</v>
      </c>
      <c r="B29" s="113" t="s">
        <v>218</v>
      </c>
      <c r="C29" s="127" t="s">
        <v>205</v>
      </c>
      <c r="D29" s="44">
        <v>2015</v>
      </c>
      <c r="F29" s="116">
        <v>29</v>
      </c>
      <c r="G29" s="117">
        <v>774</v>
      </c>
      <c r="H29" s="118">
        <v>9</v>
      </c>
      <c r="I29" s="117">
        <v>124</v>
      </c>
      <c r="J29" s="118">
        <v>20</v>
      </c>
      <c r="K29" s="117">
        <v>223</v>
      </c>
      <c r="L29" s="117">
        <v>168</v>
      </c>
      <c r="M29" s="117">
        <v>127</v>
      </c>
      <c r="N29" s="117">
        <v>16</v>
      </c>
      <c r="O29" s="117">
        <v>25</v>
      </c>
      <c r="P29" s="117">
        <v>9</v>
      </c>
      <c r="Q29" s="117">
        <v>51</v>
      </c>
      <c r="R29" s="117">
        <v>90</v>
      </c>
      <c r="S29" s="117">
        <v>17</v>
      </c>
      <c r="T29" s="117">
        <v>73</v>
      </c>
      <c r="U29" s="118">
        <v>68</v>
      </c>
      <c r="V29" s="117">
        <v>50</v>
      </c>
      <c r="W29" s="118">
        <v>3</v>
      </c>
      <c r="X29" s="119">
        <v>47</v>
      </c>
      <c r="Y29" s="120" t="s">
        <v>217</v>
      </c>
    </row>
    <row r="30" spans="1:26" x14ac:dyDescent="0.2">
      <c r="A30" s="114" t="s">
        <v>219</v>
      </c>
      <c r="C30" s="44" t="s">
        <v>199</v>
      </c>
      <c r="D30" s="44">
        <v>2016</v>
      </c>
      <c r="F30" s="130">
        <v>30</v>
      </c>
      <c r="G30" s="118">
        <v>762</v>
      </c>
      <c r="H30" s="118">
        <v>9</v>
      </c>
      <c r="I30" s="118">
        <v>128</v>
      </c>
      <c r="J30" s="118">
        <v>20</v>
      </c>
      <c r="K30" s="118">
        <v>213</v>
      </c>
      <c r="L30" s="134" t="s">
        <v>82</v>
      </c>
      <c r="M30" s="118">
        <v>123</v>
      </c>
      <c r="N30" s="134" t="s">
        <v>82</v>
      </c>
      <c r="O30" s="134" t="s">
        <v>82</v>
      </c>
      <c r="P30" s="118">
        <v>10</v>
      </c>
      <c r="Q30" s="118">
        <v>31</v>
      </c>
      <c r="R30" s="118">
        <v>83</v>
      </c>
      <c r="S30" s="118">
        <v>11</v>
      </c>
      <c r="T30" s="118">
        <v>72</v>
      </c>
      <c r="U30" s="134" t="s">
        <v>82</v>
      </c>
      <c r="V30" s="134" t="s">
        <v>82</v>
      </c>
      <c r="W30" s="134" t="s">
        <v>82</v>
      </c>
      <c r="X30" s="134" t="s">
        <v>82</v>
      </c>
      <c r="Y30" s="120" t="s">
        <v>219</v>
      </c>
    </row>
    <row r="31" spans="1:26" x14ac:dyDescent="0.2">
      <c r="A31" s="114" t="s">
        <v>220</v>
      </c>
      <c r="B31" s="113"/>
      <c r="C31" s="113"/>
      <c r="D31" s="115" t="s">
        <v>93</v>
      </c>
      <c r="E31" s="115"/>
      <c r="F31" s="123">
        <f>100/F29*F30-100</f>
        <v>3.4</v>
      </c>
      <c r="G31" s="124">
        <f t="shared" ref="G31:K31" si="3">100/G29*G30-100</f>
        <v>-1.6</v>
      </c>
      <c r="H31" s="124">
        <f t="shared" si="3"/>
        <v>0</v>
      </c>
      <c r="I31" s="124">
        <f t="shared" si="3"/>
        <v>3.2</v>
      </c>
      <c r="J31" s="124">
        <f t="shared" si="3"/>
        <v>0</v>
      </c>
      <c r="K31" s="124">
        <f t="shared" si="3"/>
        <v>-4.5</v>
      </c>
      <c r="L31" s="124" t="s">
        <v>84</v>
      </c>
      <c r="M31" s="124">
        <f t="shared" ref="M31" si="4">100/M29*M30-100</f>
        <v>-3.1</v>
      </c>
      <c r="N31" s="124" t="s">
        <v>84</v>
      </c>
      <c r="O31" s="124" t="s">
        <v>84</v>
      </c>
      <c r="P31" s="124">
        <f t="shared" ref="P31:T31" si="5">100/P29*P30-100</f>
        <v>11.1</v>
      </c>
      <c r="Q31" s="124">
        <f t="shared" si="5"/>
        <v>-39.200000000000003</v>
      </c>
      <c r="R31" s="124">
        <f t="shared" si="5"/>
        <v>-7.8</v>
      </c>
      <c r="S31" s="124">
        <f t="shared" si="5"/>
        <v>-35.299999999999997</v>
      </c>
      <c r="T31" s="124">
        <f t="shared" si="5"/>
        <v>-1.4</v>
      </c>
      <c r="U31" s="124" t="s">
        <v>84</v>
      </c>
      <c r="V31" s="124" t="s">
        <v>84</v>
      </c>
      <c r="W31" s="124" t="s">
        <v>84</v>
      </c>
      <c r="X31" s="124" t="s">
        <v>84</v>
      </c>
      <c r="Y31" s="120" t="s">
        <v>220</v>
      </c>
    </row>
    <row r="32" spans="1:26" x14ac:dyDescent="0.2">
      <c r="A32" s="114"/>
      <c r="B32" s="113"/>
      <c r="C32" s="113"/>
      <c r="D32" s="115"/>
      <c r="E32" s="115"/>
      <c r="F32" s="133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Q32" s="129"/>
      <c r="R32" s="129"/>
      <c r="S32" s="129"/>
      <c r="T32" s="129"/>
      <c r="U32" s="129"/>
      <c r="V32" s="129"/>
      <c r="W32" s="129"/>
      <c r="X32" s="129"/>
      <c r="Y32" s="120"/>
    </row>
    <row r="33" spans="1:25" x14ac:dyDescent="0.2">
      <c r="A33" s="114" t="s">
        <v>221</v>
      </c>
      <c r="B33" s="113" t="s">
        <v>222</v>
      </c>
      <c r="C33" s="127" t="s">
        <v>205</v>
      </c>
      <c r="D33" s="44">
        <v>2015</v>
      </c>
      <c r="F33" s="116">
        <v>4434</v>
      </c>
      <c r="G33" s="117">
        <v>561859</v>
      </c>
      <c r="H33" s="118">
        <v>738</v>
      </c>
      <c r="I33" s="117">
        <v>162798</v>
      </c>
      <c r="J33" s="118">
        <v>2602</v>
      </c>
      <c r="K33" s="117">
        <v>91792</v>
      </c>
      <c r="L33" s="117">
        <v>159639</v>
      </c>
      <c r="M33" s="117">
        <v>118327</v>
      </c>
      <c r="N33" s="117">
        <v>10423</v>
      </c>
      <c r="O33" s="117">
        <v>30889</v>
      </c>
      <c r="P33" s="117">
        <v>7227</v>
      </c>
      <c r="Q33" s="117">
        <v>24778</v>
      </c>
      <c r="R33" s="117">
        <v>90863</v>
      </c>
      <c r="S33" s="117">
        <v>7714</v>
      </c>
      <c r="T33" s="117">
        <v>83149</v>
      </c>
      <c r="U33" s="118">
        <v>5332</v>
      </c>
      <c r="V33" s="117">
        <v>26657</v>
      </c>
      <c r="W33" s="118">
        <v>1187</v>
      </c>
      <c r="X33" s="119">
        <v>25470</v>
      </c>
      <c r="Y33" s="120" t="s">
        <v>221</v>
      </c>
    </row>
    <row r="34" spans="1:25" x14ac:dyDescent="0.2">
      <c r="A34" s="114" t="s">
        <v>223</v>
      </c>
      <c r="C34" s="44" t="s">
        <v>199</v>
      </c>
      <c r="D34" s="44">
        <v>2016</v>
      </c>
      <c r="F34" s="130">
        <v>4330</v>
      </c>
      <c r="G34" s="117">
        <v>557196</v>
      </c>
      <c r="H34" s="118">
        <v>702</v>
      </c>
      <c r="I34" s="117">
        <v>158648</v>
      </c>
      <c r="J34" s="118">
        <v>2595</v>
      </c>
      <c r="K34" s="118">
        <v>92155</v>
      </c>
      <c r="L34" s="117">
        <v>162029</v>
      </c>
      <c r="M34" s="117">
        <v>116317</v>
      </c>
      <c r="N34" s="118">
        <v>12817</v>
      </c>
      <c r="O34" s="118">
        <v>32895</v>
      </c>
      <c r="P34" s="118">
        <v>7221</v>
      </c>
      <c r="Q34" s="118">
        <v>24144</v>
      </c>
      <c r="R34" s="118">
        <v>88047</v>
      </c>
      <c r="S34" s="118">
        <v>6074</v>
      </c>
      <c r="T34" s="118">
        <v>81973</v>
      </c>
      <c r="U34" s="118">
        <v>5545</v>
      </c>
      <c r="V34" s="118">
        <v>26628</v>
      </c>
      <c r="W34" s="118">
        <v>1300</v>
      </c>
      <c r="X34" s="131">
        <v>25328</v>
      </c>
      <c r="Y34" s="120" t="s">
        <v>223</v>
      </c>
    </row>
    <row r="35" spans="1:25" x14ac:dyDescent="0.2">
      <c r="A35" s="114" t="s">
        <v>224</v>
      </c>
      <c r="B35" s="113"/>
      <c r="C35" s="113"/>
      <c r="D35" s="115" t="s">
        <v>93</v>
      </c>
      <c r="E35" s="115"/>
      <c r="F35" s="123">
        <f>100/F33*F34-100</f>
        <v>-2.2999999999999998</v>
      </c>
      <c r="G35" s="124">
        <f t="shared" ref="G35:X35" si="6">100/G33*G34-100</f>
        <v>-0.8</v>
      </c>
      <c r="H35" s="124">
        <f t="shared" si="6"/>
        <v>-4.9000000000000004</v>
      </c>
      <c r="I35" s="124">
        <f t="shared" si="6"/>
        <v>-2.5</v>
      </c>
      <c r="J35" s="124">
        <f t="shared" si="6"/>
        <v>-0.3</v>
      </c>
      <c r="K35" s="124">
        <f t="shared" si="6"/>
        <v>0.4</v>
      </c>
      <c r="L35" s="124">
        <f t="shared" si="6"/>
        <v>1.5</v>
      </c>
      <c r="M35" s="124">
        <f t="shared" si="6"/>
        <v>-1.7</v>
      </c>
      <c r="N35" s="124">
        <f t="shared" si="6"/>
        <v>23</v>
      </c>
      <c r="O35" s="124">
        <f t="shared" si="6"/>
        <v>6.5</v>
      </c>
      <c r="P35" s="124">
        <f t="shared" si="6"/>
        <v>-0.1</v>
      </c>
      <c r="Q35" s="124">
        <f t="shared" si="6"/>
        <v>-2.6</v>
      </c>
      <c r="R35" s="124">
        <f t="shared" si="6"/>
        <v>-3.1</v>
      </c>
      <c r="S35" s="124">
        <f t="shared" si="6"/>
        <v>-21.3</v>
      </c>
      <c r="T35" s="124">
        <f t="shared" si="6"/>
        <v>-1.4</v>
      </c>
      <c r="U35" s="124">
        <f t="shared" si="6"/>
        <v>4</v>
      </c>
      <c r="V35" s="124">
        <f t="shared" si="6"/>
        <v>-0.1</v>
      </c>
      <c r="W35" s="124">
        <f t="shared" si="6"/>
        <v>9.5</v>
      </c>
      <c r="X35" s="124">
        <f t="shared" si="6"/>
        <v>-0.6</v>
      </c>
      <c r="Y35" s="120" t="s">
        <v>224</v>
      </c>
    </row>
    <row r="36" spans="1:25" x14ac:dyDescent="0.2">
      <c r="A36" s="114"/>
      <c r="B36" s="113"/>
      <c r="C36" s="113"/>
      <c r="D36" s="115"/>
      <c r="E36" s="115"/>
      <c r="F36" s="133"/>
      <c r="G36" s="129"/>
      <c r="H36" s="129"/>
      <c r="I36" s="129"/>
      <c r="J36" s="129"/>
      <c r="K36" s="129"/>
      <c r="L36" s="129"/>
      <c r="M36" s="129"/>
      <c r="N36" s="129"/>
      <c r="O36" s="129"/>
      <c r="P36" s="129"/>
      <c r="Q36" s="129"/>
      <c r="R36" s="129"/>
      <c r="S36" s="129"/>
      <c r="T36" s="129"/>
      <c r="U36" s="129"/>
      <c r="V36" s="129"/>
      <c r="W36" s="129"/>
      <c r="X36" s="129"/>
      <c r="Y36" s="120"/>
    </row>
    <row r="37" spans="1:25" x14ac:dyDescent="0.2">
      <c r="A37" s="114" t="s">
        <v>225</v>
      </c>
      <c r="B37" s="113" t="s">
        <v>226</v>
      </c>
      <c r="C37" s="127" t="s">
        <v>205</v>
      </c>
      <c r="D37" s="44">
        <v>2015</v>
      </c>
      <c r="F37" s="116">
        <v>93</v>
      </c>
      <c r="G37" s="117">
        <v>10472</v>
      </c>
      <c r="H37" s="118">
        <v>54</v>
      </c>
      <c r="I37" s="117">
        <v>4059</v>
      </c>
      <c r="J37" s="118">
        <v>30</v>
      </c>
      <c r="K37" s="117">
        <v>425</v>
      </c>
      <c r="L37" s="117">
        <v>2612</v>
      </c>
      <c r="M37" s="117">
        <v>1611</v>
      </c>
      <c r="N37" s="117">
        <v>150</v>
      </c>
      <c r="O37" s="117">
        <v>851</v>
      </c>
      <c r="P37" s="117">
        <v>90</v>
      </c>
      <c r="Q37" s="117">
        <v>385</v>
      </c>
      <c r="R37" s="117">
        <v>1989</v>
      </c>
      <c r="S37" s="117">
        <v>103</v>
      </c>
      <c r="T37" s="117">
        <v>1886</v>
      </c>
      <c r="U37" s="118">
        <v>167</v>
      </c>
      <c r="V37" s="117">
        <v>835</v>
      </c>
      <c r="W37" s="118">
        <v>30</v>
      </c>
      <c r="X37" s="119">
        <v>805</v>
      </c>
      <c r="Y37" s="120" t="s">
        <v>225</v>
      </c>
    </row>
    <row r="38" spans="1:25" x14ac:dyDescent="0.2">
      <c r="A38" s="114" t="s">
        <v>227</v>
      </c>
      <c r="C38" s="44" t="s">
        <v>199</v>
      </c>
      <c r="D38" s="44">
        <v>2016</v>
      </c>
      <c r="F38" s="130">
        <v>91</v>
      </c>
      <c r="G38" s="118">
        <v>9890</v>
      </c>
      <c r="H38" s="118">
        <v>51</v>
      </c>
      <c r="I38" s="118">
        <v>3815</v>
      </c>
      <c r="J38" s="118">
        <v>29</v>
      </c>
      <c r="K38" s="118">
        <v>477</v>
      </c>
      <c r="L38" s="134" t="s">
        <v>82</v>
      </c>
      <c r="M38" s="118">
        <v>1764</v>
      </c>
      <c r="N38" s="134" t="s">
        <v>82</v>
      </c>
      <c r="O38" s="134" t="s">
        <v>82</v>
      </c>
      <c r="P38" s="118">
        <v>80</v>
      </c>
      <c r="Q38" s="118">
        <v>336</v>
      </c>
      <c r="R38" s="118">
        <v>1857</v>
      </c>
      <c r="S38" s="118">
        <v>88</v>
      </c>
      <c r="T38" s="118">
        <v>1769</v>
      </c>
      <c r="U38" s="134" t="s">
        <v>82</v>
      </c>
      <c r="V38" s="134" t="s">
        <v>82</v>
      </c>
      <c r="W38" s="134" t="s">
        <v>82</v>
      </c>
      <c r="X38" s="134" t="s">
        <v>82</v>
      </c>
      <c r="Y38" s="120" t="s">
        <v>227</v>
      </c>
    </row>
    <row r="39" spans="1:25" x14ac:dyDescent="0.2">
      <c r="A39" s="114" t="s">
        <v>228</v>
      </c>
      <c r="B39" s="113"/>
      <c r="C39" s="113"/>
      <c r="D39" s="115" t="s">
        <v>93</v>
      </c>
      <c r="E39" s="115"/>
      <c r="F39" s="123">
        <f>100/F37*F38-100</f>
        <v>-2.2000000000000002</v>
      </c>
      <c r="G39" s="124">
        <f t="shared" ref="G39:K39" si="7">100/G37*G38-100</f>
        <v>-5.6</v>
      </c>
      <c r="H39" s="124">
        <f t="shared" si="7"/>
        <v>-5.6</v>
      </c>
      <c r="I39" s="124">
        <f t="shared" si="7"/>
        <v>-6</v>
      </c>
      <c r="J39" s="124">
        <f t="shared" si="7"/>
        <v>-3.3</v>
      </c>
      <c r="K39" s="124">
        <f t="shared" si="7"/>
        <v>12.2</v>
      </c>
      <c r="L39" s="124" t="s">
        <v>84</v>
      </c>
      <c r="M39" s="124">
        <f t="shared" ref="M39" si="8">100/M37*M38-100</f>
        <v>9.5</v>
      </c>
      <c r="N39" s="124" t="s">
        <v>84</v>
      </c>
      <c r="O39" s="124" t="s">
        <v>84</v>
      </c>
      <c r="P39" s="124">
        <f t="shared" ref="P39:T39" si="9">100/P37*P38-100</f>
        <v>-11.1</v>
      </c>
      <c r="Q39" s="124">
        <f t="shared" si="9"/>
        <v>-12.7</v>
      </c>
      <c r="R39" s="124">
        <f t="shared" si="9"/>
        <v>-6.6</v>
      </c>
      <c r="S39" s="124">
        <f t="shared" si="9"/>
        <v>-14.6</v>
      </c>
      <c r="T39" s="124">
        <f t="shared" si="9"/>
        <v>-6.2</v>
      </c>
      <c r="U39" s="124" t="s">
        <v>84</v>
      </c>
      <c r="V39" s="124" t="s">
        <v>84</v>
      </c>
      <c r="W39" s="124" t="s">
        <v>84</v>
      </c>
      <c r="X39" s="124" t="s">
        <v>84</v>
      </c>
      <c r="Y39" s="120" t="s">
        <v>228</v>
      </c>
    </row>
    <row r="40" spans="1:25" x14ac:dyDescent="0.2">
      <c r="A40" s="114"/>
      <c r="B40" s="113"/>
      <c r="C40" s="113"/>
      <c r="D40" s="115"/>
      <c r="E40" s="115"/>
      <c r="F40" s="133"/>
      <c r="G40" s="129"/>
      <c r="H40" s="129"/>
      <c r="I40" s="129"/>
      <c r="J40" s="129"/>
      <c r="K40" s="129"/>
      <c r="L40" s="129"/>
      <c r="M40" s="129"/>
      <c r="N40" s="129"/>
      <c r="O40" s="129"/>
      <c r="P40" s="129"/>
      <c r="Q40" s="129"/>
      <c r="R40" s="129"/>
      <c r="S40" s="129"/>
      <c r="T40" s="129"/>
      <c r="U40" s="129"/>
      <c r="V40" s="129"/>
      <c r="W40" s="129"/>
      <c r="X40" s="129"/>
      <c r="Y40" s="120"/>
    </row>
    <row r="41" spans="1:25" x14ac:dyDescent="0.2">
      <c r="A41" s="114" t="s">
        <v>229</v>
      </c>
      <c r="B41" s="113" t="s">
        <v>230</v>
      </c>
      <c r="C41" s="127" t="s">
        <v>205</v>
      </c>
      <c r="D41" s="44">
        <v>2015</v>
      </c>
      <c r="F41" s="116">
        <v>103</v>
      </c>
      <c r="G41" s="117">
        <v>6270</v>
      </c>
      <c r="H41" s="118">
        <v>21</v>
      </c>
      <c r="I41" s="117">
        <v>1160</v>
      </c>
      <c r="J41" s="118">
        <v>74</v>
      </c>
      <c r="K41" s="117">
        <v>1124</v>
      </c>
      <c r="L41" s="117">
        <v>1675</v>
      </c>
      <c r="M41" s="117">
        <v>1091</v>
      </c>
      <c r="N41" s="117">
        <v>202</v>
      </c>
      <c r="O41" s="117">
        <v>382</v>
      </c>
      <c r="P41" s="117">
        <v>93</v>
      </c>
      <c r="Q41" s="117">
        <v>613</v>
      </c>
      <c r="R41" s="117">
        <v>1073</v>
      </c>
      <c r="S41" s="117">
        <v>176</v>
      </c>
      <c r="T41" s="117">
        <v>897</v>
      </c>
      <c r="U41" s="118">
        <v>141</v>
      </c>
      <c r="V41" s="117">
        <v>484</v>
      </c>
      <c r="W41" s="118">
        <v>26</v>
      </c>
      <c r="X41" s="119">
        <v>458</v>
      </c>
      <c r="Y41" s="120" t="s">
        <v>229</v>
      </c>
    </row>
    <row r="42" spans="1:25" x14ac:dyDescent="0.2">
      <c r="A42" s="114" t="s">
        <v>231</v>
      </c>
      <c r="C42" s="44" t="s">
        <v>199</v>
      </c>
      <c r="D42" s="44">
        <v>2016</v>
      </c>
      <c r="F42" s="130">
        <v>101</v>
      </c>
      <c r="G42" s="118">
        <v>6501</v>
      </c>
      <c r="H42" s="118">
        <v>23</v>
      </c>
      <c r="I42" s="118">
        <v>1145</v>
      </c>
      <c r="J42" s="118">
        <v>72</v>
      </c>
      <c r="K42" s="118">
        <v>1126</v>
      </c>
      <c r="L42" s="118">
        <v>1869</v>
      </c>
      <c r="M42" s="118">
        <v>1211</v>
      </c>
      <c r="N42" s="118">
        <v>364</v>
      </c>
      <c r="O42" s="118">
        <v>294</v>
      </c>
      <c r="P42" s="118">
        <v>107</v>
      </c>
      <c r="Q42" s="118">
        <v>695</v>
      </c>
      <c r="R42" s="118">
        <v>1078</v>
      </c>
      <c r="S42" s="118">
        <v>134</v>
      </c>
      <c r="T42" s="118">
        <v>944</v>
      </c>
      <c r="U42" s="118">
        <v>152</v>
      </c>
      <c r="V42" s="118">
        <v>436</v>
      </c>
      <c r="W42" s="118">
        <v>26</v>
      </c>
      <c r="X42" s="131">
        <v>410</v>
      </c>
      <c r="Y42" s="120" t="s">
        <v>231</v>
      </c>
    </row>
    <row r="43" spans="1:25" x14ac:dyDescent="0.2">
      <c r="A43" s="114" t="s">
        <v>232</v>
      </c>
      <c r="B43" s="113"/>
      <c r="C43" s="113"/>
      <c r="D43" s="115" t="s">
        <v>93</v>
      </c>
      <c r="E43" s="115"/>
      <c r="F43" s="123">
        <f>100/F41*F42-100</f>
        <v>-1.9</v>
      </c>
      <c r="G43" s="124">
        <f t="shared" ref="G43:X43" si="10">100/G41*G42-100</f>
        <v>3.7</v>
      </c>
      <c r="H43" s="124">
        <f t="shared" si="10"/>
        <v>9.5</v>
      </c>
      <c r="I43" s="124">
        <f t="shared" si="10"/>
        <v>-1.3</v>
      </c>
      <c r="J43" s="124">
        <f t="shared" si="10"/>
        <v>-2.7</v>
      </c>
      <c r="K43" s="124">
        <f t="shared" si="10"/>
        <v>0.2</v>
      </c>
      <c r="L43" s="124">
        <f t="shared" si="10"/>
        <v>11.6</v>
      </c>
      <c r="M43" s="124">
        <f t="shared" si="10"/>
        <v>11</v>
      </c>
      <c r="N43" s="124">
        <f t="shared" si="10"/>
        <v>80.2</v>
      </c>
      <c r="O43" s="124">
        <f t="shared" si="10"/>
        <v>-23</v>
      </c>
      <c r="P43" s="124">
        <f t="shared" si="10"/>
        <v>15.1</v>
      </c>
      <c r="Q43" s="124">
        <f t="shared" si="10"/>
        <v>13.4</v>
      </c>
      <c r="R43" s="124">
        <f t="shared" si="10"/>
        <v>0.5</v>
      </c>
      <c r="S43" s="124">
        <f t="shared" si="10"/>
        <v>-23.9</v>
      </c>
      <c r="T43" s="124">
        <f t="shared" si="10"/>
        <v>5.2</v>
      </c>
      <c r="U43" s="124">
        <f t="shared" si="10"/>
        <v>7.8</v>
      </c>
      <c r="V43" s="124">
        <f t="shared" si="10"/>
        <v>-9.9</v>
      </c>
      <c r="W43" s="124">
        <f t="shared" si="10"/>
        <v>0</v>
      </c>
      <c r="X43" s="124">
        <f t="shared" si="10"/>
        <v>-10.5</v>
      </c>
      <c r="Y43" s="120" t="s">
        <v>232</v>
      </c>
    </row>
    <row r="44" spans="1:25" x14ac:dyDescent="0.2">
      <c r="A44" s="114"/>
      <c r="B44" s="113"/>
      <c r="C44" s="113"/>
      <c r="D44" s="115"/>
      <c r="E44" s="115"/>
      <c r="F44" s="133"/>
      <c r="G44" s="129"/>
      <c r="H44" s="129"/>
      <c r="I44" s="129"/>
      <c r="J44" s="129"/>
      <c r="K44" s="129"/>
      <c r="L44" s="129"/>
      <c r="M44" s="129"/>
      <c r="N44" s="129"/>
      <c r="O44" s="129"/>
      <c r="P44" s="129"/>
      <c r="Q44" s="129"/>
      <c r="R44" s="129"/>
      <c r="S44" s="129"/>
      <c r="T44" s="129"/>
      <c r="U44" s="129"/>
      <c r="V44" s="129"/>
      <c r="W44" s="129"/>
      <c r="X44" s="129"/>
      <c r="Y44" s="120"/>
    </row>
    <row r="45" spans="1:25" x14ac:dyDescent="0.2">
      <c r="A45" s="114" t="s">
        <v>233</v>
      </c>
      <c r="B45" s="113" t="s">
        <v>234</v>
      </c>
      <c r="C45" s="127" t="s">
        <v>205</v>
      </c>
      <c r="D45" s="44">
        <v>2015</v>
      </c>
      <c r="F45" s="116">
        <v>8836</v>
      </c>
      <c r="G45" s="117">
        <v>458981</v>
      </c>
      <c r="H45" s="118">
        <v>3151</v>
      </c>
      <c r="I45" s="117">
        <v>145218</v>
      </c>
      <c r="J45" s="118">
        <v>4328</v>
      </c>
      <c r="K45" s="117">
        <v>43243</v>
      </c>
      <c r="L45" s="117">
        <v>126327</v>
      </c>
      <c r="M45" s="117">
        <v>84389</v>
      </c>
      <c r="N45" s="117">
        <v>13873</v>
      </c>
      <c r="O45" s="117">
        <v>28065</v>
      </c>
      <c r="P45" s="117">
        <v>6107</v>
      </c>
      <c r="Q45" s="117">
        <v>30594</v>
      </c>
      <c r="R45" s="117">
        <v>75668</v>
      </c>
      <c r="S45" s="117">
        <v>6789</v>
      </c>
      <c r="T45" s="117">
        <v>68879</v>
      </c>
      <c r="U45" s="118">
        <v>5595</v>
      </c>
      <c r="V45" s="117">
        <v>32336</v>
      </c>
      <c r="W45" s="118">
        <v>1407</v>
      </c>
      <c r="X45" s="119">
        <v>30929</v>
      </c>
      <c r="Y45" s="120" t="s">
        <v>233</v>
      </c>
    </row>
    <row r="46" spans="1:25" x14ac:dyDescent="0.2">
      <c r="A46" s="114" t="s">
        <v>235</v>
      </c>
      <c r="C46" s="44" t="s">
        <v>199</v>
      </c>
      <c r="D46" s="44">
        <v>2016</v>
      </c>
      <c r="F46" s="130">
        <v>8541</v>
      </c>
      <c r="G46" s="117">
        <v>454443</v>
      </c>
      <c r="H46" s="118">
        <v>3059</v>
      </c>
      <c r="I46" s="117">
        <v>144335</v>
      </c>
      <c r="J46" s="118">
        <v>4222</v>
      </c>
      <c r="K46" s="118">
        <v>43480</v>
      </c>
      <c r="L46" s="117">
        <v>124762</v>
      </c>
      <c r="M46" s="118">
        <v>87860</v>
      </c>
      <c r="N46" s="118">
        <v>11370</v>
      </c>
      <c r="O46" s="118">
        <v>25532</v>
      </c>
      <c r="P46" s="118">
        <v>5769</v>
      </c>
      <c r="Q46" s="118">
        <v>30253</v>
      </c>
      <c r="R46" s="118">
        <v>74977</v>
      </c>
      <c r="S46" s="118">
        <v>5784</v>
      </c>
      <c r="T46" s="118">
        <v>69193</v>
      </c>
      <c r="U46" s="118">
        <v>5719</v>
      </c>
      <c r="V46" s="118">
        <v>30917</v>
      </c>
      <c r="W46" s="118">
        <v>1304</v>
      </c>
      <c r="X46" s="131">
        <v>29613</v>
      </c>
      <c r="Y46" s="120" t="s">
        <v>235</v>
      </c>
    </row>
    <row r="47" spans="1:25" x14ac:dyDescent="0.2">
      <c r="A47" s="114" t="s">
        <v>236</v>
      </c>
      <c r="B47" s="113"/>
      <c r="C47" s="113"/>
      <c r="D47" s="115" t="s">
        <v>93</v>
      </c>
      <c r="E47" s="115"/>
      <c r="F47" s="123">
        <f>100/F45*F46-100</f>
        <v>-3.3</v>
      </c>
      <c r="G47" s="124">
        <f t="shared" ref="G47:X47" si="11">100/G45*G46-100</f>
        <v>-1</v>
      </c>
      <c r="H47" s="124">
        <f t="shared" si="11"/>
        <v>-2.9</v>
      </c>
      <c r="I47" s="124">
        <f t="shared" si="11"/>
        <v>-0.6</v>
      </c>
      <c r="J47" s="124">
        <f t="shared" si="11"/>
        <v>-2.4</v>
      </c>
      <c r="K47" s="124">
        <f t="shared" si="11"/>
        <v>0.5</v>
      </c>
      <c r="L47" s="124">
        <f t="shared" si="11"/>
        <v>-1.2</v>
      </c>
      <c r="M47" s="124">
        <f t="shared" si="11"/>
        <v>4.0999999999999996</v>
      </c>
      <c r="N47" s="124">
        <f t="shared" si="11"/>
        <v>-18</v>
      </c>
      <c r="O47" s="124">
        <f t="shared" si="11"/>
        <v>-9</v>
      </c>
      <c r="P47" s="124">
        <f t="shared" si="11"/>
        <v>-5.5</v>
      </c>
      <c r="Q47" s="124">
        <f t="shared" si="11"/>
        <v>-1.1000000000000001</v>
      </c>
      <c r="R47" s="124">
        <f t="shared" si="11"/>
        <v>-0.9</v>
      </c>
      <c r="S47" s="124">
        <f t="shared" si="11"/>
        <v>-14.8</v>
      </c>
      <c r="T47" s="124">
        <f t="shared" si="11"/>
        <v>0.5</v>
      </c>
      <c r="U47" s="124">
        <f t="shared" si="11"/>
        <v>2.2000000000000002</v>
      </c>
      <c r="V47" s="124">
        <f t="shared" si="11"/>
        <v>-4.4000000000000004</v>
      </c>
      <c r="W47" s="124">
        <f t="shared" si="11"/>
        <v>-7.3</v>
      </c>
      <c r="X47" s="124">
        <f t="shared" si="11"/>
        <v>-4.3</v>
      </c>
      <c r="Y47" s="120" t="s">
        <v>236</v>
      </c>
    </row>
    <row r="48" spans="1:25" x14ac:dyDescent="0.2">
      <c r="A48" s="114"/>
      <c r="B48" s="113"/>
      <c r="C48" s="113"/>
      <c r="D48" s="115"/>
      <c r="E48" s="115"/>
      <c r="F48" s="133"/>
      <c r="G48" s="129"/>
      <c r="H48" s="129"/>
      <c r="I48" s="129"/>
      <c r="J48" s="129"/>
      <c r="K48" s="129"/>
      <c r="L48" s="129"/>
      <c r="M48" s="129"/>
      <c r="N48" s="129"/>
      <c r="O48" s="129"/>
      <c r="P48" s="129"/>
      <c r="Q48" s="129"/>
      <c r="R48" s="129"/>
      <c r="S48" s="129"/>
      <c r="T48" s="129"/>
      <c r="U48" s="129"/>
      <c r="V48" s="129"/>
      <c r="W48" s="129"/>
      <c r="X48" s="129"/>
      <c r="Y48" s="120"/>
    </row>
    <row r="49" spans="1:25" x14ac:dyDescent="0.2">
      <c r="A49" s="114" t="s">
        <v>237</v>
      </c>
      <c r="B49" s="113" t="s">
        <v>238</v>
      </c>
      <c r="C49" s="127" t="s">
        <v>205</v>
      </c>
      <c r="D49" s="44">
        <v>2015</v>
      </c>
      <c r="F49" s="116">
        <v>3320</v>
      </c>
      <c r="G49" s="117">
        <v>561075</v>
      </c>
      <c r="H49" s="118">
        <v>812</v>
      </c>
      <c r="I49" s="117">
        <v>181451</v>
      </c>
      <c r="J49" s="118">
        <v>1807</v>
      </c>
      <c r="K49" s="117">
        <v>67065</v>
      </c>
      <c r="L49" s="117">
        <v>163934</v>
      </c>
      <c r="M49" s="117">
        <v>118377</v>
      </c>
      <c r="N49" s="117">
        <v>12693</v>
      </c>
      <c r="O49" s="117">
        <v>32864</v>
      </c>
      <c r="P49" s="117">
        <v>7611</v>
      </c>
      <c r="Q49" s="117">
        <v>27129</v>
      </c>
      <c r="R49" s="117">
        <v>91916</v>
      </c>
      <c r="S49" s="117">
        <v>6754</v>
      </c>
      <c r="T49" s="117">
        <v>85162</v>
      </c>
      <c r="U49" s="118">
        <v>3994</v>
      </c>
      <c r="V49" s="117">
        <v>25586</v>
      </c>
      <c r="W49" s="118">
        <v>1072</v>
      </c>
      <c r="X49" s="119">
        <v>24514</v>
      </c>
      <c r="Y49" s="120" t="s">
        <v>237</v>
      </c>
    </row>
    <row r="50" spans="1:25" x14ac:dyDescent="0.2">
      <c r="A50" s="114" t="s">
        <v>239</v>
      </c>
      <c r="C50" s="44" t="s">
        <v>199</v>
      </c>
      <c r="D50" s="44">
        <v>2016</v>
      </c>
      <c r="F50" s="130">
        <v>3281</v>
      </c>
      <c r="G50" s="117">
        <v>561601</v>
      </c>
      <c r="H50" s="118">
        <v>797</v>
      </c>
      <c r="I50" s="117">
        <v>178901</v>
      </c>
      <c r="J50" s="118">
        <v>1802</v>
      </c>
      <c r="K50" s="118">
        <v>68671</v>
      </c>
      <c r="L50" s="117">
        <v>166768</v>
      </c>
      <c r="M50" s="117">
        <v>119128</v>
      </c>
      <c r="N50" s="118">
        <v>13062</v>
      </c>
      <c r="O50" s="118">
        <v>34578</v>
      </c>
      <c r="P50" s="118">
        <v>7518</v>
      </c>
      <c r="Q50" s="118">
        <v>27676</v>
      </c>
      <c r="R50" s="118">
        <v>91269</v>
      </c>
      <c r="S50" s="118">
        <v>5808</v>
      </c>
      <c r="T50" s="118">
        <v>85461</v>
      </c>
      <c r="U50" s="118">
        <v>4240</v>
      </c>
      <c r="V50" s="118">
        <v>24076</v>
      </c>
      <c r="W50" s="118">
        <v>1060</v>
      </c>
      <c r="X50" s="131">
        <v>23016</v>
      </c>
      <c r="Y50" s="120" t="s">
        <v>239</v>
      </c>
    </row>
    <row r="51" spans="1:25" x14ac:dyDescent="0.2">
      <c r="A51" s="114" t="s">
        <v>240</v>
      </c>
      <c r="B51" s="113"/>
      <c r="C51" s="113"/>
      <c r="D51" s="115" t="s">
        <v>93</v>
      </c>
      <c r="E51" s="115"/>
      <c r="F51" s="123">
        <f>100/F49*F50-100</f>
        <v>-1.2</v>
      </c>
      <c r="G51" s="124">
        <f t="shared" ref="G51:X51" si="12">100/G49*G50-100</f>
        <v>0.1</v>
      </c>
      <c r="H51" s="124">
        <f t="shared" si="12"/>
        <v>-1.8</v>
      </c>
      <c r="I51" s="124">
        <f t="shared" si="12"/>
        <v>-1.4</v>
      </c>
      <c r="J51" s="124">
        <f t="shared" si="12"/>
        <v>-0.3</v>
      </c>
      <c r="K51" s="124">
        <f t="shared" si="12"/>
        <v>2.4</v>
      </c>
      <c r="L51" s="124">
        <f t="shared" si="12"/>
        <v>1.7</v>
      </c>
      <c r="M51" s="124">
        <f t="shared" si="12"/>
        <v>0.6</v>
      </c>
      <c r="N51" s="124">
        <f t="shared" si="12"/>
        <v>2.9</v>
      </c>
      <c r="O51" s="124">
        <f t="shared" si="12"/>
        <v>5.2</v>
      </c>
      <c r="P51" s="124">
        <f t="shared" si="12"/>
        <v>-1.2</v>
      </c>
      <c r="Q51" s="124">
        <f t="shared" si="12"/>
        <v>2</v>
      </c>
      <c r="R51" s="124">
        <f t="shared" si="12"/>
        <v>-0.7</v>
      </c>
      <c r="S51" s="124">
        <f t="shared" si="12"/>
        <v>-14</v>
      </c>
      <c r="T51" s="124">
        <f t="shared" si="12"/>
        <v>0.4</v>
      </c>
      <c r="U51" s="124">
        <f t="shared" si="12"/>
        <v>6.2</v>
      </c>
      <c r="V51" s="124">
        <f t="shared" si="12"/>
        <v>-5.9</v>
      </c>
      <c r="W51" s="124">
        <f t="shared" si="12"/>
        <v>-1.1000000000000001</v>
      </c>
      <c r="X51" s="124">
        <f t="shared" si="12"/>
        <v>-6.1</v>
      </c>
      <c r="Y51" s="120" t="s">
        <v>240</v>
      </c>
    </row>
    <row r="52" spans="1:25" x14ac:dyDescent="0.2">
      <c r="A52" s="114"/>
      <c r="B52" s="113"/>
      <c r="C52" s="113"/>
      <c r="D52" s="115"/>
      <c r="E52" s="115"/>
      <c r="F52" s="133"/>
      <c r="G52" s="129"/>
      <c r="H52" s="129"/>
      <c r="I52" s="129"/>
      <c r="J52" s="129"/>
      <c r="K52" s="129"/>
      <c r="L52" s="129"/>
      <c r="M52" s="129"/>
      <c r="N52" s="129"/>
      <c r="O52" s="129"/>
      <c r="P52" s="129"/>
      <c r="Q52" s="129"/>
      <c r="R52" s="129"/>
      <c r="S52" s="129"/>
      <c r="T52" s="129"/>
      <c r="U52" s="129"/>
      <c r="V52" s="129"/>
      <c r="W52" s="129"/>
      <c r="X52" s="129"/>
      <c r="Y52" s="120"/>
    </row>
    <row r="53" spans="1:25" x14ac:dyDescent="0.2">
      <c r="A53" s="114" t="s">
        <v>241</v>
      </c>
      <c r="B53" s="113" t="s">
        <v>242</v>
      </c>
      <c r="C53" s="127" t="s">
        <v>205</v>
      </c>
      <c r="D53" s="44">
        <v>2015</v>
      </c>
      <c r="F53" s="116">
        <v>21761</v>
      </c>
      <c r="G53" s="117">
        <v>2652139</v>
      </c>
      <c r="H53" s="118">
        <v>10560</v>
      </c>
      <c r="I53" s="117">
        <v>865357</v>
      </c>
      <c r="J53" s="118">
        <v>6470</v>
      </c>
      <c r="K53" s="117">
        <v>70330</v>
      </c>
      <c r="L53" s="117">
        <v>893405</v>
      </c>
      <c r="M53" s="117">
        <v>622258</v>
      </c>
      <c r="N53" s="117">
        <v>132884</v>
      </c>
      <c r="O53" s="117">
        <v>138263</v>
      </c>
      <c r="P53" s="117">
        <v>59948</v>
      </c>
      <c r="Q53" s="117">
        <v>270784</v>
      </c>
      <c r="R53" s="117">
        <v>386367</v>
      </c>
      <c r="S53" s="117">
        <v>19938</v>
      </c>
      <c r="T53" s="117">
        <v>366429</v>
      </c>
      <c r="U53" s="118">
        <v>16901</v>
      </c>
      <c r="V53" s="117">
        <v>148995</v>
      </c>
      <c r="W53" s="118">
        <v>5056</v>
      </c>
      <c r="X53" s="119">
        <v>143939</v>
      </c>
      <c r="Y53" s="120" t="s">
        <v>241</v>
      </c>
    </row>
    <row r="54" spans="1:25" x14ac:dyDescent="0.2">
      <c r="A54" s="114" t="s">
        <v>243</v>
      </c>
      <c r="B54" s="113"/>
      <c r="C54" s="44" t="s">
        <v>199</v>
      </c>
      <c r="D54" s="44">
        <v>2016</v>
      </c>
      <c r="F54" s="130">
        <v>21581</v>
      </c>
      <c r="G54" s="117">
        <v>2651450</v>
      </c>
      <c r="H54" s="118">
        <v>10400</v>
      </c>
      <c r="I54" s="117">
        <v>869347</v>
      </c>
      <c r="J54" s="118">
        <v>6473</v>
      </c>
      <c r="K54" s="118">
        <v>71987</v>
      </c>
      <c r="L54" s="117">
        <v>892887</v>
      </c>
      <c r="M54" s="117">
        <v>639374</v>
      </c>
      <c r="N54" s="117">
        <v>123049</v>
      </c>
      <c r="O54" s="117">
        <v>130464</v>
      </c>
      <c r="P54" s="118">
        <v>57539</v>
      </c>
      <c r="Q54" s="117">
        <v>270260</v>
      </c>
      <c r="R54" s="117">
        <v>383635</v>
      </c>
      <c r="S54" s="118">
        <v>18211</v>
      </c>
      <c r="T54" s="117">
        <v>365424</v>
      </c>
      <c r="U54" s="118">
        <v>17911</v>
      </c>
      <c r="V54" s="117">
        <v>145423</v>
      </c>
      <c r="W54" s="118">
        <v>4529</v>
      </c>
      <c r="X54" s="119">
        <v>140894</v>
      </c>
      <c r="Y54" s="120" t="s">
        <v>243</v>
      </c>
    </row>
    <row r="55" spans="1:25" x14ac:dyDescent="0.2">
      <c r="A55" s="114" t="s">
        <v>244</v>
      </c>
      <c r="B55" s="113"/>
      <c r="C55" s="113"/>
      <c r="D55" s="115" t="s">
        <v>93</v>
      </c>
      <c r="E55" s="115"/>
      <c r="F55" s="123">
        <f>100/F53*F54-100</f>
        <v>-0.8</v>
      </c>
      <c r="G55" s="124">
        <f t="shared" ref="G55:X55" si="13">100/G53*G54-100</f>
        <v>0</v>
      </c>
      <c r="H55" s="124">
        <f t="shared" si="13"/>
        <v>-1.5</v>
      </c>
      <c r="I55" s="124">
        <f t="shared" si="13"/>
        <v>0.5</v>
      </c>
      <c r="J55" s="124">
        <f t="shared" si="13"/>
        <v>0</v>
      </c>
      <c r="K55" s="124">
        <f t="shared" si="13"/>
        <v>2.4</v>
      </c>
      <c r="L55" s="124">
        <f t="shared" si="13"/>
        <v>-0.1</v>
      </c>
      <c r="M55" s="124">
        <f t="shared" si="13"/>
        <v>2.8</v>
      </c>
      <c r="N55" s="124">
        <f t="shared" si="13"/>
        <v>-7.4</v>
      </c>
      <c r="O55" s="124">
        <f t="shared" si="13"/>
        <v>-5.6</v>
      </c>
      <c r="P55" s="124">
        <f t="shared" si="13"/>
        <v>-4</v>
      </c>
      <c r="Q55" s="124">
        <f t="shared" si="13"/>
        <v>-0.2</v>
      </c>
      <c r="R55" s="124">
        <f t="shared" si="13"/>
        <v>-0.7</v>
      </c>
      <c r="S55" s="124">
        <f t="shared" si="13"/>
        <v>-8.6999999999999993</v>
      </c>
      <c r="T55" s="124">
        <f t="shared" si="13"/>
        <v>-0.3</v>
      </c>
      <c r="U55" s="124">
        <f t="shared" si="13"/>
        <v>6</v>
      </c>
      <c r="V55" s="124">
        <f t="shared" si="13"/>
        <v>-2.4</v>
      </c>
      <c r="W55" s="124">
        <f t="shared" si="13"/>
        <v>-10.4</v>
      </c>
      <c r="X55" s="124">
        <f t="shared" si="13"/>
        <v>-2.1</v>
      </c>
      <c r="Y55" s="120" t="s">
        <v>244</v>
      </c>
    </row>
    <row r="56" spans="1:25" x14ac:dyDescent="0.2">
      <c r="A56" s="114"/>
      <c r="B56" s="113"/>
      <c r="C56" s="113"/>
      <c r="D56" s="115"/>
      <c r="E56" s="115"/>
      <c r="F56" s="133"/>
      <c r="G56" s="129"/>
      <c r="H56" s="129"/>
      <c r="I56" s="129"/>
      <c r="J56" s="129"/>
      <c r="K56" s="129"/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0"/>
    </row>
    <row r="57" spans="1:25" x14ac:dyDescent="0.2">
      <c r="A57" s="114" t="s">
        <v>245</v>
      </c>
      <c r="B57" s="113" t="s">
        <v>246</v>
      </c>
      <c r="C57" s="127" t="s">
        <v>205</v>
      </c>
      <c r="D57" s="44">
        <v>2015</v>
      </c>
      <c r="F57" s="116">
        <v>17949</v>
      </c>
      <c r="G57" s="117">
        <v>1458481</v>
      </c>
      <c r="H57" s="118">
        <v>6812</v>
      </c>
      <c r="I57" s="117">
        <v>423042</v>
      </c>
      <c r="J57" s="118">
        <v>6954</v>
      </c>
      <c r="K57" s="117">
        <v>65774</v>
      </c>
      <c r="L57" s="117">
        <v>498951</v>
      </c>
      <c r="M57" s="117">
        <v>337402</v>
      </c>
      <c r="N57" s="117">
        <v>89214</v>
      </c>
      <c r="O57" s="117">
        <v>72335</v>
      </c>
      <c r="P57" s="117">
        <v>34957</v>
      </c>
      <c r="Q57" s="117">
        <v>183155</v>
      </c>
      <c r="R57" s="117">
        <v>204309</v>
      </c>
      <c r="S57" s="117">
        <v>15300</v>
      </c>
      <c r="T57" s="117">
        <v>189009</v>
      </c>
      <c r="U57" s="118">
        <v>10155</v>
      </c>
      <c r="V57" s="117">
        <v>73095</v>
      </c>
      <c r="W57" s="118">
        <v>2923</v>
      </c>
      <c r="X57" s="119">
        <v>70172</v>
      </c>
      <c r="Y57" s="120" t="s">
        <v>245</v>
      </c>
    </row>
    <row r="58" spans="1:25" x14ac:dyDescent="0.2">
      <c r="A58" s="114" t="s">
        <v>247</v>
      </c>
      <c r="C58" s="44" t="s">
        <v>199</v>
      </c>
      <c r="D58" s="44">
        <v>2016</v>
      </c>
      <c r="F58" s="130">
        <v>17590</v>
      </c>
      <c r="G58" s="117">
        <v>1452656</v>
      </c>
      <c r="H58" s="118">
        <v>6468</v>
      </c>
      <c r="I58" s="117">
        <v>424132</v>
      </c>
      <c r="J58" s="118">
        <v>6827</v>
      </c>
      <c r="K58" s="118">
        <v>66182</v>
      </c>
      <c r="L58" s="117">
        <v>491879</v>
      </c>
      <c r="M58" s="117">
        <v>336194</v>
      </c>
      <c r="N58" s="118">
        <v>86417</v>
      </c>
      <c r="O58" s="118">
        <v>69268</v>
      </c>
      <c r="P58" s="118">
        <v>32996</v>
      </c>
      <c r="Q58" s="117">
        <v>186218</v>
      </c>
      <c r="R58" s="117">
        <v>203013</v>
      </c>
      <c r="S58" s="118">
        <v>13338</v>
      </c>
      <c r="T58" s="117">
        <v>189675</v>
      </c>
      <c r="U58" s="118">
        <v>10682</v>
      </c>
      <c r="V58" s="118">
        <v>70550</v>
      </c>
      <c r="W58" s="118">
        <v>2744</v>
      </c>
      <c r="X58" s="131">
        <v>67806</v>
      </c>
      <c r="Y58" s="120" t="s">
        <v>247</v>
      </c>
    </row>
    <row r="59" spans="1:25" x14ac:dyDescent="0.2">
      <c r="A59" s="114" t="s">
        <v>248</v>
      </c>
      <c r="B59" s="113"/>
      <c r="C59" s="113"/>
      <c r="D59" s="115" t="s">
        <v>93</v>
      </c>
      <c r="E59" s="115"/>
      <c r="F59" s="123">
        <f>100/F57*F58-100</f>
        <v>-2</v>
      </c>
      <c r="G59" s="124">
        <f t="shared" ref="G59:X59" si="14">100/G57*G58-100</f>
        <v>-0.4</v>
      </c>
      <c r="H59" s="124">
        <f t="shared" si="14"/>
        <v>-5</v>
      </c>
      <c r="I59" s="124">
        <f t="shared" si="14"/>
        <v>0.3</v>
      </c>
      <c r="J59" s="124">
        <f t="shared" si="14"/>
        <v>-1.8</v>
      </c>
      <c r="K59" s="124">
        <f t="shared" si="14"/>
        <v>0.6</v>
      </c>
      <c r="L59" s="124">
        <f t="shared" si="14"/>
        <v>-1.4</v>
      </c>
      <c r="M59" s="124">
        <f t="shared" si="14"/>
        <v>-0.4</v>
      </c>
      <c r="N59" s="124">
        <f t="shared" si="14"/>
        <v>-3.1</v>
      </c>
      <c r="O59" s="124">
        <f t="shared" si="14"/>
        <v>-4.2</v>
      </c>
      <c r="P59" s="124">
        <f t="shared" si="14"/>
        <v>-5.6</v>
      </c>
      <c r="Q59" s="124">
        <f t="shared" si="14"/>
        <v>1.7</v>
      </c>
      <c r="R59" s="124">
        <f t="shared" si="14"/>
        <v>-0.6</v>
      </c>
      <c r="S59" s="124">
        <f t="shared" si="14"/>
        <v>-12.8</v>
      </c>
      <c r="T59" s="124">
        <f t="shared" si="14"/>
        <v>0.4</v>
      </c>
      <c r="U59" s="124">
        <f t="shared" si="14"/>
        <v>5.2</v>
      </c>
      <c r="V59" s="124">
        <f t="shared" si="14"/>
        <v>-3.5</v>
      </c>
      <c r="W59" s="124">
        <f t="shared" si="14"/>
        <v>-6.1</v>
      </c>
      <c r="X59" s="124">
        <f t="shared" si="14"/>
        <v>-3.4</v>
      </c>
      <c r="Y59" s="120" t="s">
        <v>248</v>
      </c>
    </row>
    <row r="60" spans="1:25" x14ac:dyDescent="0.2">
      <c r="A60" s="114"/>
      <c r="B60" s="113"/>
      <c r="C60" s="113"/>
      <c r="D60" s="115"/>
      <c r="E60" s="115"/>
      <c r="F60" s="133"/>
      <c r="G60" s="129"/>
      <c r="H60" s="129"/>
      <c r="I60" s="129"/>
      <c r="J60" s="129"/>
      <c r="K60" s="129"/>
      <c r="L60" s="129"/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0"/>
    </row>
    <row r="61" spans="1:25" x14ac:dyDescent="0.2">
      <c r="A61" s="114" t="s">
        <v>249</v>
      </c>
      <c r="B61" s="113" t="s">
        <v>250</v>
      </c>
      <c r="C61" s="127" t="s">
        <v>205</v>
      </c>
      <c r="D61" s="44">
        <v>2015</v>
      </c>
      <c r="F61" s="116">
        <v>5359</v>
      </c>
      <c r="G61" s="117">
        <v>359555</v>
      </c>
      <c r="H61" s="118">
        <v>2071</v>
      </c>
      <c r="I61" s="117">
        <v>118107</v>
      </c>
      <c r="J61" s="118">
        <v>2878</v>
      </c>
      <c r="K61" s="117">
        <v>39771</v>
      </c>
      <c r="L61" s="117">
        <v>95469</v>
      </c>
      <c r="M61" s="117">
        <v>66075</v>
      </c>
      <c r="N61" s="117">
        <v>8146</v>
      </c>
      <c r="O61" s="117">
        <v>21248</v>
      </c>
      <c r="P61" s="117">
        <v>4283</v>
      </c>
      <c r="Q61" s="117">
        <v>18019</v>
      </c>
      <c r="R61" s="117">
        <v>59180</v>
      </c>
      <c r="S61" s="117">
        <v>5106</v>
      </c>
      <c r="T61" s="117">
        <v>54074</v>
      </c>
      <c r="U61" s="118">
        <v>4419</v>
      </c>
      <c r="V61" s="117">
        <v>24590</v>
      </c>
      <c r="W61" s="118">
        <v>1040</v>
      </c>
      <c r="X61" s="119">
        <v>23550</v>
      </c>
      <c r="Y61" s="120" t="s">
        <v>249</v>
      </c>
    </row>
    <row r="62" spans="1:25" x14ac:dyDescent="0.2">
      <c r="A62" s="114" t="s">
        <v>251</v>
      </c>
      <c r="C62" s="44" t="s">
        <v>199</v>
      </c>
      <c r="D62" s="44">
        <v>2016</v>
      </c>
      <c r="F62" s="130">
        <v>5209</v>
      </c>
      <c r="G62" s="117">
        <v>354347</v>
      </c>
      <c r="H62" s="118">
        <v>1986</v>
      </c>
      <c r="I62" s="117">
        <v>116665</v>
      </c>
      <c r="J62" s="118">
        <v>2817</v>
      </c>
      <c r="K62" s="118">
        <v>39592</v>
      </c>
      <c r="L62" s="118">
        <v>93410</v>
      </c>
      <c r="M62" s="118">
        <v>65499</v>
      </c>
      <c r="N62" s="118">
        <v>7393</v>
      </c>
      <c r="O62" s="118">
        <v>20518</v>
      </c>
      <c r="P62" s="118">
        <v>3964</v>
      </c>
      <c r="Q62" s="118">
        <v>17445</v>
      </c>
      <c r="R62" s="118">
        <v>58566</v>
      </c>
      <c r="S62" s="118">
        <v>4279</v>
      </c>
      <c r="T62" s="118">
        <v>54287</v>
      </c>
      <c r="U62" s="118">
        <v>4535</v>
      </c>
      <c r="V62" s="118">
        <v>24134</v>
      </c>
      <c r="W62" s="118">
        <v>991</v>
      </c>
      <c r="X62" s="131">
        <v>23143</v>
      </c>
      <c r="Y62" s="120" t="s">
        <v>251</v>
      </c>
    </row>
    <row r="63" spans="1:25" x14ac:dyDescent="0.2">
      <c r="A63" s="114" t="s">
        <v>252</v>
      </c>
      <c r="B63" s="113"/>
      <c r="C63" s="113"/>
      <c r="D63" s="115" t="s">
        <v>93</v>
      </c>
      <c r="E63" s="115"/>
      <c r="F63" s="123">
        <f>100/F61*F62-100</f>
        <v>-2.8</v>
      </c>
      <c r="G63" s="124">
        <f t="shared" ref="G63:X63" si="15">100/G61*G62-100</f>
        <v>-1.4</v>
      </c>
      <c r="H63" s="124">
        <f t="shared" si="15"/>
        <v>-4.0999999999999996</v>
      </c>
      <c r="I63" s="124">
        <f t="shared" si="15"/>
        <v>-1.2</v>
      </c>
      <c r="J63" s="124">
        <f t="shared" si="15"/>
        <v>-2.1</v>
      </c>
      <c r="K63" s="124">
        <f t="shared" si="15"/>
        <v>-0.5</v>
      </c>
      <c r="L63" s="124">
        <f t="shared" si="15"/>
        <v>-2.2000000000000002</v>
      </c>
      <c r="M63" s="124">
        <f t="shared" si="15"/>
        <v>-0.9</v>
      </c>
      <c r="N63" s="124">
        <f t="shared" si="15"/>
        <v>-9.1999999999999993</v>
      </c>
      <c r="O63" s="124">
        <f t="shared" si="15"/>
        <v>-3.4</v>
      </c>
      <c r="P63" s="124">
        <f t="shared" si="15"/>
        <v>-7.4</v>
      </c>
      <c r="Q63" s="124">
        <f t="shared" si="15"/>
        <v>-3.2</v>
      </c>
      <c r="R63" s="124">
        <f t="shared" si="15"/>
        <v>-1</v>
      </c>
      <c r="S63" s="124">
        <f t="shared" si="15"/>
        <v>-16.2</v>
      </c>
      <c r="T63" s="124">
        <f t="shared" si="15"/>
        <v>0.4</v>
      </c>
      <c r="U63" s="124">
        <f t="shared" si="15"/>
        <v>2.6</v>
      </c>
      <c r="V63" s="124">
        <f t="shared" si="15"/>
        <v>-1.9</v>
      </c>
      <c r="W63" s="124">
        <f t="shared" si="15"/>
        <v>-4.7</v>
      </c>
      <c r="X63" s="124">
        <f t="shared" si="15"/>
        <v>-1.7</v>
      </c>
      <c r="Y63" s="120" t="s">
        <v>252</v>
      </c>
    </row>
    <row r="64" spans="1:25" x14ac:dyDescent="0.2">
      <c r="A64" s="114"/>
      <c r="B64" s="113"/>
      <c r="C64" s="113"/>
      <c r="D64" s="115"/>
      <c r="E64" s="115"/>
      <c r="F64" s="133"/>
      <c r="G64" s="129"/>
      <c r="H64" s="129"/>
      <c r="I64" s="129"/>
      <c r="J64" s="129"/>
      <c r="K64" s="129"/>
      <c r="L64" s="129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0"/>
    </row>
    <row r="65" spans="1:25" x14ac:dyDescent="0.2">
      <c r="A65" s="114" t="s">
        <v>253</v>
      </c>
      <c r="B65" s="113" t="s">
        <v>254</v>
      </c>
      <c r="C65" s="127" t="s">
        <v>205</v>
      </c>
      <c r="D65" s="44">
        <v>2015</v>
      </c>
      <c r="F65" s="116">
        <v>718</v>
      </c>
      <c r="G65" s="117">
        <v>49497</v>
      </c>
      <c r="H65" s="118">
        <v>216</v>
      </c>
      <c r="I65" s="117">
        <v>14726</v>
      </c>
      <c r="J65" s="118">
        <v>419</v>
      </c>
      <c r="K65" s="117">
        <v>6097</v>
      </c>
      <c r="L65" s="117">
        <v>13346</v>
      </c>
      <c r="M65" s="117">
        <v>8987</v>
      </c>
      <c r="N65" s="117">
        <v>1424</v>
      </c>
      <c r="O65" s="117">
        <v>2935</v>
      </c>
      <c r="P65" s="117">
        <v>629</v>
      </c>
      <c r="Q65" s="117">
        <v>3191</v>
      </c>
      <c r="R65" s="117">
        <v>8021</v>
      </c>
      <c r="S65" s="117">
        <v>791</v>
      </c>
      <c r="T65" s="117">
        <v>7230</v>
      </c>
      <c r="U65" s="118">
        <v>670</v>
      </c>
      <c r="V65" s="117">
        <v>3446</v>
      </c>
      <c r="W65" s="118">
        <v>153</v>
      </c>
      <c r="X65" s="119">
        <v>3293</v>
      </c>
      <c r="Y65" s="120" t="s">
        <v>253</v>
      </c>
    </row>
    <row r="66" spans="1:25" x14ac:dyDescent="0.2">
      <c r="A66" s="114" t="s">
        <v>255</v>
      </c>
      <c r="C66" s="44" t="s">
        <v>199</v>
      </c>
      <c r="D66" s="44">
        <v>2016</v>
      </c>
      <c r="F66" s="130">
        <v>711</v>
      </c>
      <c r="G66" s="118">
        <v>48837</v>
      </c>
      <c r="H66" s="118">
        <v>211</v>
      </c>
      <c r="I66" s="118">
        <v>14658</v>
      </c>
      <c r="J66" s="118">
        <v>415</v>
      </c>
      <c r="K66" s="118">
        <v>6201</v>
      </c>
      <c r="L66" s="118">
        <v>13176</v>
      </c>
      <c r="M66" s="118">
        <v>9195</v>
      </c>
      <c r="N66" s="118">
        <v>1265</v>
      </c>
      <c r="O66" s="118">
        <v>2716</v>
      </c>
      <c r="P66" s="118">
        <v>586</v>
      </c>
      <c r="Q66" s="118">
        <v>3144</v>
      </c>
      <c r="R66" s="118">
        <v>7846</v>
      </c>
      <c r="S66" s="118">
        <v>633</v>
      </c>
      <c r="T66" s="118">
        <v>7213</v>
      </c>
      <c r="U66" s="118">
        <v>658</v>
      </c>
      <c r="V66" s="118">
        <v>3154</v>
      </c>
      <c r="W66" s="118">
        <v>134</v>
      </c>
      <c r="X66" s="131">
        <v>3020</v>
      </c>
      <c r="Y66" s="120" t="s">
        <v>255</v>
      </c>
    </row>
    <row r="67" spans="1:25" x14ac:dyDescent="0.2">
      <c r="A67" s="114" t="s">
        <v>256</v>
      </c>
      <c r="B67" s="113"/>
      <c r="C67" s="113"/>
      <c r="D67" s="115" t="s">
        <v>93</v>
      </c>
      <c r="E67" s="115"/>
      <c r="F67" s="123">
        <f>100/F65*F66-100</f>
        <v>-1</v>
      </c>
      <c r="G67" s="124">
        <f t="shared" ref="G67:X67" si="16">100/G65*G66-100</f>
        <v>-1.3</v>
      </c>
      <c r="H67" s="124">
        <f t="shared" si="16"/>
        <v>-2.2999999999999998</v>
      </c>
      <c r="I67" s="124">
        <f t="shared" si="16"/>
        <v>-0.5</v>
      </c>
      <c r="J67" s="124">
        <f t="shared" si="16"/>
        <v>-1</v>
      </c>
      <c r="K67" s="124">
        <f t="shared" si="16"/>
        <v>1.7</v>
      </c>
      <c r="L67" s="124">
        <f t="shared" si="16"/>
        <v>-1.3</v>
      </c>
      <c r="M67" s="124">
        <f t="shared" si="16"/>
        <v>2.2999999999999998</v>
      </c>
      <c r="N67" s="124">
        <f t="shared" si="16"/>
        <v>-11.2</v>
      </c>
      <c r="O67" s="124">
        <f t="shared" si="16"/>
        <v>-7.5</v>
      </c>
      <c r="P67" s="124">
        <f t="shared" si="16"/>
        <v>-6.8</v>
      </c>
      <c r="Q67" s="124">
        <f t="shared" si="16"/>
        <v>-1.5</v>
      </c>
      <c r="R67" s="124">
        <f t="shared" si="16"/>
        <v>-2.2000000000000002</v>
      </c>
      <c r="S67" s="124">
        <f t="shared" si="16"/>
        <v>-20</v>
      </c>
      <c r="T67" s="124">
        <f t="shared" si="16"/>
        <v>-0.2</v>
      </c>
      <c r="U67" s="124">
        <f t="shared" si="16"/>
        <v>-1.8</v>
      </c>
      <c r="V67" s="124">
        <f t="shared" si="16"/>
        <v>-8.5</v>
      </c>
      <c r="W67" s="124">
        <f t="shared" si="16"/>
        <v>-12.4</v>
      </c>
      <c r="X67" s="124">
        <f t="shared" si="16"/>
        <v>-8.3000000000000007</v>
      </c>
      <c r="Y67" s="120" t="s">
        <v>256</v>
      </c>
    </row>
    <row r="68" spans="1:25" x14ac:dyDescent="0.2">
      <c r="A68" s="114"/>
      <c r="B68" s="113"/>
      <c r="D68" s="115"/>
      <c r="E68" s="115"/>
      <c r="F68" s="133"/>
      <c r="G68" s="129"/>
      <c r="H68" s="129"/>
      <c r="I68" s="129"/>
      <c r="J68" s="129"/>
      <c r="K68" s="129"/>
      <c r="L68" s="129"/>
      <c r="M68" s="129"/>
      <c r="N68" s="129"/>
      <c r="O68" s="129"/>
      <c r="P68" s="129"/>
      <c r="Q68" s="129"/>
      <c r="R68" s="129"/>
      <c r="S68" s="129"/>
      <c r="T68" s="129"/>
      <c r="U68" s="129"/>
      <c r="V68" s="129"/>
      <c r="W68" s="129"/>
      <c r="X68" s="129"/>
      <c r="Y68" s="120"/>
    </row>
    <row r="69" spans="1:25" x14ac:dyDescent="0.2">
      <c r="A69" s="114" t="s">
        <v>257</v>
      </c>
      <c r="B69" s="113" t="s">
        <v>258</v>
      </c>
      <c r="C69" s="127" t="s">
        <v>205</v>
      </c>
      <c r="D69" s="44">
        <v>2015</v>
      </c>
      <c r="F69" s="116">
        <v>7221</v>
      </c>
      <c r="G69" s="117">
        <v>504315</v>
      </c>
      <c r="H69" s="118">
        <v>1332</v>
      </c>
      <c r="I69" s="117">
        <v>190028</v>
      </c>
      <c r="J69" s="118">
        <v>4006</v>
      </c>
      <c r="K69" s="117">
        <v>41348</v>
      </c>
      <c r="L69" s="117">
        <v>140718</v>
      </c>
      <c r="M69" s="117">
        <v>97861</v>
      </c>
      <c r="N69" s="117">
        <v>8438</v>
      </c>
      <c r="O69" s="117">
        <v>34419</v>
      </c>
      <c r="P69" s="117">
        <v>5385</v>
      </c>
      <c r="Q69" s="117">
        <v>16294</v>
      </c>
      <c r="R69" s="117">
        <v>89927</v>
      </c>
      <c r="S69" s="117">
        <v>5391</v>
      </c>
      <c r="T69" s="117">
        <v>84536</v>
      </c>
      <c r="U69" s="118">
        <v>3558</v>
      </c>
      <c r="V69" s="117">
        <v>22442</v>
      </c>
      <c r="W69" s="118">
        <v>888</v>
      </c>
      <c r="X69" s="119">
        <v>21554</v>
      </c>
      <c r="Y69" s="120" t="s">
        <v>257</v>
      </c>
    </row>
    <row r="70" spans="1:25" x14ac:dyDescent="0.2">
      <c r="A70" s="114" t="s">
        <v>259</v>
      </c>
      <c r="C70" s="44" t="s">
        <v>199</v>
      </c>
      <c r="D70" s="44">
        <v>2016</v>
      </c>
      <c r="F70" s="130">
        <v>7018</v>
      </c>
      <c r="G70" s="117">
        <v>499107</v>
      </c>
      <c r="H70" s="118">
        <v>1313</v>
      </c>
      <c r="I70" s="117">
        <v>188317</v>
      </c>
      <c r="J70" s="118">
        <v>3997</v>
      </c>
      <c r="K70" s="118">
        <v>41677</v>
      </c>
      <c r="L70" s="117">
        <v>138233</v>
      </c>
      <c r="M70" s="118">
        <v>96514</v>
      </c>
      <c r="N70" s="118">
        <v>7962</v>
      </c>
      <c r="O70" s="118">
        <v>33757</v>
      </c>
      <c r="P70" s="118">
        <v>4976</v>
      </c>
      <c r="Q70" s="118">
        <v>16350</v>
      </c>
      <c r="R70" s="118">
        <v>90183</v>
      </c>
      <c r="S70" s="118">
        <v>4772</v>
      </c>
      <c r="T70" s="118">
        <v>85411</v>
      </c>
      <c r="U70" s="118">
        <v>3487</v>
      </c>
      <c r="V70" s="118">
        <v>20860</v>
      </c>
      <c r="W70" s="118">
        <v>808</v>
      </c>
      <c r="X70" s="131">
        <v>20052</v>
      </c>
      <c r="Y70" s="120" t="s">
        <v>259</v>
      </c>
    </row>
    <row r="71" spans="1:25" x14ac:dyDescent="0.2">
      <c r="A71" s="114" t="s">
        <v>260</v>
      </c>
      <c r="B71" s="113"/>
      <c r="C71" s="113"/>
      <c r="D71" s="115" t="s">
        <v>93</v>
      </c>
      <c r="E71" s="115"/>
      <c r="F71" s="123">
        <f>100/F69*F70-100</f>
        <v>-2.8</v>
      </c>
      <c r="G71" s="124">
        <f t="shared" ref="G71:X71" si="17">100/G69*G70-100</f>
        <v>-1</v>
      </c>
      <c r="H71" s="124">
        <f t="shared" si="17"/>
        <v>-1.4</v>
      </c>
      <c r="I71" s="124">
        <f t="shared" si="17"/>
        <v>-0.9</v>
      </c>
      <c r="J71" s="124">
        <f t="shared" si="17"/>
        <v>-0.2</v>
      </c>
      <c r="K71" s="124">
        <f t="shared" si="17"/>
        <v>0.8</v>
      </c>
      <c r="L71" s="124">
        <f t="shared" si="17"/>
        <v>-1.8</v>
      </c>
      <c r="M71" s="124">
        <f t="shared" si="17"/>
        <v>-1.4</v>
      </c>
      <c r="N71" s="124">
        <f t="shared" si="17"/>
        <v>-5.6</v>
      </c>
      <c r="O71" s="124">
        <f t="shared" si="17"/>
        <v>-1.9</v>
      </c>
      <c r="P71" s="124">
        <f t="shared" si="17"/>
        <v>-7.6</v>
      </c>
      <c r="Q71" s="124">
        <f t="shared" si="17"/>
        <v>0.3</v>
      </c>
      <c r="R71" s="124">
        <f t="shared" si="17"/>
        <v>0.3</v>
      </c>
      <c r="S71" s="124">
        <f t="shared" si="17"/>
        <v>-11.5</v>
      </c>
      <c r="T71" s="124">
        <f t="shared" si="17"/>
        <v>1</v>
      </c>
      <c r="U71" s="124">
        <f t="shared" si="17"/>
        <v>-2</v>
      </c>
      <c r="V71" s="124">
        <f t="shared" si="17"/>
        <v>-7</v>
      </c>
      <c r="W71" s="124">
        <f t="shared" si="17"/>
        <v>-9</v>
      </c>
      <c r="X71" s="124">
        <f t="shared" si="17"/>
        <v>-7</v>
      </c>
      <c r="Y71" s="120" t="s">
        <v>260</v>
      </c>
    </row>
    <row r="72" spans="1:25" x14ac:dyDescent="0.2">
      <c r="A72" s="114"/>
      <c r="B72" s="113"/>
      <c r="C72" s="113"/>
      <c r="D72" s="115"/>
      <c r="E72" s="115"/>
      <c r="F72" s="133"/>
      <c r="G72" s="129"/>
      <c r="H72" s="129"/>
      <c r="I72" s="129"/>
      <c r="J72" s="129"/>
      <c r="K72" s="129"/>
      <c r="L72" s="129"/>
      <c r="M72" s="129"/>
      <c r="N72" s="12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0"/>
    </row>
    <row r="73" spans="1:25" x14ac:dyDescent="0.2">
      <c r="A73" s="114" t="s">
        <v>261</v>
      </c>
      <c r="B73" s="113" t="s">
        <v>262</v>
      </c>
      <c r="C73" s="127" t="s">
        <v>205</v>
      </c>
      <c r="D73" s="44">
        <v>2015</v>
      </c>
      <c r="F73" s="116">
        <v>3158</v>
      </c>
      <c r="G73" s="117">
        <v>349288</v>
      </c>
      <c r="H73" s="118">
        <v>619</v>
      </c>
      <c r="I73" s="117">
        <v>125738</v>
      </c>
      <c r="J73" s="118">
        <v>1661</v>
      </c>
      <c r="K73" s="117">
        <v>30791</v>
      </c>
      <c r="L73" s="117">
        <v>97166</v>
      </c>
      <c r="M73" s="117">
        <v>67896</v>
      </c>
      <c r="N73" s="117">
        <v>5849</v>
      </c>
      <c r="O73" s="117">
        <v>23421</v>
      </c>
      <c r="P73" s="117">
        <v>3855</v>
      </c>
      <c r="Q73" s="117">
        <v>11847</v>
      </c>
      <c r="R73" s="117">
        <v>63609</v>
      </c>
      <c r="S73" s="117">
        <v>3968</v>
      </c>
      <c r="T73" s="117">
        <v>59641</v>
      </c>
      <c r="U73" s="118">
        <v>2304</v>
      </c>
      <c r="V73" s="117">
        <v>17833</v>
      </c>
      <c r="W73" s="118">
        <v>731</v>
      </c>
      <c r="X73" s="119">
        <v>17102</v>
      </c>
      <c r="Y73" s="120" t="s">
        <v>261</v>
      </c>
    </row>
    <row r="74" spans="1:25" x14ac:dyDescent="0.2">
      <c r="A74" s="114" t="s">
        <v>263</v>
      </c>
      <c r="C74" s="44" t="s">
        <v>199</v>
      </c>
      <c r="D74" s="44">
        <v>2016</v>
      </c>
      <c r="F74" s="130">
        <v>3048</v>
      </c>
      <c r="G74" s="117">
        <v>345810</v>
      </c>
      <c r="H74" s="118">
        <v>603</v>
      </c>
      <c r="I74" s="117">
        <v>124138</v>
      </c>
      <c r="J74" s="118">
        <v>1650</v>
      </c>
      <c r="K74" s="118">
        <v>30972</v>
      </c>
      <c r="L74" s="118">
        <v>98435</v>
      </c>
      <c r="M74" s="118">
        <v>69789</v>
      </c>
      <c r="N74" s="118">
        <v>5266</v>
      </c>
      <c r="O74" s="118">
        <v>23380</v>
      </c>
      <c r="P74" s="118">
        <v>3626</v>
      </c>
      <c r="Q74" s="118">
        <v>11796</v>
      </c>
      <c r="R74" s="118">
        <v>62285</v>
      </c>
      <c r="S74" s="118">
        <v>3242</v>
      </c>
      <c r="T74" s="118">
        <v>59043</v>
      </c>
      <c r="U74" s="118">
        <v>2297</v>
      </c>
      <c r="V74" s="118">
        <v>15887</v>
      </c>
      <c r="W74" s="118">
        <v>635</v>
      </c>
      <c r="X74" s="131">
        <v>15252</v>
      </c>
      <c r="Y74" s="120" t="s">
        <v>263</v>
      </c>
    </row>
    <row r="75" spans="1:25" x14ac:dyDescent="0.2">
      <c r="A75" s="114" t="s">
        <v>264</v>
      </c>
      <c r="B75" s="113"/>
      <c r="C75" s="113"/>
      <c r="D75" s="115" t="s">
        <v>93</v>
      </c>
      <c r="E75" s="115"/>
      <c r="F75" s="123">
        <f>100/F73*F74-100</f>
        <v>-3.5</v>
      </c>
      <c r="G75" s="124">
        <f t="shared" ref="G75:X75" si="18">100/G73*G74-100</f>
        <v>-1</v>
      </c>
      <c r="H75" s="124">
        <f t="shared" si="18"/>
        <v>-2.6</v>
      </c>
      <c r="I75" s="124">
        <f t="shared" si="18"/>
        <v>-1.3</v>
      </c>
      <c r="J75" s="124">
        <f t="shared" si="18"/>
        <v>-0.7</v>
      </c>
      <c r="K75" s="124">
        <f t="shared" si="18"/>
        <v>0.6</v>
      </c>
      <c r="L75" s="124">
        <f t="shared" si="18"/>
        <v>1.3</v>
      </c>
      <c r="M75" s="124">
        <f t="shared" si="18"/>
        <v>2.8</v>
      </c>
      <c r="N75" s="124">
        <f t="shared" si="18"/>
        <v>-10</v>
      </c>
      <c r="O75" s="124">
        <f t="shared" si="18"/>
        <v>-0.2</v>
      </c>
      <c r="P75" s="124">
        <f t="shared" si="18"/>
        <v>-5.9</v>
      </c>
      <c r="Q75" s="124">
        <f t="shared" si="18"/>
        <v>-0.4</v>
      </c>
      <c r="R75" s="124">
        <f t="shared" si="18"/>
        <v>-2.1</v>
      </c>
      <c r="S75" s="124">
        <f t="shared" si="18"/>
        <v>-18.3</v>
      </c>
      <c r="T75" s="124">
        <f t="shared" si="18"/>
        <v>-1</v>
      </c>
      <c r="U75" s="124">
        <f t="shared" si="18"/>
        <v>-0.3</v>
      </c>
      <c r="V75" s="124">
        <f t="shared" si="18"/>
        <v>-10.9</v>
      </c>
      <c r="W75" s="124">
        <f t="shared" si="18"/>
        <v>-13.1</v>
      </c>
      <c r="X75" s="124">
        <f t="shared" si="18"/>
        <v>-10.8</v>
      </c>
      <c r="Y75" s="120" t="s">
        <v>264</v>
      </c>
    </row>
    <row r="76" spans="1:25" x14ac:dyDescent="0.2">
      <c r="A76" s="114"/>
      <c r="B76" s="113"/>
      <c r="C76" s="113"/>
      <c r="D76" s="115"/>
      <c r="E76" s="115"/>
      <c r="F76" s="123"/>
      <c r="G76" s="124"/>
      <c r="H76" s="124"/>
      <c r="I76" s="124"/>
      <c r="J76" s="124"/>
      <c r="K76" s="124"/>
      <c r="L76" s="124"/>
      <c r="M76" s="124"/>
      <c r="N76" s="124"/>
      <c r="O76" s="124"/>
      <c r="P76" s="124"/>
      <c r="Q76" s="124"/>
      <c r="R76" s="124"/>
      <c r="S76" s="124"/>
      <c r="T76" s="124"/>
      <c r="U76" s="124"/>
      <c r="V76" s="124"/>
      <c r="W76" s="124"/>
      <c r="X76" s="124"/>
      <c r="Y76" s="120"/>
    </row>
    <row r="77" spans="1:25" x14ac:dyDescent="0.2">
      <c r="A77" s="114" t="s">
        <v>265</v>
      </c>
      <c r="B77" s="113" t="s">
        <v>266</v>
      </c>
      <c r="C77" s="127" t="s">
        <v>205</v>
      </c>
      <c r="D77" s="44">
        <v>2015</v>
      </c>
      <c r="F77" s="116">
        <v>7829</v>
      </c>
      <c r="G77" s="117">
        <v>1113178</v>
      </c>
      <c r="H77" s="118">
        <v>4339</v>
      </c>
      <c r="I77" s="117">
        <v>400145</v>
      </c>
      <c r="J77" s="118">
        <v>2822</v>
      </c>
      <c r="K77" s="117">
        <v>38861</v>
      </c>
      <c r="L77" s="117">
        <v>316037</v>
      </c>
      <c r="M77" s="117">
        <v>218559</v>
      </c>
      <c r="N77" s="117">
        <v>33736</v>
      </c>
      <c r="O77" s="117">
        <v>63742</v>
      </c>
      <c r="P77" s="117">
        <v>16200</v>
      </c>
      <c r="Q77" s="117">
        <v>78902</v>
      </c>
      <c r="R77" s="117">
        <v>187781</v>
      </c>
      <c r="S77" s="117">
        <v>11178</v>
      </c>
      <c r="T77" s="117">
        <v>176603</v>
      </c>
      <c r="U77" s="118">
        <v>9094</v>
      </c>
      <c r="V77" s="117">
        <v>82358</v>
      </c>
      <c r="W77" s="118">
        <v>3129</v>
      </c>
      <c r="X77" s="119">
        <v>79229</v>
      </c>
      <c r="Y77" s="120" t="s">
        <v>265</v>
      </c>
    </row>
    <row r="78" spans="1:25" x14ac:dyDescent="0.2">
      <c r="A78" s="114" t="s">
        <v>267</v>
      </c>
      <c r="C78" s="44" t="s">
        <v>199</v>
      </c>
      <c r="D78" s="44">
        <v>2016</v>
      </c>
      <c r="F78" s="130">
        <v>7716</v>
      </c>
      <c r="G78" s="117">
        <v>1110748</v>
      </c>
      <c r="H78" s="118">
        <v>4255</v>
      </c>
      <c r="I78" s="117">
        <v>394666</v>
      </c>
      <c r="J78" s="118">
        <v>2785</v>
      </c>
      <c r="K78" s="118">
        <v>40571</v>
      </c>
      <c r="L78" s="117">
        <v>318491</v>
      </c>
      <c r="M78" s="117">
        <v>219404</v>
      </c>
      <c r="N78" s="118">
        <v>34113</v>
      </c>
      <c r="O78" s="118">
        <v>64974</v>
      </c>
      <c r="P78" s="118">
        <v>15678</v>
      </c>
      <c r="Q78" s="118">
        <v>79198</v>
      </c>
      <c r="R78" s="117">
        <v>187209</v>
      </c>
      <c r="S78" s="118">
        <v>10258</v>
      </c>
      <c r="T78" s="117">
        <v>176951</v>
      </c>
      <c r="U78" s="118">
        <v>9877</v>
      </c>
      <c r="V78" s="118">
        <v>80736</v>
      </c>
      <c r="W78" s="118">
        <v>2853</v>
      </c>
      <c r="X78" s="131">
        <v>77883</v>
      </c>
      <c r="Y78" s="120" t="s">
        <v>267</v>
      </c>
    </row>
    <row r="79" spans="1:25" x14ac:dyDescent="0.2">
      <c r="A79" s="114" t="s">
        <v>268</v>
      </c>
      <c r="B79" s="113"/>
      <c r="C79" s="113"/>
      <c r="D79" s="115" t="s">
        <v>93</v>
      </c>
      <c r="E79" s="115"/>
      <c r="F79" s="123">
        <f>100/F77*F78-100</f>
        <v>-1.4</v>
      </c>
      <c r="G79" s="124">
        <f t="shared" ref="G79:X79" si="19">100/G77*G78-100</f>
        <v>-0.2</v>
      </c>
      <c r="H79" s="124">
        <f t="shared" si="19"/>
        <v>-1.9</v>
      </c>
      <c r="I79" s="124">
        <f t="shared" si="19"/>
        <v>-1.4</v>
      </c>
      <c r="J79" s="124">
        <f t="shared" si="19"/>
        <v>-1.3</v>
      </c>
      <c r="K79" s="124">
        <f t="shared" si="19"/>
        <v>4.4000000000000004</v>
      </c>
      <c r="L79" s="124">
        <f t="shared" si="19"/>
        <v>0.8</v>
      </c>
      <c r="M79" s="124">
        <f t="shared" si="19"/>
        <v>0.4</v>
      </c>
      <c r="N79" s="124">
        <f t="shared" si="19"/>
        <v>1.1000000000000001</v>
      </c>
      <c r="O79" s="124">
        <f t="shared" si="19"/>
        <v>1.9</v>
      </c>
      <c r="P79" s="124">
        <f t="shared" si="19"/>
        <v>-3.2</v>
      </c>
      <c r="Q79" s="124">
        <f t="shared" si="19"/>
        <v>0.4</v>
      </c>
      <c r="R79" s="124">
        <f t="shared" si="19"/>
        <v>-0.3</v>
      </c>
      <c r="S79" s="124">
        <f t="shared" si="19"/>
        <v>-8.1999999999999993</v>
      </c>
      <c r="T79" s="124">
        <f t="shared" si="19"/>
        <v>0.2</v>
      </c>
      <c r="U79" s="124">
        <f t="shared" si="19"/>
        <v>8.6</v>
      </c>
      <c r="V79" s="124">
        <f t="shared" si="19"/>
        <v>-2</v>
      </c>
      <c r="W79" s="124">
        <f t="shared" si="19"/>
        <v>-8.8000000000000007</v>
      </c>
      <c r="X79" s="124">
        <f t="shared" si="19"/>
        <v>-1.7</v>
      </c>
      <c r="Y79" s="120" t="s">
        <v>268</v>
      </c>
    </row>
    <row r="80" spans="1:25" x14ac:dyDescent="0.2">
      <c r="A80" s="114"/>
      <c r="B80" s="113"/>
      <c r="C80" s="113"/>
      <c r="D80" s="115"/>
      <c r="E80" s="115"/>
      <c r="F80" s="133"/>
      <c r="G80" s="129"/>
      <c r="H80" s="129"/>
      <c r="I80" s="129"/>
      <c r="J80" s="129"/>
      <c r="K80" s="129"/>
      <c r="L80" s="129"/>
      <c r="M80" s="129"/>
      <c r="N80" s="129"/>
      <c r="O80" s="129"/>
      <c r="P80" s="129"/>
      <c r="Q80" s="129"/>
      <c r="R80" s="129"/>
      <c r="S80" s="129"/>
      <c r="T80" s="129"/>
      <c r="U80" s="129"/>
      <c r="V80" s="129"/>
      <c r="W80" s="129"/>
      <c r="X80" s="129"/>
      <c r="Y80" s="120"/>
    </row>
    <row r="81" spans="1:26" x14ac:dyDescent="0.2">
      <c r="A81" s="114" t="s">
        <v>269</v>
      </c>
      <c r="B81" s="113" t="s">
        <v>270</v>
      </c>
      <c r="C81" s="127" t="s">
        <v>205</v>
      </c>
      <c r="D81" s="44">
        <v>2015</v>
      </c>
      <c r="F81" s="116">
        <v>4153</v>
      </c>
      <c r="G81" s="117">
        <v>342423</v>
      </c>
      <c r="H81" s="118">
        <v>628</v>
      </c>
      <c r="I81" s="117">
        <v>110849</v>
      </c>
      <c r="J81" s="118">
        <v>2419</v>
      </c>
      <c r="K81" s="117">
        <v>38815</v>
      </c>
      <c r="L81" s="117">
        <v>99277</v>
      </c>
      <c r="M81" s="117">
        <v>71534</v>
      </c>
      <c r="N81" s="117">
        <v>7745</v>
      </c>
      <c r="O81" s="117">
        <v>19998</v>
      </c>
      <c r="P81" s="117">
        <v>4576</v>
      </c>
      <c r="Q81" s="117">
        <v>16268</v>
      </c>
      <c r="R81" s="117">
        <v>56675</v>
      </c>
      <c r="S81" s="117">
        <v>4021</v>
      </c>
      <c r="T81" s="117">
        <v>52654</v>
      </c>
      <c r="U81" s="118">
        <v>2756</v>
      </c>
      <c r="V81" s="117">
        <v>17783</v>
      </c>
      <c r="W81" s="118">
        <v>739</v>
      </c>
      <c r="X81" s="119">
        <v>17044</v>
      </c>
      <c r="Y81" s="120" t="s">
        <v>269</v>
      </c>
    </row>
    <row r="82" spans="1:26" x14ac:dyDescent="0.2">
      <c r="A82" s="114" t="s">
        <v>271</v>
      </c>
      <c r="C82" s="44" t="s">
        <v>199</v>
      </c>
      <c r="D82" s="44">
        <v>2016</v>
      </c>
      <c r="F82" s="130">
        <v>4053</v>
      </c>
      <c r="G82" s="117">
        <v>332503</v>
      </c>
      <c r="H82" s="118">
        <v>622</v>
      </c>
      <c r="I82" s="117">
        <v>109094</v>
      </c>
      <c r="J82" s="118">
        <v>2438</v>
      </c>
      <c r="K82" s="118">
        <v>38257</v>
      </c>
      <c r="L82" s="118">
        <v>96438</v>
      </c>
      <c r="M82" s="118">
        <v>65209</v>
      </c>
      <c r="N82" s="118">
        <v>9156</v>
      </c>
      <c r="O82" s="118">
        <v>22073</v>
      </c>
      <c r="P82" s="118">
        <v>4176</v>
      </c>
      <c r="Q82" s="118">
        <v>14765</v>
      </c>
      <c r="R82" s="118">
        <v>55672</v>
      </c>
      <c r="S82" s="118">
        <v>3247</v>
      </c>
      <c r="T82" s="118">
        <v>52425</v>
      </c>
      <c r="U82" s="118">
        <v>2682</v>
      </c>
      <c r="V82" s="118">
        <v>15595</v>
      </c>
      <c r="W82" s="118">
        <v>630</v>
      </c>
      <c r="X82" s="131">
        <v>14965</v>
      </c>
      <c r="Y82" s="120" t="s">
        <v>271</v>
      </c>
    </row>
    <row r="83" spans="1:26" x14ac:dyDescent="0.2">
      <c r="A83" s="114" t="s">
        <v>272</v>
      </c>
      <c r="B83" s="113"/>
      <c r="C83" s="113"/>
      <c r="D83" s="115" t="s">
        <v>93</v>
      </c>
      <c r="E83" s="115"/>
      <c r="F83" s="123">
        <f>100/F81*F82-100</f>
        <v>-2.4</v>
      </c>
      <c r="G83" s="124">
        <f t="shared" ref="G83:X83" si="20">100/G81*G82-100</f>
        <v>-2.9</v>
      </c>
      <c r="H83" s="124">
        <f t="shared" si="20"/>
        <v>-1</v>
      </c>
      <c r="I83" s="124">
        <f t="shared" si="20"/>
        <v>-1.6</v>
      </c>
      <c r="J83" s="124">
        <f t="shared" si="20"/>
        <v>0.8</v>
      </c>
      <c r="K83" s="124">
        <f t="shared" si="20"/>
        <v>-1.4</v>
      </c>
      <c r="L83" s="124">
        <f t="shared" si="20"/>
        <v>-2.9</v>
      </c>
      <c r="M83" s="124">
        <f t="shared" si="20"/>
        <v>-8.8000000000000007</v>
      </c>
      <c r="N83" s="124">
        <f t="shared" si="20"/>
        <v>18.2</v>
      </c>
      <c r="O83" s="124">
        <f t="shared" si="20"/>
        <v>10.4</v>
      </c>
      <c r="P83" s="124">
        <f t="shared" si="20"/>
        <v>-8.6999999999999993</v>
      </c>
      <c r="Q83" s="124">
        <f t="shared" si="20"/>
        <v>-9.1999999999999993</v>
      </c>
      <c r="R83" s="124">
        <f t="shared" si="20"/>
        <v>-1.8</v>
      </c>
      <c r="S83" s="124">
        <f t="shared" si="20"/>
        <v>-19.2</v>
      </c>
      <c r="T83" s="124">
        <f t="shared" si="20"/>
        <v>-0.4</v>
      </c>
      <c r="U83" s="124">
        <f t="shared" si="20"/>
        <v>-2.7</v>
      </c>
      <c r="V83" s="124">
        <f t="shared" si="20"/>
        <v>-12.3</v>
      </c>
      <c r="W83" s="124">
        <f t="shared" si="20"/>
        <v>-14.7</v>
      </c>
      <c r="X83" s="124">
        <f t="shared" si="20"/>
        <v>-12.2</v>
      </c>
      <c r="Y83" s="120" t="s">
        <v>272</v>
      </c>
    </row>
    <row r="84" spans="1:26" x14ac:dyDescent="0.2">
      <c r="A84" s="308" t="s">
        <v>273</v>
      </c>
      <c r="B84" s="308"/>
      <c r="C84" s="308"/>
      <c r="D84" s="308"/>
      <c r="E84" s="308"/>
      <c r="F84" s="310"/>
      <c r="G84" s="310"/>
      <c r="H84" s="310"/>
      <c r="I84" s="310"/>
      <c r="J84" s="310"/>
      <c r="K84" s="310"/>
      <c r="L84" s="310"/>
      <c r="M84" s="129"/>
      <c r="N84" s="308" t="s">
        <v>273</v>
      </c>
      <c r="O84" s="308"/>
      <c r="P84" s="308"/>
      <c r="Q84" s="308"/>
      <c r="R84" s="129"/>
      <c r="S84" s="129"/>
      <c r="T84" s="129"/>
      <c r="U84" s="129"/>
      <c r="V84" s="129"/>
      <c r="W84" s="129"/>
      <c r="X84" s="129"/>
      <c r="Y84" s="133"/>
      <c r="Z84" s="129"/>
    </row>
    <row r="85" spans="1:26" ht="5.25" customHeight="1" x14ac:dyDescent="0.2">
      <c r="A85" s="113"/>
      <c r="B85" s="113"/>
      <c r="C85" s="113"/>
      <c r="D85" s="113"/>
      <c r="E85" s="113"/>
      <c r="F85" s="135"/>
      <c r="G85" s="136"/>
      <c r="H85" s="129"/>
      <c r="I85" s="129"/>
      <c r="J85" s="129"/>
      <c r="K85" s="129"/>
      <c r="L85" s="129"/>
      <c r="M85" s="129"/>
      <c r="N85" s="129"/>
      <c r="O85" s="129"/>
      <c r="P85" s="129"/>
      <c r="Q85" s="129"/>
      <c r="R85" s="129"/>
      <c r="S85" s="129"/>
      <c r="T85" s="129"/>
      <c r="U85" s="129"/>
      <c r="V85" s="129"/>
      <c r="W85" s="129"/>
      <c r="X85" s="129"/>
      <c r="Y85" s="129"/>
      <c r="Z85" s="129"/>
    </row>
    <row r="86" spans="1:26" ht="12.75" customHeight="1" x14ac:dyDescent="0.2">
      <c r="A86" s="309" t="s">
        <v>274</v>
      </c>
      <c r="B86" s="309"/>
      <c r="C86" s="309"/>
      <c r="D86" s="309"/>
      <c r="E86" s="309"/>
      <c r="F86" s="309"/>
      <c r="G86" s="136"/>
      <c r="H86" s="135"/>
      <c r="I86" s="136"/>
      <c r="J86" s="135"/>
      <c r="K86" s="135"/>
      <c r="L86" s="136"/>
      <c r="M86" s="135"/>
      <c r="N86" s="309" t="s">
        <v>274</v>
      </c>
      <c r="O86" s="309"/>
      <c r="P86" s="309"/>
      <c r="Q86" s="309"/>
      <c r="R86" s="309"/>
      <c r="S86" s="136"/>
      <c r="T86" s="135"/>
      <c r="U86" s="136"/>
      <c r="V86" s="135"/>
      <c r="W86" s="135"/>
      <c r="X86" s="136"/>
      <c r="Y86" s="135"/>
    </row>
    <row r="87" spans="1:26" ht="12.75" customHeight="1" x14ac:dyDescent="0.2">
      <c r="A87" s="309" t="s">
        <v>275</v>
      </c>
      <c r="B87" s="310"/>
      <c r="C87" s="310"/>
      <c r="D87" s="310"/>
      <c r="E87" s="310"/>
      <c r="F87" s="310"/>
      <c r="G87" s="310"/>
      <c r="H87" s="310"/>
      <c r="I87" s="310"/>
      <c r="J87" s="310"/>
      <c r="K87" s="310"/>
      <c r="L87" s="310"/>
      <c r="M87" s="135"/>
      <c r="N87" s="309" t="s">
        <v>275</v>
      </c>
      <c r="O87" s="310"/>
      <c r="P87" s="310"/>
      <c r="Q87" s="310"/>
      <c r="R87" s="310"/>
      <c r="S87" s="310"/>
      <c r="T87" s="310"/>
      <c r="U87" s="310"/>
      <c r="V87" s="310"/>
      <c r="W87" s="310"/>
      <c r="X87" s="310"/>
      <c r="Y87" s="135"/>
    </row>
    <row r="88" spans="1:26" ht="12.75" customHeight="1" x14ac:dyDescent="0.2">
      <c r="A88" s="308" t="s">
        <v>276</v>
      </c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8"/>
      <c r="N88" s="308" t="s">
        <v>276</v>
      </c>
      <c r="O88" s="308"/>
      <c r="P88" s="308"/>
      <c r="Q88" s="308"/>
      <c r="R88" s="308"/>
      <c r="S88" s="308"/>
      <c r="T88" s="308"/>
      <c r="U88" s="308"/>
      <c r="V88" s="308"/>
      <c r="W88" s="308"/>
      <c r="X88" s="308"/>
      <c r="Y88" s="308"/>
    </row>
    <row r="89" spans="1:26" ht="12.75" customHeight="1" x14ac:dyDescent="0.2">
      <c r="A89" s="308" t="s">
        <v>277</v>
      </c>
      <c r="B89" s="308"/>
      <c r="C89" s="308"/>
      <c r="D89" s="308"/>
      <c r="E89" s="308"/>
      <c r="F89" s="308"/>
      <c r="G89" s="308"/>
      <c r="H89" s="308"/>
      <c r="I89" s="308"/>
      <c r="J89" s="308"/>
      <c r="K89" s="308"/>
      <c r="L89" s="308"/>
      <c r="M89" s="308"/>
      <c r="N89" s="308" t="s">
        <v>277</v>
      </c>
      <c r="O89" s="308"/>
      <c r="P89" s="308"/>
      <c r="Q89" s="308"/>
      <c r="R89" s="308"/>
      <c r="S89" s="308"/>
      <c r="T89" s="308"/>
      <c r="U89" s="308"/>
      <c r="V89" s="308"/>
      <c r="W89" s="308"/>
      <c r="X89" s="308"/>
      <c r="Y89" s="308"/>
    </row>
    <row r="90" spans="1:26" ht="12.75" customHeight="1" x14ac:dyDescent="0.2">
      <c r="A90" s="309" t="s">
        <v>278</v>
      </c>
      <c r="B90" s="309"/>
      <c r="C90" s="309"/>
      <c r="D90" s="309"/>
      <c r="E90" s="309"/>
      <c r="F90" s="309"/>
      <c r="G90" s="309"/>
      <c r="H90" s="309"/>
      <c r="I90" s="309"/>
      <c r="J90" s="309"/>
      <c r="K90" s="309"/>
      <c r="L90" s="113"/>
      <c r="M90" s="113"/>
      <c r="N90" s="309" t="s">
        <v>278</v>
      </c>
      <c r="O90" s="309"/>
      <c r="P90" s="309"/>
      <c r="Q90" s="309"/>
      <c r="R90" s="309"/>
      <c r="S90" s="309"/>
      <c r="T90" s="309"/>
      <c r="U90" s="309"/>
      <c r="V90" s="113"/>
      <c r="W90" s="113"/>
      <c r="X90" s="113"/>
      <c r="Y90" s="113"/>
    </row>
    <row r="91" spans="1:26" ht="12.75" customHeight="1" x14ac:dyDescent="0.2">
      <c r="A91" s="18"/>
    </row>
    <row r="92" spans="1:26" x14ac:dyDescent="0.2">
      <c r="A92" s="18"/>
    </row>
    <row r="94" spans="1:26" x14ac:dyDescent="0.2">
      <c r="A94" s="293" t="s">
        <v>144</v>
      </c>
      <c r="B94" s="268"/>
      <c r="C94" s="268"/>
      <c r="D94" s="268"/>
      <c r="E94" s="268"/>
      <c r="F94" s="268"/>
      <c r="G94" s="268"/>
      <c r="H94" s="268"/>
      <c r="I94" s="268"/>
      <c r="J94" s="268"/>
      <c r="K94" s="268"/>
      <c r="L94" s="268"/>
      <c r="M94" s="268"/>
      <c r="N94" s="293" t="s">
        <v>144</v>
      </c>
      <c r="O94" s="293"/>
      <c r="P94" s="293"/>
      <c r="Q94" s="293"/>
      <c r="R94" s="293"/>
      <c r="S94" s="293"/>
      <c r="T94" s="293"/>
      <c r="U94" s="293"/>
    </row>
  </sheetData>
  <mergeCells count="55">
    <mergeCell ref="A1:I1"/>
    <mergeCell ref="J1:M1"/>
    <mergeCell ref="N1:U1"/>
    <mergeCell ref="V1:Y1"/>
    <mergeCell ref="A2:M2"/>
    <mergeCell ref="N2:Y2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N5:P5"/>
    <mergeCell ref="Q5:T5"/>
    <mergeCell ref="U5:X5"/>
    <mergeCell ref="Y5:Y11"/>
    <mergeCell ref="H6:K7"/>
    <mergeCell ref="L6:L11"/>
    <mergeCell ref="V6:X7"/>
    <mergeCell ref="M7:M11"/>
    <mergeCell ref="N7:O10"/>
    <mergeCell ref="W8:X8"/>
    <mergeCell ref="S9:S11"/>
    <mergeCell ref="T9:T11"/>
    <mergeCell ref="W9:W11"/>
    <mergeCell ref="X9:X11"/>
    <mergeCell ref="K10:K11"/>
    <mergeCell ref="P7:P11"/>
    <mergeCell ref="H8:I9"/>
    <mergeCell ref="J8:K9"/>
    <mergeCell ref="S8:T8"/>
    <mergeCell ref="R6:T7"/>
    <mergeCell ref="F10:F11"/>
    <mergeCell ref="G10:G11"/>
    <mergeCell ref="H10:H11"/>
    <mergeCell ref="I10:I11"/>
    <mergeCell ref="J10:J11"/>
    <mergeCell ref="A84:L84"/>
    <mergeCell ref="N84:Q84"/>
    <mergeCell ref="A86:F86"/>
    <mergeCell ref="N86:R86"/>
    <mergeCell ref="A87:L87"/>
    <mergeCell ref="N87:X87"/>
    <mergeCell ref="A94:M94"/>
    <mergeCell ref="N94:U94"/>
    <mergeCell ref="A88:M88"/>
    <mergeCell ref="N88:Y88"/>
    <mergeCell ref="A89:M89"/>
    <mergeCell ref="N89:Y89"/>
    <mergeCell ref="A90:K90"/>
    <mergeCell ref="N90:U90"/>
  </mergeCells>
  <printOptions horizontalCentered="1"/>
  <pageMargins left="0" right="0" top="0.59055118110236227" bottom="0.59055118110236227" header="0.51181102362204722" footer="0.51181102362204722"/>
  <pageSetup paperSize="9" scale="64" fitToWidth="2" orientation="portrait" horizontalDpi="1200" verticalDpi="1200" r:id="rId1"/>
  <headerFooter alignWithMargins="0"/>
  <colBreaks count="1" manualBreakCount="1">
    <brk id="13" max="94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65"/>
  <sheetViews>
    <sheetView showGridLines="0" zoomScale="90" zoomScaleNormal="90" zoomScaleSheetLayoutView="50" workbookViewId="0">
      <selection sqref="A1:G1"/>
    </sheetView>
  </sheetViews>
  <sheetFormatPr baseColWidth="10" defaultColWidth="9.140625" defaultRowHeight="12.75" x14ac:dyDescent="0.2"/>
  <cols>
    <col min="1" max="1" width="32.85546875" style="44" customWidth="1"/>
    <col min="2" max="2" width="11.28515625" style="44" customWidth="1"/>
    <col min="3" max="3" width="4.85546875" style="44" customWidth="1"/>
    <col min="4" max="4" width="8.42578125" style="44" customWidth="1"/>
    <col min="5" max="5" width="2.28515625" style="44" customWidth="1"/>
    <col min="6" max="7" width="23.85546875" style="44" customWidth="1"/>
    <col min="8" max="8" width="3" style="44" bestFit="1" customWidth="1"/>
    <col min="9" max="253" width="9.140625" style="44"/>
    <col min="254" max="254" width="31.140625" style="44" customWidth="1"/>
    <col min="255" max="255" width="11.28515625" style="44" customWidth="1"/>
    <col min="256" max="256" width="4.85546875" style="44" customWidth="1"/>
    <col min="257" max="257" width="8.42578125" style="44" customWidth="1"/>
    <col min="258" max="258" width="2.28515625" style="44" customWidth="1"/>
    <col min="259" max="260" width="26.28515625" style="44" customWidth="1"/>
    <col min="261" max="261" width="3" style="44" bestFit="1" customWidth="1"/>
    <col min="262" max="509" width="9.140625" style="44"/>
    <col min="510" max="510" width="31.140625" style="44" customWidth="1"/>
    <col min="511" max="511" width="11.28515625" style="44" customWidth="1"/>
    <col min="512" max="512" width="4.85546875" style="44" customWidth="1"/>
    <col min="513" max="513" width="8.42578125" style="44" customWidth="1"/>
    <col min="514" max="514" width="2.28515625" style="44" customWidth="1"/>
    <col min="515" max="516" width="26.28515625" style="44" customWidth="1"/>
    <col min="517" max="517" width="3" style="44" bestFit="1" customWidth="1"/>
    <col min="518" max="765" width="9.140625" style="44"/>
    <col min="766" max="766" width="31.140625" style="44" customWidth="1"/>
    <col min="767" max="767" width="11.28515625" style="44" customWidth="1"/>
    <col min="768" max="768" width="4.85546875" style="44" customWidth="1"/>
    <col min="769" max="769" width="8.42578125" style="44" customWidth="1"/>
    <col min="770" max="770" width="2.28515625" style="44" customWidth="1"/>
    <col min="771" max="772" width="26.28515625" style="44" customWidth="1"/>
    <col min="773" max="773" width="3" style="44" bestFit="1" customWidth="1"/>
    <col min="774" max="1021" width="9.140625" style="44"/>
    <col min="1022" max="1022" width="31.140625" style="44" customWidth="1"/>
    <col min="1023" max="1023" width="11.28515625" style="44" customWidth="1"/>
    <col min="1024" max="1024" width="4.85546875" style="44" customWidth="1"/>
    <col min="1025" max="1025" width="8.42578125" style="44" customWidth="1"/>
    <col min="1026" max="1026" width="2.28515625" style="44" customWidth="1"/>
    <col min="1027" max="1028" width="26.28515625" style="44" customWidth="1"/>
    <col min="1029" max="1029" width="3" style="44" bestFit="1" customWidth="1"/>
    <col min="1030" max="1277" width="9.140625" style="44"/>
    <col min="1278" max="1278" width="31.140625" style="44" customWidth="1"/>
    <col min="1279" max="1279" width="11.28515625" style="44" customWidth="1"/>
    <col min="1280" max="1280" width="4.85546875" style="44" customWidth="1"/>
    <col min="1281" max="1281" width="8.42578125" style="44" customWidth="1"/>
    <col min="1282" max="1282" width="2.28515625" style="44" customWidth="1"/>
    <col min="1283" max="1284" width="26.28515625" style="44" customWidth="1"/>
    <col min="1285" max="1285" width="3" style="44" bestFit="1" customWidth="1"/>
    <col min="1286" max="1533" width="9.140625" style="44"/>
    <col min="1534" max="1534" width="31.140625" style="44" customWidth="1"/>
    <col min="1535" max="1535" width="11.28515625" style="44" customWidth="1"/>
    <col min="1536" max="1536" width="4.85546875" style="44" customWidth="1"/>
    <col min="1537" max="1537" width="8.42578125" style="44" customWidth="1"/>
    <col min="1538" max="1538" width="2.28515625" style="44" customWidth="1"/>
    <col min="1539" max="1540" width="26.28515625" style="44" customWidth="1"/>
    <col min="1541" max="1541" width="3" style="44" bestFit="1" customWidth="1"/>
    <col min="1542" max="1789" width="9.140625" style="44"/>
    <col min="1790" max="1790" width="31.140625" style="44" customWidth="1"/>
    <col min="1791" max="1791" width="11.28515625" style="44" customWidth="1"/>
    <col min="1792" max="1792" width="4.85546875" style="44" customWidth="1"/>
    <col min="1793" max="1793" width="8.42578125" style="44" customWidth="1"/>
    <col min="1794" max="1794" width="2.28515625" style="44" customWidth="1"/>
    <col min="1795" max="1796" width="26.28515625" style="44" customWidth="1"/>
    <col min="1797" max="1797" width="3" style="44" bestFit="1" customWidth="1"/>
    <col min="1798" max="2045" width="9.140625" style="44"/>
    <col min="2046" max="2046" width="31.140625" style="44" customWidth="1"/>
    <col min="2047" max="2047" width="11.28515625" style="44" customWidth="1"/>
    <col min="2048" max="2048" width="4.85546875" style="44" customWidth="1"/>
    <col min="2049" max="2049" width="8.42578125" style="44" customWidth="1"/>
    <col min="2050" max="2050" width="2.28515625" style="44" customWidth="1"/>
    <col min="2051" max="2052" width="26.28515625" style="44" customWidth="1"/>
    <col min="2053" max="2053" width="3" style="44" bestFit="1" customWidth="1"/>
    <col min="2054" max="2301" width="9.140625" style="44"/>
    <col min="2302" max="2302" width="31.140625" style="44" customWidth="1"/>
    <col min="2303" max="2303" width="11.28515625" style="44" customWidth="1"/>
    <col min="2304" max="2304" width="4.85546875" style="44" customWidth="1"/>
    <col min="2305" max="2305" width="8.42578125" style="44" customWidth="1"/>
    <col min="2306" max="2306" width="2.28515625" style="44" customWidth="1"/>
    <col min="2307" max="2308" width="26.28515625" style="44" customWidth="1"/>
    <col min="2309" max="2309" width="3" style="44" bestFit="1" customWidth="1"/>
    <col min="2310" max="2557" width="9.140625" style="44"/>
    <col min="2558" max="2558" width="31.140625" style="44" customWidth="1"/>
    <col min="2559" max="2559" width="11.28515625" style="44" customWidth="1"/>
    <col min="2560" max="2560" width="4.85546875" style="44" customWidth="1"/>
    <col min="2561" max="2561" width="8.42578125" style="44" customWidth="1"/>
    <col min="2562" max="2562" width="2.28515625" style="44" customWidth="1"/>
    <col min="2563" max="2564" width="26.28515625" style="44" customWidth="1"/>
    <col min="2565" max="2565" width="3" style="44" bestFit="1" customWidth="1"/>
    <col min="2566" max="2813" width="9.140625" style="44"/>
    <col min="2814" max="2814" width="31.140625" style="44" customWidth="1"/>
    <col min="2815" max="2815" width="11.28515625" style="44" customWidth="1"/>
    <col min="2816" max="2816" width="4.85546875" style="44" customWidth="1"/>
    <col min="2817" max="2817" width="8.42578125" style="44" customWidth="1"/>
    <col min="2818" max="2818" width="2.28515625" style="44" customWidth="1"/>
    <col min="2819" max="2820" width="26.28515625" style="44" customWidth="1"/>
    <col min="2821" max="2821" width="3" style="44" bestFit="1" customWidth="1"/>
    <col min="2822" max="3069" width="9.140625" style="44"/>
    <col min="3070" max="3070" width="31.140625" style="44" customWidth="1"/>
    <col min="3071" max="3071" width="11.28515625" style="44" customWidth="1"/>
    <col min="3072" max="3072" width="4.85546875" style="44" customWidth="1"/>
    <col min="3073" max="3073" width="8.42578125" style="44" customWidth="1"/>
    <col min="3074" max="3074" width="2.28515625" style="44" customWidth="1"/>
    <col min="3075" max="3076" width="26.28515625" style="44" customWidth="1"/>
    <col min="3077" max="3077" width="3" style="44" bestFit="1" customWidth="1"/>
    <col min="3078" max="3325" width="9.140625" style="44"/>
    <col min="3326" max="3326" width="31.140625" style="44" customWidth="1"/>
    <col min="3327" max="3327" width="11.28515625" style="44" customWidth="1"/>
    <col min="3328" max="3328" width="4.85546875" style="44" customWidth="1"/>
    <col min="3329" max="3329" width="8.42578125" style="44" customWidth="1"/>
    <col min="3330" max="3330" width="2.28515625" style="44" customWidth="1"/>
    <col min="3331" max="3332" width="26.28515625" style="44" customWidth="1"/>
    <col min="3333" max="3333" width="3" style="44" bestFit="1" customWidth="1"/>
    <col min="3334" max="3581" width="9.140625" style="44"/>
    <col min="3582" max="3582" width="31.140625" style="44" customWidth="1"/>
    <col min="3583" max="3583" width="11.28515625" style="44" customWidth="1"/>
    <col min="3584" max="3584" width="4.85546875" style="44" customWidth="1"/>
    <col min="3585" max="3585" width="8.42578125" style="44" customWidth="1"/>
    <col min="3586" max="3586" width="2.28515625" style="44" customWidth="1"/>
    <col min="3587" max="3588" width="26.28515625" style="44" customWidth="1"/>
    <col min="3589" max="3589" width="3" style="44" bestFit="1" customWidth="1"/>
    <col min="3590" max="3837" width="9.140625" style="44"/>
    <col min="3838" max="3838" width="31.140625" style="44" customWidth="1"/>
    <col min="3839" max="3839" width="11.28515625" style="44" customWidth="1"/>
    <col min="3840" max="3840" width="4.85546875" style="44" customWidth="1"/>
    <col min="3841" max="3841" width="8.42578125" style="44" customWidth="1"/>
    <col min="3842" max="3842" width="2.28515625" style="44" customWidth="1"/>
    <col min="3843" max="3844" width="26.28515625" style="44" customWidth="1"/>
    <col min="3845" max="3845" width="3" style="44" bestFit="1" customWidth="1"/>
    <col min="3846" max="4093" width="9.140625" style="44"/>
    <col min="4094" max="4094" width="31.140625" style="44" customWidth="1"/>
    <col min="4095" max="4095" width="11.28515625" style="44" customWidth="1"/>
    <col min="4096" max="4096" width="4.85546875" style="44" customWidth="1"/>
    <col min="4097" max="4097" width="8.42578125" style="44" customWidth="1"/>
    <col min="4098" max="4098" width="2.28515625" style="44" customWidth="1"/>
    <col min="4099" max="4100" width="26.28515625" style="44" customWidth="1"/>
    <col min="4101" max="4101" width="3" style="44" bestFit="1" customWidth="1"/>
    <col min="4102" max="4349" width="9.140625" style="44"/>
    <col min="4350" max="4350" width="31.140625" style="44" customWidth="1"/>
    <col min="4351" max="4351" width="11.28515625" style="44" customWidth="1"/>
    <col min="4352" max="4352" width="4.85546875" style="44" customWidth="1"/>
    <col min="4353" max="4353" width="8.42578125" style="44" customWidth="1"/>
    <col min="4354" max="4354" width="2.28515625" style="44" customWidth="1"/>
    <col min="4355" max="4356" width="26.28515625" style="44" customWidth="1"/>
    <col min="4357" max="4357" width="3" style="44" bestFit="1" customWidth="1"/>
    <col min="4358" max="4605" width="9.140625" style="44"/>
    <col min="4606" max="4606" width="31.140625" style="44" customWidth="1"/>
    <col min="4607" max="4607" width="11.28515625" style="44" customWidth="1"/>
    <col min="4608" max="4608" width="4.85546875" style="44" customWidth="1"/>
    <col min="4609" max="4609" width="8.42578125" style="44" customWidth="1"/>
    <col min="4610" max="4610" width="2.28515625" style="44" customWidth="1"/>
    <col min="4611" max="4612" width="26.28515625" style="44" customWidth="1"/>
    <col min="4613" max="4613" width="3" style="44" bestFit="1" customWidth="1"/>
    <col min="4614" max="4861" width="9.140625" style="44"/>
    <col min="4862" max="4862" width="31.140625" style="44" customWidth="1"/>
    <col min="4863" max="4863" width="11.28515625" style="44" customWidth="1"/>
    <col min="4864" max="4864" width="4.85546875" style="44" customWidth="1"/>
    <col min="4865" max="4865" width="8.42578125" style="44" customWidth="1"/>
    <col min="4866" max="4866" width="2.28515625" style="44" customWidth="1"/>
    <col min="4867" max="4868" width="26.28515625" style="44" customWidth="1"/>
    <col min="4869" max="4869" width="3" style="44" bestFit="1" customWidth="1"/>
    <col min="4870" max="5117" width="9.140625" style="44"/>
    <col min="5118" max="5118" width="31.140625" style="44" customWidth="1"/>
    <col min="5119" max="5119" width="11.28515625" style="44" customWidth="1"/>
    <col min="5120" max="5120" width="4.85546875" style="44" customWidth="1"/>
    <col min="5121" max="5121" width="8.42578125" style="44" customWidth="1"/>
    <col min="5122" max="5122" width="2.28515625" style="44" customWidth="1"/>
    <col min="5123" max="5124" width="26.28515625" style="44" customWidth="1"/>
    <col min="5125" max="5125" width="3" style="44" bestFit="1" customWidth="1"/>
    <col min="5126" max="5373" width="9.140625" style="44"/>
    <col min="5374" max="5374" width="31.140625" style="44" customWidth="1"/>
    <col min="5375" max="5375" width="11.28515625" style="44" customWidth="1"/>
    <col min="5376" max="5376" width="4.85546875" style="44" customWidth="1"/>
    <col min="5377" max="5377" width="8.42578125" style="44" customWidth="1"/>
    <col min="5378" max="5378" width="2.28515625" style="44" customWidth="1"/>
    <col min="5379" max="5380" width="26.28515625" style="44" customWidth="1"/>
    <col min="5381" max="5381" width="3" style="44" bestFit="1" customWidth="1"/>
    <col min="5382" max="5629" width="9.140625" style="44"/>
    <col min="5630" max="5630" width="31.140625" style="44" customWidth="1"/>
    <col min="5631" max="5631" width="11.28515625" style="44" customWidth="1"/>
    <col min="5632" max="5632" width="4.85546875" style="44" customWidth="1"/>
    <col min="5633" max="5633" width="8.42578125" style="44" customWidth="1"/>
    <col min="5634" max="5634" width="2.28515625" style="44" customWidth="1"/>
    <col min="5635" max="5636" width="26.28515625" style="44" customWidth="1"/>
    <col min="5637" max="5637" width="3" style="44" bestFit="1" customWidth="1"/>
    <col min="5638" max="5885" width="9.140625" style="44"/>
    <col min="5886" max="5886" width="31.140625" style="44" customWidth="1"/>
    <col min="5887" max="5887" width="11.28515625" style="44" customWidth="1"/>
    <col min="5888" max="5888" width="4.85546875" style="44" customWidth="1"/>
    <col min="5889" max="5889" width="8.42578125" style="44" customWidth="1"/>
    <col min="5890" max="5890" width="2.28515625" style="44" customWidth="1"/>
    <col min="5891" max="5892" width="26.28515625" style="44" customWidth="1"/>
    <col min="5893" max="5893" width="3" style="44" bestFit="1" customWidth="1"/>
    <col min="5894" max="6141" width="9.140625" style="44"/>
    <col min="6142" max="6142" width="31.140625" style="44" customWidth="1"/>
    <col min="6143" max="6143" width="11.28515625" style="44" customWidth="1"/>
    <col min="6144" max="6144" width="4.85546875" style="44" customWidth="1"/>
    <col min="6145" max="6145" width="8.42578125" style="44" customWidth="1"/>
    <col min="6146" max="6146" width="2.28515625" style="44" customWidth="1"/>
    <col min="6147" max="6148" width="26.28515625" style="44" customWidth="1"/>
    <col min="6149" max="6149" width="3" style="44" bestFit="1" customWidth="1"/>
    <col min="6150" max="6397" width="9.140625" style="44"/>
    <col min="6398" max="6398" width="31.140625" style="44" customWidth="1"/>
    <col min="6399" max="6399" width="11.28515625" style="44" customWidth="1"/>
    <col min="6400" max="6400" width="4.85546875" style="44" customWidth="1"/>
    <col min="6401" max="6401" width="8.42578125" style="44" customWidth="1"/>
    <col min="6402" max="6402" width="2.28515625" style="44" customWidth="1"/>
    <col min="6403" max="6404" width="26.28515625" style="44" customWidth="1"/>
    <col min="6405" max="6405" width="3" style="44" bestFit="1" customWidth="1"/>
    <col min="6406" max="6653" width="9.140625" style="44"/>
    <col min="6654" max="6654" width="31.140625" style="44" customWidth="1"/>
    <col min="6655" max="6655" width="11.28515625" style="44" customWidth="1"/>
    <col min="6656" max="6656" width="4.85546875" style="44" customWidth="1"/>
    <col min="6657" max="6657" width="8.42578125" style="44" customWidth="1"/>
    <col min="6658" max="6658" width="2.28515625" style="44" customWidth="1"/>
    <col min="6659" max="6660" width="26.28515625" style="44" customWidth="1"/>
    <col min="6661" max="6661" width="3" style="44" bestFit="1" customWidth="1"/>
    <col min="6662" max="6909" width="9.140625" style="44"/>
    <col min="6910" max="6910" width="31.140625" style="44" customWidth="1"/>
    <col min="6911" max="6911" width="11.28515625" style="44" customWidth="1"/>
    <col min="6912" max="6912" width="4.85546875" style="44" customWidth="1"/>
    <col min="6913" max="6913" width="8.42578125" style="44" customWidth="1"/>
    <col min="6914" max="6914" width="2.28515625" style="44" customWidth="1"/>
    <col min="6915" max="6916" width="26.28515625" style="44" customWidth="1"/>
    <col min="6917" max="6917" width="3" style="44" bestFit="1" customWidth="1"/>
    <col min="6918" max="7165" width="9.140625" style="44"/>
    <col min="7166" max="7166" width="31.140625" style="44" customWidth="1"/>
    <col min="7167" max="7167" width="11.28515625" style="44" customWidth="1"/>
    <col min="7168" max="7168" width="4.85546875" style="44" customWidth="1"/>
    <col min="7169" max="7169" width="8.42578125" style="44" customWidth="1"/>
    <col min="7170" max="7170" width="2.28515625" style="44" customWidth="1"/>
    <col min="7171" max="7172" width="26.28515625" style="44" customWidth="1"/>
    <col min="7173" max="7173" width="3" style="44" bestFit="1" customWidth="1"/>
    <col min="7174" max="7421" width="9.140625" style="44"/>
    <col min="7422" max="7422" width="31.140625" style="44" customWidth="1"/>
    <col min="7423" max="7423" width="11.28515625" style="44" customWidth="1"/>
    <col min="7424" max="7424" width="4.85546875" style="44" customWidth="1"/>
    <col min="7425" max="7425" width="8.42578125" style="44" customWidth="1"/>
    <col min="7426" max="7426" width="2.28515625" style="44" customWidth="1"/>
    <col min="7427" max="7428" width="26.28515625" style="44" customWidth="1"/>
    <col min="7429" max="7429" width="3" style="44" bestFit="1" customWidth="1"/>
    <col min="7430" max="7677" width="9.140625" style="44"/>
    <col min="7678" max="7678" width="31.140625" style="44" customWidth="1"/>
    <col min="7679" max="7679" width="11.28515625" style="44" customWidth="1"/>
    <col min="7680" max="7680" width="4.85546875" style="44" customWidth="1"/>
    <col min="7681" max="7681" width="8.42578125" style="44" customWidth="1"/>
    <col min="7682" max="7682" width="2.28515625" style="44" customWidth="1"/>
    <col min="7683" max="7684" width="26.28515625" style="44" customWidth="1"/>
    <col min="7685" max="7685" width="3" style="44" bestFit="1" customWidth="1"/>
    <col min="7686" max="7933" width="9.140625" style="44"/>
    <col min="7934" max="7934" width="31.140625" style="44" customWidth="1"/>
    <col min="7935" max="7935" width="11.28515625" style="44" customWidth="1"/>
    <col min="7936" max="7936" width="4.85546875" style="44" customWidth="1"/>
    <col min="7937" max="7937" width="8.42578125" style="44" customWidth="1"/>
    <col min="7938" max="7938" width="2.28515625" style="44" customWidth="1"/>
    <col min="7939" max="7940" width="26.28515625" style="44" customWidth="1"/>
    <col min="7941" max="7941" width="3" style="44" bestFit="1" customWidth="1"/>
    <col min="7942" max="8189" width="9.140625" style="44"/>
    <col min="8190" max="8190" width="31.140625" style="44" customWidth="1"/>
    <col min="8191" max="8191" width="11.28515625" style="44" customWidth="1"/>
    <col min="8192" max="8192" width="4.85546875" style="44" customWidth="1"/>
    <col min="8193" max="8193" width="8.42578125" style="44" customWidth="1"/>
    <col min="8194" max="8194" width="2.28515625" style="44" customWidth="1"/>
    <col min="8195" max="8196" width="26.28515625" style="44" customWidth="1"/>
    <col min="8197" max="8197" width="3" style="44" bestFit="1" customWidth="1"/>
    <col min="8198" max="8445" width="9.140625" style="44"/>
    <col min="8446" max="8446" width="31.140625" style="44" customWidth="1"/>
    <col min="8447" max="8447" width="11.28515625" style="44" customWidth="1"/>
    <col min="8448" max="8448" width="4.85546875" style="44" customWidth="1"/>
    <col min="8449" max="8449" width="8.42578125" style="44" customWidth="1"/>
    <col min="8450" max="8450" width="2.28515625" style="44" customWidth="1"/>
    <col min="8451" max="8452" width="26.28515625" style="44" customWidth="1"/>
    <col min="8453" max="8453" width="3" style="44" bestFit="1" customWidth="1"/>
    <col min="8454" max="8701" width="9.140625" style="44"/>
    <col min="8702" max="8702" width="31.140625" style="44" customWidth="1"/>
    <col min="8703" max="8703" width="11.28515625" style="44" customWidth="1"/>
    <col min="8704" max="8704" width="4.85546875" style="44" customWidth="1"/>
    <col min="8705" max="8705" width="8.42578125" style="44" customWidth="1"/>
    <col min="8706" max="8706" width="2.28515625" style="44" customWidth="1"/>
    <col min="8707" max="8708" width="26.28515625" style="44" customWidth="1"/>
    <col min="8709" max="8709" width="3" style="44" bestFit="1" customWidth="1"/>
    <col min="8710" max="8957" width="9.140625" style="44"/>
    <col min="8958" max="8958" width="31.140625" style="44" customWidth="1"/>
    <col min="8959" max="8959" width="11.28515625" style="44" customWidth="1"/>
    <col min="8960" max="8960" width="4.85546875" style="44" customWidth="1"/>
    <col min="8961" max="8961" width="8.42578125" style="44" customWidth="1"/>
    <col min="8962" max="8962" width="2.28515625" style="44" customWidth="1"/>
    <col min="8963" max="8964" width="26.28515625" style="44" customWidth="1"/>
    <col min="8965" max="8965" width="3" style="44" bestFit="1" customWidth="1"/>
    <col min="8966" max="9213" width="9.140625" style="44"/>
    <col min="9214" max="9214" width="31.140625" style="44" customWidth="1"/>
    <col min="9215" max="9215" width="11.28515625" style="44" customWidth="1"/>
    <col min="9216" max="9216" width="4.85546875" style="44" customWidth="1"/>
    <col min="9217" max="9217" width="8.42578125" style="44" customWidth="1"/>
    <col min="9218" max="9218" width="2.28515625" style="44" customWidth="1"/>
    <col min="9219" max="9220" width="26.28515625" style="44" customWidth="1"/>
    <col min="9221" max="9221" width="3" style="44" bestFit="1" customWidth="1"/>
    <col min="9222" max="9469" width="9.140625" style="44"/>
    <col min="9470" max="9470" width="31.140625" style="44" customWidth="1"/>
    <col min="9471" max="9471" width="11.28515625" style="44" customWidth="1"/>
    <col min="9472" max="9472" width="4.85546875" style="44" customWidth="1"/>
    <col min="9473" max="9473" width="8.42578125" style="44" customWidth="1"/>
    <col min="9474" max="9474" width="2.28515625" style="44" customWidth="1"/>
    <col min="9475" max="9476" width="26.28515625" style="44" customWidth="1"/>
    <col min="9477" max="9477" width="3" style="44" bestFit="1" customWidth="1"/>
    <col min="9478" max="9725" width="9.140625" style="44"/>
    <col min="9726" max="9726" width="31.140625" style="44" customWidth="1"/>
    <col min="9727" max="9727" width="11.28515625" style="44" customWidth="1"/>
    <col min="9728" max="9728" width="4.85546875" style="44" customWidth="1"/>
    <col min="9729" max="9729" width="8.42578125" style="44" customWidth="1"/>
    <col min="9730" max="9730" width="2.28515625" style="44" customWidth="1"/>
    <col min="9731" max="9732" width="26.28515625" style="44" customWidth="1"/>
    <col min="9733" max="9733" width="3" style="44" bestFit="1" customWidth="1"/>
    <col min="9734" max="9981" width="9.140625" style="44"/>
    <col min="9982" max="9982" width="31.140625" style="44" customWidth="1"/>
    <col min="9983" max="9983" width="11.28515625" style="44" customWidth="1"/>
    <col min="9984" max="9984" width="4.85546875" style="44" customWidth="1"/>
    <col min="9985" max="9985" width="8.42578125" style="44" customWidth="1"/>
    <col min="9986" max="9986" width="2.28515625" style="44" customWidth="1"/>
    <col min="9987" max="9988" width="26.28515625" style="44" customWidth="1"/>
    <col min="9989" max="9989" width="3" style="44" bestFit="1" customWidth="1"/>
    <col min="9990" max="10237" width="9.140625" style="44"/>
    <col min="10238" max="10238" width="31.140625" style="44" customWidth="1"/>
    <col min="10239" max="10239" width="11.28515625" style="44" customWidth="1"/>
    <col min="10240" max="10240" width="4.85546875" style="44" customWidth="1"/>
    <col min="10241" max="10241" width="8.42578125" style="44" customWidth="1"/>
    <col min="10242" max="10242" width="2.28515625" style="44" customWidth="1"/>
    <col min="10243" max="10244" width="26.28515625" style="44" customWidth="1"/>
    <col min="10245" max="10245" width="3" style="44" bestFit="1" customWidth="1"/>
    <col min="10246" max="10493" width="9.140625" style="44"/>
    <col min="10494" max="10494" width="31.140625" style="44" customWidth="1"/>
    <col min="10495" max="10495" width="11.28515625" style="44" customWidth="1"/>
    <col min="10496" max="10496" width="4.85546875" style="44" customWidth="1"/>
    <col min="10497" max="10497" width="8.42578125" style="44" customWidth="1"/>
    <col min="10498" max="10498" width="2.28515625" style="44" customWidth="1"/>
    <col min="10499" max="10500" width="26.28515625" style="44" customWidth="1"/>
    <col min="10501" max="10501" width="3" style="44" bestFit="1" customWidth="1"/>
    <col min="10502" max="10749" width="9.140625" style="44"/>
    <col min="10750" max="10750" width="31.140625" style="44" customWidth="1"/>
    <col min="10751" max="10751" width="11.28515625" style="44" customWidth="1"/>
    <col min="10752" max="10752" width="4.85546875" style="44" customWidth="1"/>
    <col min="10753" max="10753" width="8.42578125" style="44" customWidth="1"/>
    <col min="10754" max="10754" width="2.28515625" style="44" customWidth="1"/>
    <col min="10755" max="10756" width="26.28515625" style="44" customWidth="1"/>
    <col min="10757" max="10757" width="3" style="44" bestFit="1" customWidth="1"/>
    <col min="10758" max="11005" width="9.140625" style="44"/>
    <col min="11006" max="11006" width="31.140625" style="44" customWidth="1"/>
    <col min="11007" max="11007" width="11.28515625" style="44" customWidth="1"/>
    <col min="11008" max="11008" width="4.85546875" style="44" customWidth="1"/>
    <col min="11009" max="11009" width="8.42578125" style="44" customWidth="1"/>
    <col min="11010" max="11010" width="2.28515625" style="44" customWidth="1"/>
    <col min="11011" max="11012" width="26.28515625" style="44" customWidth="1"/>
    <col min="11013" max="11013" width="3" style="44" bestFit="1" customWidth="1"/>
    <col min="11014" max="11261" width="9.140625" style="44"/>
    <col min="11262" max="11262" width="31.140625" style="44" customWidth="1"/>
    <col min="11263" max="11263" width="11.28515625" style="44" customWidth="1"/>
    <col min="11264" max="11264" width="4.85546875" style="44" customWidth="1"/>
    <col min="11265" max="11265" width="8.42578125" style="44" customWidth="1"/>
    <col min="11266" max="11266" width="2.28515625" style="44" customWidth="1"/>
    <col min="11267" max="11268" width="26.28515625" style="44" customWidth="1"/>
    <col min="11269" max="11269" width="3" style="44" bestFit="1" customWidth="1"/>
    <col min="11270" max="11517" width="9.140625" style="44"/>
    <col min="11518" max="11518" width="31.140625" style="44" customWidth="1"/>
    <col min="11519" max="11519" width="11.28515625" style="44" customWidth="1"/>
    <col min="11520" max="11520" width="4.85546875" style="44" customWidth="1"/>
    <col min="11521" max="11521" width="8.42578125" style="44" customWidth="1"/>
    <col min="11522" max="11522" width="2.28515625" style="44" customWidth="1"/>
    <col min="11523" max="11524" width="26.28515625" style="44" customWidth="1"/>
    <col min="11525" max="11525" width="3" style="44" bestFit="1" customWidth="1"/>
    <col min="11526" max="11773" width="9.140625" style="44"/>
    <col min="11774" max="11774" width="31.140625" style="44" customWidth="1"/>
    <col min="11775" max="11775" width="11.28515625" style="44" customWidth="1"/>
    <col min="11776" max="11776" width="4.85546875" style="44" customWidth="1"/>
    <col min="11777" max="11777" width="8.42578125" style="44" customWidth="1"/>
    <col min="11778" max="11778" width="2.28515625" style="44" customWidth="1"/>
    <col min="11779" max="11780" width="26.28515625" style="44" customWidth="1"/>
    <col min="11781" max="11781" width="3" style="44" bestFit="1" customWidth="1"/>
    <col min="11782" max="12029" width="9.140625" style="44"/>
    <col min="12030" max="12030" width="31.140625" style="44" customWidth="1"/>
    <col min="12031" max="12031" width="11.28515625" style="44" customWidth="1"/>
    <col min="12032" max="12032" width="4.85546875" style="44" customWidth="1"/>
    <col min="12033" max="12033" width="8.42578125" style="44" customWidth="1"/>
    <col min="12034" max="12034" width="2.28515625" style="44" customWidth="1"/>
    <col min="12035" max="12036" width="26.28515625" style="44" customWidth="1"/>
    <col min="12037" max="12037" width="3" style="44" bestFit="1" customWidth="1"/>
    <col min="12038" max="12285" width="9.140625" style="44"/>
    <col min="12286" max="12286" width="31.140625" style="44" customWidth="1"/>
    <col min="12287" max="12287" width="11.28515625" style="44" customWidth="1"/>
    <col min="12288" max="12288" width="4.85546875" style="44" customWidth="1"/>
    <col min="12289" max="12289" width="8.42578125" style="44" customWidth="1"/>
    <col min="12290" max="12290" width="2.28515625" style="44" customWidth="1"/>
    <col min="12291" max="12292" width="26.28515625" style="44" customWidth="1"/>
    <col min="12293" max="12293" width="3" style="44" bestFit="1" customWidth="1"/>
    <col min="12294" max="12541" width="9.140625" style="44"/>
    <col min="12542" max="12542" width="31.140625" style="44" customWidth="1"/>
    <col min="12543" max="12543" width="11.28515625" style="44" customWidth="1"/>
    <col min="12544" max="12544" width="4.85546875" style="44" customWidth="1"/>
    <col min="12545" max="12545" width="8.42578125" style="44" customWidth="1"/>
    <col min="12546" max="12546" width="2.28515625" style="44" customWidth="1"/>
    <col min="12547" max="12548" width="26.28515625" style="44" customWidth="1"/>
    <col min="12549" max="12549" width="3" style="44" bestFit="1" customWidth="1"/>
    <col min="12550" max="12797" width="9.140625" style="44"/>
    <col min="12798" max="12798" width="31.140625" style="44" customWidth="1"/>
    <col min="12799" max="12799" width="11.28515625" style="44" customWidth="1"/>
    <col min="12800" max="12800" width="4.85546875" style="44" customWidth="1"/>
    <col min="12801" max="12801" width="8.42578125" style="44" customWidth="1"/>
    <col min="12802" max="12802" width="2.28515625" style="44" customWidth="1"/>
    <col min="12803" max="12804" width="26.28515625" style="44" customWidth="1"/>
    <col min="12805" max="12805" width="3" style="44" bestFit="1" customWidth="1"/>
    <col min="12806" max="13053" width="9.140625" style="44"/>
    <col min="13054" max="13054" width="31.140625" style="44" customWidth="1"/>
    <col min="13055" max="13055" width="11.28515625" style="44" customWidth="1"/>
    <col min="13056" max="13056" width="4.85546875" style="44" customWidth="1"/>
    <col min="13057" max="13057" width="8.42578125" style="44" customWidth="1"/>
    <col min="13058" max="13058" width="2.28515625" style="44" customWidth="1"/>
    <col min="13059" max="13060" width="26.28515625" style="44" customWidth="1"/>
    <col min="13061" max="13061" width="3" style="44" bestFit="1" customWidth="1"/>
    <col min="13062" max="13309" width="9.140625" style="44"/>
    <col min="13310" max="13310" width="31.140625" style="44" customWidth="1"/>
    <col min="13311" max="13311" width="11.28515625" style="44" customWidth="1"/>
    <col min="13312" max="13312" width="4.85546875" style="44" customWidth="1"/>
    <col min="13313" max="13313" width="8.42578125" style="44" customWidth="1"/>
    <col min="13314" max="13314" width="2.28515625" style="44" customWidth="1"/>
    <col min="13315" max="13316" width="26.28515625" style="44" customWidth="1"/>
    <col min="13317" max="13317" width="3" style="44" bestFit="1" customWidth="1"/>
    <col min="13318" max="13565" width="9.140625" style="44"/>
    <col min="13566" max="13566" width="31.140625" style="44" customWidth="1"/>
    <col min="13567" max="13567" width="11.28515625" style="44" customWidth="1"/>
    <col min="13568" max="13568" width="4.85546875" style="44" customWidth="1"/>
    <col min="13569" max="13569" width="8.42578125" style="44" customWidth="1"/>
    <col min="13570" max="13570" width="2.28515625" style="44" customWidth="1"/>
    <col min="13571" max="13572" width="26.28515625" style="44" customWidth="1"/>
    <col min="13573" max="13573" width="3" style="44" bestFit="1" customWidth="1"/>
    <col min="13574" max="13821" width="9.140625" style="44"/>
    <col min="13822" max="13822" width="31.140625" style="44" customWidth="1"/>
    <col min="13823" max="13823" width="11.28515625" style="44" customWidth="1"/>
    <col min="13824" max="13824" width="4.85546875" style="44" customWidth="1"/>
    <col min="13825" max="13825" width="8.42578125" style="44" customWidth="1"/>
    <col min="13826" max="13826" width="2.28515625" style="44" customWidth="1"/>
    <col min="13827" max="13828" width="26.28515625" style="44" customWidth="1"/>
    <col min="13829" max="13829" width="3" style="44" bestFit="1" customWidth="1"/>
    <col min="13830" max="14077" width="9.140625" style="44"/>
    <col min="14078" max="14078" width="31.140625" style="44" customWidth="1"/>
    <col min="14079" max="14079" width="11.28515625" style="44" customWidth="1"/>
    <col min="14080" max="14080" width="4.85546875" style="44" customWidth="1"/>
    <col min="14081" max="14081" width="8.42578125" style="44" customWidth="1"/>
    <col min="14082" max="14082" width="2.28515625" style="44" customWidth="1"/>
    <col min="14083" max="14084" width="26.28515625" style="44" customWidth="1"/>
    <col min="14085" max="14085" width="3" style="44" bestFit="1" customWidth="1"/>
    <col min="14086" max="14333" width="9.140625" style="44"/>
    <col min="14334" max="14334" width="31.140625" style="44" customWidth="1"/>
    <col min="14335" max="14335" width="11.28515625" style="44" customWidth="1"/>
    <col min="14336" max="14336" width="4.85546875" style="44" customWidth="1"/>
    <col min="14337" max="14337" width="8.42578125" style="44" customWidth="1"/>
    <col min="14338" max="14338" width="2.28515625" style="44" customWidth="1"/>
    <col min="14339" max="14340" width="26.28515625" style="44" customWidth="1"/>
    <col min="14341" max="14341" width="3" style="44" bestFit="1" customWidth="1"/>
    <col min="14342" max="14589" width="9.140625" style="44"/>
    <col min="14590" max="14590" width="31.140625" style="44" customWidth="1"/>
    <col min="14591" max="14591" width="11.28515625" style="44" customWidth="1"/>
    <col min="14592" max="14592" width="4.85546875" style="44" customWidth="1"/>
    <col min="14593" max="14593" width="8.42578125" style="44" customWidth="1"/>
    <col min="14594" max="14594" width="2.28515625" style="44" customWidth="1"/>
    <col min="14595" max="14596" width="26.28515625" style="44" customWidth="1"/>
    <col min="14597" max="14597" width="3" style="44" bestFit="1" customWidth="1"/>
    <col min="14598" max="14845" width="9.140625" style="44"/>
    <col min="14846" max="14846" width="31.140625" style="44" customWidth="1"/>
    <col min="14847" max="14847" width="11.28515625" style="44" customWidth="1"/>
    <col min="14848" max="14848" width="4.85546875" style="44" customWidth="1"/>
    <col min="14849" max="14849" width="8.42578125" style="44" customWidth="1"/>
    <col min="14850" max="14850" width="2.28515625" style="44" customWidth="1"/>
    <col min="14851" max="14852" width="26.28515625" style="44" customWidth="1"/>
    <col min="14853" max="14853" width="3" style="44" bestFit="1" customWidth="1"/>
    <col min="14854" max="15101" width="9.140625" style="44"/>
    <col min="15102" max="15102" width="31.140625" style="44" customWidth="1"/>
    <col min="15103" max="15103" width="11.28515625" style="44" customWidth="1"/>
    <col min="15104" max="15104" width="4.85546875" style="44" customWidth="1"/>
    <col min="15105" max="15105" width="8.42578125" style="44" customWidth="1"/>
    <col min="15106" max="15106" width="2.28515625" style="44" customWidth="1"/>
    <col min="15107" max="15108" width="26.28515625" style="44" customWidth="1"/>
    <col min="15109" max="15109" width="3" style="44" bestFit="1" customWidth="1"/>
    <col min="15110" max="15357" width="9.140625" style="44"/>
    <col min="15358" max="15358" width="31.140625" style="44" customWidth="1"/>
    <col min="15359" max="15359" width="11.28515625" style="44" customWidth="1"/>
    <col min="15360" max="15360" width="4.85546875" style="44" customWidth="1"/>
    <col min="15361" max="15361" width="8.42578125" style="44" customWidth="1"/>
    <col min="15362" max="15362" width="2.28515625" style="44" customWidth="1"/>
    <col min="15363" max="15364" width="26.28515625" style="44" customWidth="1"/>
    <col min="15365" max="15365" width="3" style="44" bestFit="1" customWidth="1"/>
    <col min="15366" max="15613" width="9.140625" style="44"/>
    <col min="15614" max="15614" width="31.140625" style="44" customWidth="1"/>
    <col min="15615" max="15615" width="11.28515625" style="44" customWidth="1"/>
    <col min="15616" max="15616" width="4.85546875" style="44" customWidth="1"/>
    <col min="15617" max="15617" width="8.42578125" style="44" customWidth="1"/>
    <col min="15618" max="15618" width="2.28515625" style="44" customWidth="1"/>
    <col min="15619" max="15620" width="26.28515625" style="44" customWidth="1"/>
    <col min="15621" max="15621" width="3" style="44" bestFit="1" customWidth="1"/>
    <col min="15622" max="15869" width="9.140625" style="44"/>
    <col min="15870" max="15870" width="31.140625" style="44" customWidth="1"/>
    <col min="15871" max="15871" width="11.28515625" style="44" customWidth="1"/>
    <col min="15872" max="15872" width="4.85546875" style="44" customWidth="1"/>
    <col min="15873" max="15873" width="8.42578125" style="44" customWidth="1"/>
    <col min="15874" max="15874" width="2.28515625" style="44" customWidth="1"/>
    <col min="15875" max="15876" width="26.28515625" style="44" customWidth="1"/>
    <col min="15877" max="15877" width="3" style="44" bestFit="1" customWidth="1"/>
    <col min="15878" max="16125" width="9.140625" style="44"/>
    <col min="16126" max="16126" width="31.140625" style="44" customWidth="1"/>
    <col min="16127" max="16127" width="11.28515625" style="44" customWidth="1"/>
    <col min="16128" max="16128" width="4.85546875" style="44" customWidth="1"/>
    <col min="16129" max="16129" width="8.42578125" style="44" customWidth="1"/>
    <col min="16130" max="16130" width="2.28515625" style="44" customWidth="1"/>
    <col min="16131" max="16132" width="26.28515625" style="44" customWidth="1"/>
    <col min="16133" max="16133" width="3" style="44" bestFit="1" customWidth="1"/>
    <col min="16134" max="16384" width="9.140625" style="44"/>
  </cols>
  <sheetData>
    <row r="1" spans="1:9" ht="15" x14ac:dyDescent="0.2">
      <c r="A1" s="350" t="s">
        <v>168</v>
      </c>
      <c r="B1" s="350"/>
      <c r="C1" s="350"/>
      <c r="D1" s="350"/>
      <c r="E1" s="350"/>
      <c r="F1" s="350"/>
      <c r="G1" s="350"/>
      <c r="H1" s="137"/>
      <c r="I1" s="137"/>
    </row>
    <row r="2" spans="1:9" x14ac:dyDescent="0.2">
      <c r="A2" s="308" t="s">
        <v>279</v>
      </c>
      <c r="B2" s="308"/>
      <c r="C2" s="308"/>
      <c r="D2" s="308"/>
      <c r="E2" s="308"/>
      <c r="F2" s="308"/>
      <c r="G2" s="308"/>
      <c r="H2" s="308"/>
      <c r="I2" s="138"/>
    </row>
    <row r="3" spans="1:9" x14ac:dyDescent="0.2">
      <c r="A3" s="308" t="s">
        <v>280</v>
      </c>
      <c r="B3" s="308"/>
      <c r="C3" s="308"/>
      <c r="D3" s="308"/>
      <c r="E3" s="308"/>
      <c r="F3" s="308"/>
      <c r="G3" s="308"/>
      <c r="H3" s="308"/>
      <c r="I3" s="113"/>
    </row>
    <row r="4" spans="1:9" x14ac:dyDescent="0.2">
      <c r="A4" s="113"/>
      <c r="B4" s="113"/>
      <c r="C4" s="113"/>
      <c r="D4" s="113"/>
      <c r="E4" s="113"/>
      <c r="F4" s="139"/>
      <c r="G4" s="139"/>
      <c r="H4" s="140"/>
    </row>
    <row r="5" spans="1:9" x14ac:dyDescent="0.2">
      <c r="A5" s="141" t="s">
        <v>172</v>
      </c>
      <c r="B5" s="355" t="s">
        <v>281</v>
      </c>
      <c r="C5" s="355"/>
      <c r="D5" s="355"/>
      <c r="E5" s="356"/>
      <c r="F5" s="106" t="s">
        <v>172</v>
      </c>
      <c r="G5" s="142" t="s">
        <v>172</v>
      </c>
      <c r="H5" s="143" t="s">
        <v>172</v>
      </c>
    </row>
    <row r="6" spans="1:9" x14ac:dyDescent="0.2">
      <c r="A6" s="144" t="s">
        <v>172</v>
      </c>
      <c r="B6" s="339"/>
      <c r="C6" s="339"/>
      <c r="D6" s="339"/>
      <c r="E6" s="317"/>
      <c r="F6" s="106" t="s">
        <v>172</v>
      </c>
      <c r="G6" s="142" t="s">
        <v>172</v>
      </c>
      <c r="H6" s="140" t="s">
        <v>172</v>
      </c>
    </row>
    <row r="7" spans="1:9" x14ac:dyDescent="0.2">
      <c r="A7" s="145" t="s">
        <v>196</v>
      </c>
      <c r="B7" s="339"/>
      <c r="C7" s="339"/>
      <c r="D7" s="339"/>
      <c r="E7" s="317"/>
      <c r="F7" s="107" t="s">
        <v>195</v>
      </c>
      <c r="G7" s="146" t="s">
        <v>196</v>
      </c>
      <c r="H7" s="140" t="s">
        <v>172</v>
      </c>
    </row>
    <row r="8" spans="1:9" x14ac:dyDescent="0.2">
      <c r="A8" s="144" t="s">
        <v>172</v>
      </c>
      <c r="B8" s="339"/>
      <c r="C8" s="339"/>
      <c r="D8" s="339"/>
      <c r="E8" s="317"/>
      <c r="F8" s="106" t="s">
        <v>172</v>
      </c>
      <c r="G8" s="142" t="s">
        <v>172</v>
      </c>
      <c r="H8" s="140" t="s">
        <v>172</v>
      </c>
    </row>
    <row r="9" spans="1:9" x14ac:dyDescent="0.2">
      <c r="A9" s="144" t="s">
        <v>172</v>
      </c>
      <c r="B9" s="339"/>
      <c r="C9" s="339"/>
      <c r="D9" s="339"/>
      <c r="E9" s="317"/>
      <c r="F9" s="106" t="s">
        <v>172</v>
      </c>
      <c r="G9" s="142" t="s">
        <v>172</v>
      </c>
      <c r="H9" s="140" t="s">
        <v>172</v>
      </c>
    </row>
    <row r="10" spans="1:9" x14ac:dyDescent="0.2">
      <c r="A10" s="147" t="s">
        <v>172</v>
      </c>
      <c r="B10" s="338"/>
      <c r="C10" s="338"/>
      <c r="D10" s="338"/>
      <c r="E10" s="349"/>
      <c r="F10" s="106" t="s">
        <v>172</v>
      </c>
      <c r="G10" s="142" t="s">
        <v>172</v>
      </c>
      <c r="H10" s="140" t="s">
        <v>172</v>
      </c>
    </row>
    <row r="11" spans="1:9" x14ac:dyDescent="0.2">
      <c r="A11" s="339"/>
      <c r="B11" s="339"/>
      <c r="C11" s="339"/>
      <c r="D11" s="339"/>
      <c r="E11" s="339"/>
      <c r="F11" s="323"/>
      <c r="G11" s="323"/>
      <c r="H11" s="323"/>
    </row>
    <row r="12" spans="1:9" x14ac:dyDescent="0.2">
      <c r="A12" s="337"/>
      <c r="B12" s="337"/>
      <c r="C12" s="339"/>
      <c r="D12" s="337"/>
      <c r="E12" s="339"/>
      <c r="F12" s="337"/>
      <c r="G12" s="337"/>
      <c r="H12" s="337"/>
    </row>
    <row r="13" spans="1:9" x14ac:dyDescent="0.2">
      <c r="A13" s="140" t="s">
        <v>282</v>
      </c>
      <c r="B13" s="339" t="s">
        <v>283</v>
      </c>
      <c r="C13" s="339"/>
      <c r="D13" s="339"/>
      <c r="E13" s="357"/>
      <c r="F13" s="148">
        <v>147919</v>
      </c>
      <c r="G13" s="117">
        <v>12563177</v>
      </c>
      <c r="H13" s="149"/>
      <c r="I13" s="149"/>
    </row>
    <row r="14" spans="1:9" x14ac:dyDescent="0.2">
      <c r="A14" s="140" t="s">
        <v>172</v>
      </c>
      <c r="B14" s="115" t="s">
        <v>284</v>
      </c>
      <c r="C14" s="115" t="s">
        <v>285</v>
      </c>
      <c r="D14" s="115" t="s">
        <v>286</v>
      </c>
      <c r="E14" s="115"/>
      <c r="F14" s="150">
        <v>34473</v>
      </c>
      <c r="G14" s="117">
        <v>149595</v>
      </c>
      <c r="H14" s="151"/>
      <c r="I14" s="151"/>
    </row>
    <row r="15" spans="1:9" x14ac:dyDescent="0.2">
      <c r="A15" s="140" t="s">
        <v>172</v>
      </c>
      <c r="B15" s="115" t="s">
        <v>287</v>
      </c>
      <c r="C15" s="115" t="s">
        <v>285</v>
      </c>
      <c r="D15" s="115" t="s">
        <v>225</v>
      </c>
      <c r="E15" s="115"/>
      <c r="F15" s="150">
        <v>18162</v>
      </c>
      <c r="G15" s="117">
        <v>255265</v>
      </c>
      <c r="H15" s="149"/>
      <c r="I15" s="149"/>
    </row>
    <row r="16" spans="1:9" x14ac:dyDescent="0.2">
      <c r="A16" s="140" t="s">
        <v>172</v>
      </c>
      <c r="B16" s="115" t="s">
        <v>288</v>
      </c>
      <c r="C16" s="115" t="s">
        <v>285</v>
      </c>
      <c r="D16" s="115" t="s">
        <v>265</v>
      </c>
      <c r="E16" s="115"/>
      <c r="F16" s="150">
        <v>30287</v>
      </c>
      <c r="G16" s="117">
        <v>998704</v>
      </c>
      <c r="H16" s="149"/>
      <c r="I16" s="149"/>
    </row>
    <row r="17" spans="1:9" x14ac:dyDescent="0.2">
      <c r="A17" s="140" t="s">
        <v>172</v>
      </c>
      <c r="B17" s="115" t="s">
        <v>267</v>
      </c>
      <c r="C17" s="115" t="s">
        <v>285</v>
      </c>
      <c r="D17" s="115" t="s">
        <v>289</v>
      </c>
      <c r="E17" s="115"/>
      <c r="F17" s="150">
        <v>26245</v>
      </c>
      <c r="G17" s="117">
        <v>1875830</v>
      </c>
      <c r="H17" s="149"/>
      <c r="I17" s="149"/>
    </row>
    <row r="18" spans="1:9" x14ac:dyDescent="0.2">
      <c r="A18" s="140" t="s">
        <v>172</v>
      </c>
      <c r="B18" s="115" t="s">
        <v>290</v>
      </c>
      <c r="C18" s="115" t="s">
        <v>285</v>
      </c>
      <c r="D18" s="115" t="s">
        <v>291</v>
      </c>
      <c r="E18" s="115"/>
      <c r="F18" s="150">
        <v>22874</v>
      </c>
      <c r="G18" s="117">
        <v>3241570</v>
      </c>
      <c r="H18" s="149"/>
      <c r="I18" s="149"/>
    </row>
    <row r="19" spans="1:9" x14ac:dyDescent="0.2">
      <c r="A19" s="140" t="s">
        <v>172</v>
      </c>
      <c r="B19" s="115" t="s">
        <v>292</v>
      </c>
      <c r="C19" s="115" t="s">
        <v>285</v>
      </c>
      <c r="D19" s="115" t="s">
        <v>293</v>
      </c>
      <c r="E19" s="115"/>
      <c r="F19" s="150">
        <v>13305</v>
      </c>
      <c r="G19" s="117">
        <v>3863042</v>
      </c>
      <c r="H19" s="149"/>
      <c r="I19" s="149"/>
    </row>
    <row r="20" spans="1:9" x14ac:dyDescent="0.2">
      <c r="A20" s="140" t="s">
        <v>172</v>
      </c>
      <c r="B20" s="308" t="s">
        <v>294</v>
      </c>
      <c r="C20" s="308"/>
      <c r="D20" s="308"/>
      <c r="E20" s="113"/>
      <c r="F20" s="150">
        <v>2573</v>
      </c>
      <c r="G20" s="117">
        <v>2179171</v>
      </c>
      <c r="H20" s="149"/>
      <c r="I20" s="149"/>
    </row>
    <row r="21" spans="1:9" x14ac:dyDescent="0.2">
      <c r="A21" s="140" t="s">
        <v>172</v>
      </c>
      <c r="B21" s="140" t="s">
        <v>172</v>
      </c>
      <c r="C21" s="113"/>
      <c r="D21" s="140"/>
      <c r="E21" s="113"/>
      <c r="F21" s="135"/>
      <c r="G21" s="149"/>
      <c r="H21" s="140" t="s">
        <v>172</v>
      </c>
    </row>
    <row r="22" spans="1:9" ht="14.25" x14ac:dyDescent="0.2">
      <c r="A22" s="140" t="s">
        <v>295</v>
      </c>
      <c r="B22" s="339" t="s">
        <v>296</v>
      </c>
      <c r="C22" s="339"/>
      <c r="D22" s="339"/>
      <c r="E22" s="339"/>
      <c r="F22" s="150">
        <v>71302</v>
      </c>
      <c r="G22" s="117">
        <v>4272126</v>
      </c>
      <c r="H22" s="140" t="s">
        <v>172</v>
      </c>
    </row>
    <row r="23" spans="1:9" x14ac:dyDescent="0.2">
      <c r="A23" s="140" t="s">
        <v>172</v>
      </c>
      <c r="B23" s="115" t="s">
        <v>297</v>
      </c>
      <c r="C23" s="115" t="s">
        <v>285</v>
      </c>
      <c r="D23" s="115" t="s">
        <v>286</v>
      </c>
      <c r="E23" s="113"/>
      <c r="F23" s="150">
        <v>10657</v>
      </c>
      <c r="G23" s="118">
        <v>44575</v>
      </c>
      <c r="H23" s="149"/>
      <c r="I23" s="149"/>
    </row>
    <row r="24" spans="1:9" x14ac:dyDescent="0.2">
      <c r="A24" s="140" t="s">
        <v>172</v>
      </c>
      <c r="B24" s="115" t="s">
        <v>298</v>
      </c>
      <c r="C24" s="115" t="s">
        <v>285</v>
      </c>
      <c r="D24" s="115" t="s">
        <v>225</v>
      </c>
      <c r="E24" s="113"/>
      <c r="F24" s="150">
        <v>9904</v>
      </c>
      <c r="G24" s="117">
        <v>144776</v>
      </c>
      <c r="H24" s="151"/>
      <c r="I24" s="151"/>
    </row>
    <row r="25" spans="1:9" x14ac:dyDescent="0.2">
      <c r="A25" s="140" t="s">
        <v>172</v>
      </c>
      <c r="B25" s="115" t="s">
        <v>299</v>
      </c>
      <c r="C25" s="115" t="s">
        <v>285</v>
      </c>
      <c r="D25" s="115" t="s">
        <v>265</v>
      </c>
      <c r="E25" s="113"/>
      <c r="F25" s="150">
        <v>22731</v>
      </c>
      <c r="G25" s="117">
        <v>737245</v>
      </c>
      <c r="H25" s="149"/>
      <c r="I25" s="149"/>
    </row>
    <row r="26" spans="1:9" x14ac:dyDescent="0.2">
      <c r="A26" s="140" t="s">
        <v>172</v>
      </c>
      <c r="B26" s="115" t="s">
        <v>300</v>
      </c>
      <c r="C26" s="115" t="s">
        <v>285</v>
      </c>
      <c r="D26" s="115" t="s">
        <v>289</v>
      </c>
      <c r="E26" s="113"/>
      <c r="F26" s="150">
        <v>17414</v>
      </c>
      <c r="G26" s="117">
        <v>1222530</v>
      </c>
      <c r="H26" s="149"/>
      <c r="I26" s="149"/>
    </row>
    <row r="27" spans="1:9" x14ac:dyDescent="0.2">
      <c r="A27" s="140" t="s">
        <v>172</v>
      </c>
      <c r="B27" s="115" t="s">
        <v>301</v>
      </c>
      <c r="C27" s="115" t="s">
        <v>285</v>
      </c>
      <c r="D27" s="115" t="s">
        <v>291</v>
      </c>
      <c r="E27" s="113"/>
      <c r="F27" s="150">
        <v>7829</v>
      </c>
      <c r="G27" s="117">
        <v>1042427</v>
      </c>
      <c r="H27" s="149"/>
      <c r="I27" s="149"/>
    </row>
    <row r="28" spans="1:9" x14ac:dyDescent="0.2">
      <c r="A28" s="140" t="s">
        <v>172</v>
      </c>
      <c r="B28" s="115" t="s">
        <v>302</v>
      </c>
      <c r="C28" s="115" t="s">
        <v>285</v>
      </c>
      <c r="D28" s="115" t="s">
        <v>293</v>
      </c>
      <c r="E28" s="113"/>
      <c r="F28" s="150">
        <v>2236</v>
      </c>
      <c r="G28" s="117">
        <v>648687</v>
      </c>
      <c r="H28" s="149"/>
      <c r="I28" s="149"/>
    </row>
    <row r="29" spans="1:9" x14ac:dyDescent="0.2">
      <c r="A29" s="140" t="s">
        <v>172</v>
      </c>
      <c r="B29" s="339" t="s">
        <v>303</v>
      </c>
      <c r="C29" s="339"/>
      <c r="D29" s="339"/>
      <c r="E29" s="113"/>
      <c r="F29" s="150">
        <v>531</v>
      </c>
      <c r="G29" s="117">
        <v>431886</v>
      </c>
      <c r="H29" s="149"/>
      <c r="I29" s="149"/>
    </row>
    <row r="30" spans="1:9" x14ac:dyDescent="0.2">
      <c r="A30" s="140" t="s">
        <v>172</v>
      </c>
      <c r="B30" s="140" t="s">
        <v>172</v>
      </c>
      <c r="C30" s="140"/>
      <c r="D30" s="140"/>
      <c r="E30" s="140"/>
      <c r="F30" s="18"/>
      <c r="H30" s="149"/>
      <c r="I30" s="149"/>
    </row>
    <row r="31" spans="1:9" ht="14.25" x14ac:dyDescent="0.2">
      <c r="A31" s="140" t="s">
        <v>304</v>
      </c>
      <c r="B31" s="339" t="s">
        <v>296</v>
      </c>
      <c r="C31" s="339"/>
      <c r="D31" s="339"/>
      <c r="E31" s="339"/>
      <c r="F31" s="150">
        <v>50262</v>
      </c>
      <c r="G31" s="117">
        <v>684962</v>
      </c>
      <c r="H31" s="140" t="s">
        <v>172</v>
      </c>
    </row>
    <row r="32" spans="1:9" x14ac:dyDescent="0.2">
      <c r="A32" s="140" t="s">
        <v>172</v>
      </c>
      <c r="B32" s="115" t="s">
        <v>305</v>
      </c>
      <c r="C32" s="115" t="s">
        <v>285</v>
      </c>
      <c r="D32" s="115" t="s">
        <v>286</v>
      </c>
      <c r="E32" s="113"/>
      <c r="F32" s="150">
        <v>33603</v>
      </c>
      <c r="G32" s="117">
        <v>125758</v>
      </c>
      <c r="H32" s="149"/>
      <c r="I32" s="149"/>
    </row>
    <row r="33" spans="1:9" x14ac:dyDescent="0.2">
      <c r="A33" s="140" t="s">
        <v>172</v>
      </c>
      <c r="B33" s="115" t="s">
        <v>213</v>
      </c>
      <c r="C33" s="115" t="s">
        <v>285</v>
      </c>
      <c r="D33" s="115" t="s">
        <v>225</v>
      </c>
      <c r="E33" s="113"/>
      <c r="F33" s="150">
        <v>8591</v>
      </c>
      <c r="G33" s="117">
        <v>116240</v>
      </c>
      <c r="H33" s="149"/>
      <c r="I33" s="149"/>
    </row>
    <row r="34" spans="1:9" x14ac:dyDescent="0.2">
      <c r="A34" s="140" t="s">
        <v>172</v>
      </c>
      <c r="B34" s="115" t="s">
        <v>288</v>
      </c>
      <c r="C34" s="115" t="s">
        <v>285</v>
      </c>
      <c r="D34" s="115" t="s">
        <v>265</v>
      </c>
      <c r="E34" s="113"/>
      <c r="F34" s="150">
        <v>5587</v>
      </c>
      <c r="G34" s="117">
        <v>165552</v>
      </c>
      <c r="H34" s="149"/>
      <c r="I34" s="149"/>
    </row>
    <row r="35" spans="1:9" x14ac:dyDescent="0.2">
      <c r="A35" s="140" t="s">
        <v>172</v>
      </c>
      <c r="B35" s="115" t="s">
        <v>306</v>
      </c>
      <c r="C35" s="115" t="s">
        <v>285</v>
      </c>
      <c r="D35" s="115" t="s">
        <v>289</v>
      </c>
      <c r="E35" s="113"/>
      <c r="F35" s="150">
        <v>1611</v>
      </c>
      <c r="G35" s="117">
        <v>109465</v>
      </c>
      <c r="H35" s="151"/>
      <c r="I35" s="151"/>
    </row>
    <row r="36" spans="1:9" x14ac:dyDescent="0.2">
      <c r="A36" s="140" t="s">
        <v>172</v>
      </c>
      <c r="B36" s="339" t="s">
        <v>307</v>
      </c>
      <c r="C36" s="339"/>
      <c r="D36" s="339"/>
      <c r="E36" s="113"/>
      <c r="F36" s="150">
        <v>870</v>
      </c>
      <c r="G36" s="117">
        <v>167947</v>
      </c>
      <c r="H36" s="151"/>
      <c r="I36" s="151"/>
    </row>
    <row r="37" spans="1:9" x14ac:dyDescent="0.2">
      <c r="A37" s="140" t="s">
        <v>172</v>
      </c>
      <c r="B37" s="140" t="s">
        <v>172</v>
      </c>
      <c r="C37" s="113"/>
      <c r="D37" s="140"/>
      <c r="E37" s="113"/>
      <c r="F37" s="135"/>
      <c r="G37" s="149"/>
      <c r="H37" s="151"/>
      <c r="I37" s="151"/>
    </row>
    <row r="38" spans="1:9" x14ac:dyDescent="0.2">
      <c r="A38" s="140" t="s">
        <v>308</v>
      </c>
      <c r="B38" s="339" t="s">
        <v>309</v>
      </c>
      <c r="C38" s="339"/>
      <c r="D38" s="339"/>
      <c r="E38" s="339"/>
      <c r="F38" s="148">
        <v>128844</v>
      </c>
      <c r="G38" s="117">
        <v>3804992</v>
      </c>
      <c r="H38" s="149"/>
      <c r="I38" s="149"/>
    </row>
    <row r="39" spans="1:9" x14ac:dyDescent="0.2">
      <c r="A39" s="140" t="s">
        <v>310</v>
      </c>
      <c r="B39" s="115" t="s">
        <v>311</v>
      </c>
      <c r="C39" s="115" t="s">
        <v>285</v>
      </c>
      <c r="D39" s="115" t="s">
        <v>286</v>
      </c>
      <c r="E39" s="113"/>
      <c r="F39" s="150">
        <v>53246</v>
      </c>
      <c r="G39" s="117">
        <v>216977</v>
      </c>
      <c r="H39" s="149"/>
      <c r="I39" s="149"/>
    </row>
    <row r="40" spans="1:9" x14ac:dyDescent="0.2">
      <c r="A40" s="140" t="s">
        <v>172</v>
      </c>
      <c r="B40" s="115" t="s">
        <v>312</v>
      </c>
      <c r="C40" s="115" t="s">
        <v>285</v>
      </c>
      <c r="D40" s="115" t="s">
        <v>265</v>
      </c>
      <c r="E40" s="113"/>
      <c r="F40" s="150">
        <v>24678</v>
      </c>
      <c r="G40" s="117">
        <v>344924</v>
      </c>
      <c r="H40" s="149"/>
      <c r="I40" s="149"/>
    </row>
    <row r="41" spans="1:9" x14ac:dyDescent="0.2">
      <c r="A41" s="140" t="s">
        <v>172</v>
      </c>
      <c r="B41" s="115" t="s">
        <v>300</v>
      </c>
      <c r="C41" s="115" t="s">
        <v>285</v>
      </c>
      <c r="D41" s="115" t="s">
        <v>289</v>
      </c>
      <c r="E41" s="113"/>
      <c r="F41" s="150">
        <v>30926</v>
      </c>
      <c r="G41" s="117">
        <v>974088</v>
      </c>
      <c r="H41" s="149"/>
      <c r="I41" s="149"/>
    </row>
    <row r="42" spans="1:9" x14ac:dyDescent="0.2">
      <c r="A42" s="140" t="s">
        <v>172</v>
      </c>
      <c r="B42" s="115" t="s">
        <v>313</v>
      </c>
      <c r="C42" s="115" t="s">
        <v>285</v>
      </c>
      <c r="D42" s="115" t="s">
        <v>293</v>
      </c>
      <c r="E42" s="113"/>
      <c r="F42" s="150">
        <v>13306</v>
      </c>
      <c r="G42" s="117">
        <v>907486</v>
      </c>
      <c r="H42" s="149"/>
      <c r="I42" s="149"/>
    </row>
    <row r="43" spans="1:9" x14ac:dyDescent="0.2">
      <c r="A43" s="140" t="s">
        <v>172</v>
      </c>
      <c r="B43" s="339" t="s">
        <v>303</v>
      </c>
      <c r="C43" s="339"/>
      <c r="D43" s="339"/>
      <c r="E43" s="113"/>
      <c r="F43" s="150">
        <v>6688</v>
      </c>
      <c r="G43" s="117">
        <v>1361517</v>
      </c>
      <c r="H43" s="149"/>
      <c r="I43" s="149"/>
    </row>
    <row r="44" spans="1:9" x14ac:dyDescent="0.2">
      <c r="A44" s="140" t="s">
        <v>172</v>
      </c>
      <c r="B44" s="140" t="s">
        <v>172</v>
      </c>
      <c r="C44" s="113"/>
      <c r="D44" s="140"/>
      <c r="E44" s="140"/>
      <c r="F44" s="135"/>
      <c r="G44" s="149"/>
      <c r="H44" s="140" t="s">
        <v>172</v>
      </c>
    </row>
    <row r="45" spans="1:9" x14ac:dyDescent="0.2">
      <c r="A45" s="140" t="s">
        <v>314</v>
      </c>
      <c r="B45" s="339" t="s">
        <v>315</v>
      </c>
      <c r="C45" s="339"/>
      <c r="D45" s="339"/>
      <c r="E45" s="113"/>
      <c r="F45" s="150">
        <v>82206</v>
      </c>
      <c r="G45" s="117">
        <v>1050958</v>
      </c>
      <c r="H45" s="149"/>
      <c r="I45" s="149"/>
    </row>
    <row r="46" spans="1:9" x14ac:dyDescent="0.2">
      <c r="A46" s="140" t="s">
        <v>172</v>
      </c>
      <c r="B46" s="115" t="s">
        <v>316</v>
      </c>
      <c r="C46" s="115" t="s">
        <v>285</v>
      </c>
      <c r="D46" s="115" t="s">
        <v>286</v>
      </c>
      <c r="E46" s="113"/>
      <c r="F46" s="150">
        <v>59782</v>
      </c>
      <c r="G46" s="117">
        <v>158994</v>
      </c>
      <c r="H46" s="149"/>
      <c r="I46" s="149"/>
    </row>
    <row r="47" spans="1:9" x14ac:dyDescent="0.2">
      <c r="A47" s="140" t="s">
        <v>172</v>
      </c>
      <c r="B47" s="115" t="s">
        <v>317</v>
      </c>
      <c r="C47" s="115" t="s">
        <v>285</v>
      </c>
      <c r="D47" s="115" t="s">
        <v>225</v>
      </c>
      <c r="E47" s="113"/>
      <c r="F47" s="150">
        <v>9138</v>
      </c>
      <c r="G47" s="117">
        <v>125203</v>
      </c>
      <c r="H47" s="149"/>
      <c r="I47" s="149"/>
    </row>
    <row r="48" spans="1:9" x14ac:dyDescent="0.2">
      <c r="A48" s="140"/>
      <c r="B48" s="115" t="s">
        <v>227</v>
      </c>
      <c r="C48" s="115" t="s">
        <v>285</v>
      </c>
      <c r="D48" s="115" t="s">
        <v>265</v>
      </c>
      <c r="E48" s="113"/>
      <c r="F48" s="150">
        <v>8534</v>
      </c>
      <c r="G48" s="117">
        <v>263756</v>
      </c>
      <c r="H48" s="149"/>
      <c r="I48" s="149"/>
    </row>
    <row r="49" spans="1:11" x14ac:dyDescent="0.2">
      <c r="A49" s="140" t="s">
        <v>172</v>
      </c>
      <c r="B49" s="115" t="s">
        <v>318</v>
      </c>
      <c r="C49" s="115" t="s">
        <v>285</v>
      </c>
      <c r="D49" s="115" t="s">
        <v>289</v>
      </c>
      <c r="E49" s="113"/>
      <c r="F49" s="150">
        <v>3143</v>
      </c>
      <c r="G49" s="117">
        <v>214043</v>
      </c>
      <c r="H49" s="149"/>
      <c r="I49" s="149"/>
    </row>
    <row r="50" spans="1:11" x14ac:dyDescent="0.2">
      <c r="A50" s="140" t="s">
        <v>172</v>
      </c>
      <c r="B50" s="339" t="s">
        <v>307</v>
      </c>
      <c r="C50" s="339"/>
      <c r="D50" s="339"/>
      <c r="E50" s="113"/>
      <c r="F50" s="150">
        <v>1609</v>
      </c>
      <c r="G50" s="117">
        <v>288962</v>
      </c>
      <c r="H50" s="151"/>
      <c r="I50" s="151"/>
    </row>
    <row r="51" spans="1:11" x14ac:dyDescent="0.2">
      <c r="A51" s="140" t="s">
        <v>319</v>
      </c>
      <c r="B51" s="339"/>
      <c r="C51" s="339"/>
      <c r="D51" s="339"/>
      <c r="E51" s="113"/>
      <c r="F51" s="152"/>
      <c r="G51" s="152"/>
      <c r="H51" s="138"/>
      <c r="I51" s="138"/>
      <c r="J51" s="138"/>
      <c r="K51" s="138"/>
    </row>
    <row r="52" spans="1:11" x14ac:dyDescent="0.2">
      <c r="A52" s="140"/>
      <c r="B52" s="111"/>
      <c r="C52" s="111"/>
      <c r="D52" s="111"/>
      <c r="E52" s="113"/>
      <c r="F52" s="152"/>
      <c r="G52" s="152"/>
      <c r="H52" s="138"/>
      <c r="I52" s="138"/>
      <c r="J52" s="138"/>
      <c r="K52" s="138"/>
    </row>
    <row r="53" spans="1:11" x14ac:dyDescent="0.2">
      <c r="A53" s="354" t="s">
        <v>141</v>
      </c>
      <c r="B53" s="354"/>
      <c r="C53" s="354"/>
      <c r="D53" s="354"/>
      <c r="E53" s="354"/>
      <c r="F53" s="354"/>
      <c r="G53" s="354"/>
      <c r="H53" s="113"/>
    </row>
    <row r="54" spans="1:11" x14ac:dyDescent="0.2">
      <c r="A54" s="352" t="s">
        <v>320</v>
      </c>
      <c r="B54" s="352"/>
      <c r="C54" s="352"/>
      <c r="D54" s="352"/>
      <c r="E54" s="352"/>
      <c r="F54" s="352"/>
      <c r="G54" s="352"/>
      <c r="H54" s="352"/>
    </row>
    <row r="55" spans="1:11" x14ac:dyDescent="0.2">
      <c r="A55" s="140"/>
      <c r="B55" s="140"/>
      <c r="C55" s="140"/>
      <c r="D55" s="140"/>
      <c r="E55" s="140"/>
      <c r="F55" s="140"/>
      <c r="G55" s="140"/>
      <c r="H55" s="140"/>
    </row>
    <row r="56" spans="1:11" x14ac:dyDescent="0.2">
      <c r="A56" s="140"/>
      <c r="B56" s="140"/>
      <c r="C56" s="140"/>
      <c r="D56" s="140"/>
      <c r="E56" s="140"/>
      <c r="F56" s="140"/>
      <c r="G56" s="140"/>
      <c r="H56" s="140"/>
    </row>
    <row r="57" spans="1:11" x14ac:dyDescent="0.2">
      <c r="A57" s="140"/>
      <c r="B57" s="140"/>
      <c r="C57" s="140"/>
      <c r="D57" s="140"/>
      <c r="E57" s="140"/>
      <c r="F57" s="140"/>
      <c r="G57" s="140"/>
      <c r="H57" s="140"/>
    </row>
    <row r="58" spans="1:11" x14ac:dyDescent="0.2">
      <c r="A58" s="140"/>
      <c r="B58" s="140"/>
      <c r="C58" s="140"/>
      <c r="D58" s="140"/>
      <c r="E58" s="140"/>
      <c r="F58" s="140"/>
      <c r="G58" s="140"/>
      <c r="H58" s="140"/>
    </row>
    <row r="59" spans="1:11" x14ac:dyDescent="0.2">
      <c r="A59" s="140"/>
      <c r="B59" s="140"/>
      <c r="C59" s="140"/>
      <c r="D59" s="140"/>
      <c r="E59" s="140"/>
      <c r="F59" s="140"/>
      <c r="G59" s="140"/>
      <c r="H59" s="140"/>
    </row>
    <row r="60" spans="1:11" x14ac:dyDescent="0.2">
      <c r="A60" s="140"/>
      <c r="B60" s="140"/>
      <c r="C60" s="140"/>
      <c r="D60" s="140"/>
      <c r="E60" s="140"/>
      <c r="F60" s="140"/>
      <c r="G60" s="140"/>
      <c r="H60" s="140"/>
    </row>
    <row r="61" spans="1:11" x14ac:dyDescent="0.2">
      <c r="A61" s="140"/>
      <c r="B61" s="140"/>
      <c r="C61" s="140"/>
      <c r="D61" s="140"/>
      <c r="E61" s="140"/>
      <c r="F61" s="140"/>
      <c r="G61" s="140"/>
      <c r="H61" s="140"/>
    </row>
    <row r="62" spans="1:11" x14ac:dyDescent="0.2">
      <c r="A62" s="140"/>
      <c r="B62" s="140"/>
      <c r="C62" s="140"/>
      <c r="D62" s="140"/>
      <c r="E62" s="140"/>
      <c r="F62" s="140"/>
      <c r="G62" s="140"/>
      <c r="H62" s="140"/>
    </row>
    <row r="65" spans="1:8" x14ac:dyDescent="0.2">
      <c r="A65" s="353" t="s">
        <v>144</v>
      </c>
      <c r="B65" s="353"/>
      <c r="C65" s="353"/>
      <c r="D65" s="353"/>
      <c r="E65" s="353"/>
      <c r="F65" s="353"/>
      <c r="G65" s="353"/>
      <c r="H65" s="353"/>
    </row>
  </sheetData>
  <mergeCells count="20">
    <mergeCell ref="B36:D36"/>
    <mergeCell ref="A1:G1"/>
    <mergeCell ref="A2:H2"/>
    <mergeCell ref="A3:H3"/>
    <mergeCell ref="B5:E10"/>
    <mergeCell ref="A11:H11"/>
    <mergeCell ref="A12:H12"/>
    <mergeCell ref="B13:E13"/>
    <mergeCell ref="B20:D20"/>
    <mergeCell ref="B22:E22"/>
    <mergeCell ref="B29:D29"/>
    <mergeCell ref="B31:E31"/>
    <mergeCell ref="A54:H54"/>
    <mergeCell ref="A65:H65"/>
    <mergeCell ref="B38:E38"/>
    <mergeCell ref="B43:D43"/>
    <mergeCell ref="B45:D45"/>
    <mergeCell ref="B50:D50"/>
    <mergeCell ref="B51:D51"/>
    <mergeCell ref="A53:G53"/>
  </mergeCells>
  <conditionalFormatting sqref="C65:H65 F31 C36:E50 F37:G50 H53 E51:T52 C15:V27 H36:V50 C54:H62 I53:T64">
    <cfRule type="cellIs" dxfId="4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90" fitToWidth="2" orientation="portrait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B89"/>
  <sheetViews>
    <sheetView showGridLines="0" zoomScale="90" zoomScaleNormal="90" zoomScaleSheetLayoutView="50" workbookViewId="0">
      <selection sqref="A1:K1"/>
    </sheetView>
  </sheetViews>
  <sheetFormatPr baseColWidth="10" defaultColWidth="9.140625" defaultRowHeight="12.75" x14ac:dyDescent="0.2"/>
  <cols>
    <col min="1" max="1" width="32.7109375" style="44" customWidth="1"/>
    <col min="2" max="2" width="13.5703125" style="44" customWidth="1"/>
    <col min="3" max="3" width="11.42578125" style="44" customWidth="1"/>
    <col min="4" max="4" width="12.42578125" style="44" customWidth="1"/>
    <col min="5" max="5" width="10.28515625" style="44" customWidth="1"/>
    <col min="6" max="6" width="10.7109375" style="44" customWidth="1"/>
    <col min="7" max="7" width="10.5703125" style="44" customWidth="1"/>
    <col min="8" max="8" width="10.140625" style="44" customWidth="1"/>
    <col min="9" max="9" width="8.42578125" style="44" customWidth="1"/>
    <col min="10" max="10" width="11" style="44" customWidth="1"/>
    <col min="11" max="11" width="9.85546875" style="44" bestFit="1" customWidth="1"/>
    <col min="12" max="12" width="0.85546875" style="44" customWidth="1"/>
    <col min="13" max="256" width="9.140625" style="44"/>
    <col min="257" max="257" width="36.7109375" style="44" customWidth="1"/>
    <col min="258" max="258" width="13.42578125" style="44" customWidth="1"/>
    <col min="259" max="260" width="13.140625" style="44" customWidth="1"/>
    <col min="261" max="261" width="12.85546875" style="44" customWidth="1"/>
    <col min="262" max="262" width="13.140625" style="44" customWidth="1"/>
    <col min="263" max="263" width="12.42578125" style="44" customWidth="1"/>
    <col min="264" max="264" width="11.42578125" style="44" customWidth="1"/>
    <col min="265" max="265" width="11.5703125" style="44" customWidth="1"/>
    <col min="266" max="266" width="11.42578125" style="44" customWidth="1"/>
    <col min="267" max="267" width="12" style="44" customWidth="1"/>
    <col min="268" max="268" width="2.7109375" style="44" customWidth="1"/>
    <col min="269" max="512" width="9.140625" style="44"/>
    <col min="513" max="513" width="36.7109375" style="44" customWidth="1"/>
    <col min="514" max="514" width="13.42578125" style="44" customWidth="1"/>
    <col min="515" max="516" width="13.140625" style="44" customWidth="1"/>
    <col min="517" max="517" width="12.85546875" style="44" customWidth="1"/>
    <col min="518" max="518" width="13.140625" style="44" customWidth="1"/>
    <col min="519" max="519" width="12.42578125" style="44" customWidth="1"/>
    <col min="520" max="520" width="11.42578125" style="44" customWidth="1"/>
    <col min="521" max="521" width="11.5703125" style="44" customWidth="1"/>
    <col min="522" max="522" width="11.42578125" style="44" customWidth="1"/>
    <col min="523" max="523" width="12" style="44" customWidth="1"/>
    <col min="524" max="524" width="2.7109375" style="44" customWidth="1"/>
    <col min="525" max="768" width="9.140625" style="44"/>
    <col min="769" max="769" width="36.7109375" style="44" customWidth="1"/>
    <col min="770" max="770" width="13.42578125" style="44" customWidth="1"/>
    <col min="771" max="772" width="13.140625" style="44" customWidth="1"/>
    <col min="773" max="773" width="12.85546875" style="44" customWidth="1"/>
    <col min="774" max="774" width="13.140625" style="44" customWidth="1"/>
    <col min="775" max="775" width="12.42578125" style="44" customWidth="1"/>
    <col min="776" max="776" width="11.42578125" style="44" customWidth="1"/>
    <col min="777" max="777" width="11.5703125" style="44" customWidth="1"/>
    <col min="778" max="778" width="11.42578125" style="44" customWidth="1"/>
    <col min="779" max="779" width="12" style="44" customWidth="1"/>
    <col min="780" max="780" width="2.7109375" style="44" customWidth="1"/>
    <col min="781" max="1024" width="9.140625" style="44"/>
    <col min="1025" max="1025" width="36.7109375" style="44" customWidth="1"/>
    <col min="1026" max="1026" width="13.42578125" style="44" customWidth="1"/>
    <col min="1027" max="1028" width="13.140625" style="44" customWidth="1"/>
    <col min="1029" max="1029" width="12.85546875" style="44" customWidth="1"/>
    <col min="1030" max="1030" width="13.140625" style="44" customWidth="1"/>
    <col min="1031" max="1031" width="12.42578125" style="44" customWidth="1"/>
    <col min="1032" max="1032" width="11.42578125" style="44" customWidth="1"/>
    <col min="1033" max="1033" width="11.5703125" style="44" customWidth="1"/>
    <col min="1034" max="1034" width="11.42578125" style="44" customWidth="1"/>
    <col min="1035" max="1035" width="12" style="44" customWidth="1"/>
    <col min="1036" max="1036" width="2.7109375" style="44" customWidth="1"/>
    <col min="1037" max="1280" width="9.140625" style="44"/>
    <col min="1281" max="1281" width="36.7109375" style="44" customWidth="1"/>
    <col min="1282" max="1282" width="13.42578125" style="44" customWidth="1"/>
    <col min="1283" max="1284" width="13.140625" style="44" customWidth="1"/>
    <col min="1285" max="1285" width="12.85546875" style="44" customWidth="1"/>
    <col min="1286" max="1286" width="13.140625" style="44" customWidth="1"/>
    <col min="1287" max="1287" width="12.42578125" style="44" customWidth="1"/>
    <col min="1288" max="1288" width="11.42578125" style="44" customWidth="1"/>
    <col min="1289" max="1289" width="11.5703125" style="44" customWidth="1"/>
    <col min="1290" max="1290" width="11.42578125" style="44" customWidth="1"/>
    <col min="1291" max="1291" width="12" style="44" customWidth="1"/>
    <col min="1292" max="1292" width="2.7109375" style="44" customWidth="1"/>
    <col min="1293" max="1536" width="9.140625" style="44"/>
    <col min="1537" max="1537" width="36.7109375" style="44" customWidth="1"/>
    <col min="1538" max="1538" width="13.42578125" style="44" customWidth="1"/>
    <col min="1539" max="1540" width="13.140625" style="44" customWidth="1"/>
    <col min="1541" max="1541" width="12.85546875" style="44" customWidth="1"/>
    <col min="1542" max="1542" width="13.140625" style="44" customWidth="1"/>
    <col min="1543" max="1543" width="12.42578125" style="44" customWidth="1"/>
    <col min="1544" max="1544" width="11.42578125" style="44" customWidth="1"/>
    <col min="1545" max="1545" width="11.5703125" style="44" customWidth="1"/>
    <col min="1546" max="1546" width="11.42578125" style="44" customWidth="1"/>
    <col min="1547" max="1547" width="12" style="44" customWidth="1"/>
    <col min="1548" max="1548" width="2.7109375" style="44" customWidth="1"/>
    <col min="1549" max="1792" width="9.140625" style="44"/>
    <col min="1793" max="1793" width="36.7109375" style="44" customWidth="1"/>
    <col min="1794" max="1794" width="13.42578125" style="44" customWidth="1"/>
    <col min="1795" max="1796" width="13.140625" style="44" customWidth="1"/>
    <col min="1797" max="1797" width="12.85546875" style="44" customWidth="1"/>
    <col min="1798" max="1798" width="13.140625" style="44" customWidth="1"/>
    <col min="1799" max="1799" width="12.42578125" style="44" customWidth="1"/>
    <col min="1800" max="1800" width="11.42578125" style="44" customWidth="1"/>
    <col min="1801" max="1801" width="11.5703125" style="44" customWidth="1"/>
    <col min="1802" max="1802" width="11.42578125" style="44" customWidth="1"/>
    <col min="1803" max="1803" width="12" style="44" customWidth="1"/>
    <col min="1804" max="1804" width="2.7109375" style="44" customWidth="1"/>
    <col min="1805" max="2048" width="9.140625" style="44"/>
    <col min="2049" max="2049" width="36.7109375" style="44" customWidth="1"/>
    <col min="2050" max="2050" width="13.42578125" style="44" customWidth="1"/>
    <col min="2051" max="2052" width="13.140625" style="44" customWidth="1"/>
    <col min="2053" max="2053" width="12.85546875" style="44" customWidth="1"/>
    <col min="2054" max="2054" width="13.140625" style="44" customWidth="1"/>
    <col min="2055" max="2055" width="12.42578125" style="44" customWidth="1"/>
    <col min="2056" max="2056" width="11.42578125" style="44" customWidth="1"/>
    <col min="2057" max="2057" width="11.5703125" style="44" customWidth="1"/>
    <col min="2058" max="2058" width="11.42578125" style="44" customWidth="1"/>
    <col min="2059" max="2059" width="12" style="44" customWidth="1"/>
    <col min="2060" max="2060" width="2.7109375" style="44" customWidth="1"/>
    <col min="2061" max="2304" width="9.140625" style="44"/>
    <col min="2305" max="2305" width="36.7109375" style="44" customWidth="1"/>
    <col min="2306" max="2306" width="13.42578125" style="44" customWidth="1"/>
    <col min="2307" max="2308" width="13.140625" style="44" customWidth="1"/>
    <col min="2309" max="2309" width="12.85546875" style="44" customWidth="1"/>
    <col min="2310" max="2310" width="13.140625" style="44" customWidth="1"/>
    <col min="2311" max="2311" width="12.42578125" style="44" customWidth="1"/>
    <col min="2312" max="2312" width="11.42578125" style="44" customWidth="1"/>
    <col min="2313" max="2313" width="11.5703125" style="44" customWidth="1"/>
    <col min="2314" max="2314" width="11.42578125" style="44" customWidth="1"/>
    <col min="2315" max="2315" width="12" style="44" customWidth="1"/>
    <col min="2316" max="2316" width="2.7109375" style="44" customWidth="1"/>
    <col min="2317" max="2560" width="9.140625" style="44"/>
    <col min="2561" max="2561" width="36.7109375" style="44" customWidth="1"/>
    <col min="2562" max="2562" width="13.42578125" style="44" customWidth="1"/>
    <col min="2563" max="2564" width="13.140625" style="44" customWidth="1"/>
    <col min="2565" max="2565" width="12.85546875" style="44" customWidth="1"/>
    <col min="2566" max="2566" width="13.140625" style="44" customWidth="1"/>
    <col min="2567" max="2567" width="12.42578125" style="44" customWidth="1"/>
    <col min="2568" max="2568" width="11.42578125" style="44" customWidth="1"/>
    <col min="2569" max="2569" width="11.5703125" style="44" customWidth="1"/>
    <col min="2570" max="2570" width="11.42578125" style="44" customWidth="1"/>
    <col min="2571" max="2571" width="12" style="44" customWidth="1"/>
    <col min="2572" max="2572" width="2.7109375" style="44" customWidth="1"/>
    <col min="2573" max="2816" width="9.140625" style="44"/>
    <col min="2817" max="2817" width="36.7109375" style="44" customWidth="1"/>
    <col min="2818" max="2818" width="13.42578125" style="44" customWidth="1"/>
    <col min="2819" max="2820" width="13.140625" style="44" customWidth="1"/>
    <col min="2821" max="2821" width="12.85546875" style="44" customWidth="1"/>
    <col min="2822" max="2822" width="13.140625" style="44" customWidth="1"/>
    <col min="2823" max="2823" width="12.42578125" style="44" customWidth="1"/>
    <col min="2824" max="2824" width="11.42578125" style="44" customWidth="1"/>
    <col min="2825" max="2825" width="11.5703125" style="44" customWidth="1"/>
    <col min="2826" max="2826" width="11.42578125" style="44" customWidth="1"/>
    <col min="2827" max="2827" width="12" style="44" customWidth="1"/>
    <col min="2828" max="2828" width="2.7109375" style="44" customWidth="1"/>
    <col min="2829" max="3072" width="9.140625" style="44"/>
    <col min="3073" max="3073" width="36.7109375" style="44" customWidth="1"/>
    <col min="3074" max="3074" width="13.42578125" style="44" customWidth="1"/>
    <col min="3075" max="3076" width="13.140625" style="44" customWidth="1"/>
    <col min="3077" max="3077" width="12.85546875" style="44" customWidth="1"/>
    <col min="3078" max="3078" width="13.140625" style="44" customWidth="1"/>
    <col min="3079" max="3079" width="12.42578125" style="44" customWidth="1"/>
    <col min="3080" max="3080" width="11.42578125" style="44" customWidth="1"/>
    <col min="3081" max="3081" width="11.5703125" style="44" customWidth="1"/>
    <col min="3082" max="3082" width="11.42578125" style="44" customWidth="1"/>
    <col min="3083" max="3083" width="12" style="44" customWidth="1"/>
    <col min="3084" max="3084" width="2.7109375" style="44" customWidth="1"/>
    <col min="3085" max="3328" width="9.140625" style="44"/>
    <col min="3329" max="3329" width="36.7109375" style="44" customWidth="1"/>
    <col min="3330" max="3330" width="13.42578125" style="44" customWidth="1"/>
    <col min="3331" max="3332" width="13.140625" style="44" customWidth="1"/>
    <col min="3333" max="3333" width="12.85546875" style="44" customWidth="1"/>
    <col min="3334" max="3334" width="13.140625" style="44" customWidth="1"/>
    <col min="3335" max="3335" width="12.42578125" style="44" customWidth="1"/>
    <col min="3336" max="3336" width="11.42578125" style="44" customWidth="1"/>
    <col min="3337" max="3337" width="11.5703125" style="44" customWidth="1"/>
    <col min="3338" max="3338" width="11.42578125" style="44" customWidth="1"/>
    <col min="3339" max="3339" width="12" style="44" customWidth="1"/>
    <col min="3340" max="3340" width="2.7109375" style="44" customWidth="1"/>
    <col min="3341" max="3584" width="9.140625" style="44"/>
    <col min="3585" max="3585" width="36.7109375" style="44" customWidth="1"/>
    <col min="3586" max="3586" width="13.42578125" style="44" customWidth="1"/>
    <col min="3587" max="3588" width="13.140625" style="44" customWidth="1"/>
    <col min="3589" max="3589" width="12.85546875" style="44" customWidth="1"/>
    <col min="3590" max="3590" width="13.140625" style="44" customWidth="1"/>
    <col min="3591" max="3591" width="12.42578125" style="44" customWidth="1"/>
    <col min="3592" max="3592" width="11.42578125" style="44" customWidth="1"/>
    <col min="3593" max="3593" width="11.5703125" style="44" customWidth="1"/>
    <col min="3594" max="3594" width="11.42578125" style="44" customWidth="1"/>
    <col min="3595" max="3595" width="12" style="44" customWidth="1"/>
    <col min="3596" max="3596" width="2.7109375" style="44" customWidth="1"/>
    <col min="3597" max="3840" width="9.140625" style="44"/>
    <col min="3841" max="3841" width="36.7109375" style="44" customWidth="1"/>
    <col min="3842" max="3842" width="13.42578125" style="44" customWidth="1"/>
    <col min="3843" max="3844" width="13.140625" style="44" customWidth="1"/>
    <col min="3845" max="3845" width="12.85546875" style="44" customWidth="1"/>
    <col min="3846" max="3846" width="13.140625" style="44" customWidth="1"/>
    <col min="3847" max="3847" width="12.42578125" style="44" customWidth="1"/>
    <col min="3848" max="3848" width="11.42578125" style="44" customWidth="1"/>
    <col min="3849" max="3849" width="11.5703125" style="44" customWidth="1"/>
    <col min="3850" max="3850" width="11.42578125" style="44" customWidth="1"/>
    <col min="3851" max="3851" width="12" style="44" customWidth="1"/>
    <col min="3852" max="3852" width="2.7109375" style="44" customWidth="1"/>
    <col min="3853" max="4096" width="9.140625" style="44"/>
    <col min="4097" max="4097" width="36.7109375" style="44" customWidth="1"/>
    <col min="4098" max="4098" width="13.42578125" style="44" customWidth="1"/>
    <col min="4099" max="4100" width="13.140625" style="44" customWidth="1"/>
    <col min="4101" max="4101" width="12.85546875" style="44" customWidth="1"/>
    <col min="4102" max="4102" width="13.140625" style="44" customWidth="1"/>
    <col min="4103" max="4103" width="12.42578125" style="44" customWidth="1"/>
    <col min="4104" max="4104" width="11.42578125" style="44" customWidth="1"/>
    <col min="4105" max="4105" width="11.5703125" style="44" customWidth="1"/>
    <col min="4106" max="4106" width="11.42578125" style="44" customWidth="1"/>
    <col min="4107" max="4107" width="12" style="44" customWidth="1"/>
    <col min="4108" max="4108" width="2.7109375" style="44" customWidth="1"/>
    <col min="4109" max="4352" width="9.140625" style="44"/>
    <col min="4353" max="4353" width="36.7109375" style="44" customWidth="1"/>
    <col min="4354" max="4354" width="13.42578125" style="44" customWidth="1"/>
    <col min="4355" max="4356" width="13.140625" style="44" customWidth="1"/>
    <col min="4357" max="4357" width="12.85546875" style="44" customWidth="1"/>
    <col min="4358" max="4358" width="13.140625" style="44" customWidth="1"/>
    <col min="4359" max="4359" width="12.42578125" style="44" customWidth="1"/>
    <col min="4360" max="4360" width="11.42578125" style="44" customWidth="1"/>
    <col min="4361" max="4361" width="11.5703125" style="44" customWidth="1"/>
    <col min="4362" max="4362" width="11.42578125" style="44" customWidth="1"/>
    <col min="4363" max="4363" width="12" style="44" customWidth="1"/>
    <col min="4364" max="4364" width="2.7109375" style="44" customWidth="1"/>
    <col min="4365" max="4608" width="9.140625" style="44"/>
    <col min="4609" max="4609" width="36.7109375" style="44" customWidth="1"/>
    <col min="4610" max="4610" width="13.42578125" style="44" customWidth="1"/>
    <col min="4611" max="4612" width="13.140625" style="44" customWidth="1"/>
    <col min="4613" max="4613" width="12.85546875" style="44" customWidth="1"/>
    <col min="4614" max="4614" width="13.140625" style="44" customWidth="1"/>
    <col min="4615" max="4615" width="12.42578125" style="44" customWidth="1"/>
    <col min="4616" max="4616" width="11.42578125" style="44" customWidth="1"/>
    <col min="4617" max="4617" width="11.5703125" style="44" customWidth="1"/>
    <col min="4618" max="4618" width="11.42578125" style="44" customWidth="1"/>
    <col min="4619" max="4619" width="12" style="44" customWidth="1"/>
    <col min="4620" max="4620" width="2.7109375" style="44" customWidth="1"/>
    <col min="4621" max="4864" width="9.140625" style="44"/>
    <col min="4865" max="4865" width="36.7109375" style="44" customWidth="1"/>
    <col min="4866" max="4866" width="13.42578125" style="44" customWidth="1"/>
    <col min="4867" max="4868" width="13.140625" style="44" customWidth="1"/>
    <col min="4869" max="4869" width="12.85546875" style="44" customWidth="1"/>
    <col min="4870" max="4870" width="13.140625" style="44" customWidth="1"/>
    <col min="4871" max="4871" width="12.42578125" style="44" customWidth="1"/>
    <col min="4872" max="4872" width="11.42578125" style="44" customWidth="1"/>
    <col min="4873" max="4873" width="11.5703125" style="44" customWidth="1"/>
    <col min="4874" max="4874" width="11.42578125" style="44" customWidth="1"/>
    <col min="4875" max="4875" width="12" style="44" customWidth="1"/>
    <col min="4876" max="4876" width="2.7109375" style="44" customWidth="1"/>
    <col min="4877" max="5120" width="9.140625" style="44"/>
    <col min="5121" max="5121" width="36.7109375" style="44" customWidth="1"/>
    <col min="5122" max="5122" width="13.42578125" style="44" customWidth="1"/>
    <col min="5123" max="5124" width="13.140625" style="44" customWidth="1"/>
    <col min="5125" max="5125" width="12.85546875" style="44" customWidth="1"/>
    <col min="5126" max="5126" width="13.140625" style="44" customWidth="1"/>
    <col min="5127" max="5127" width="12.42578125" style="44" customWidth="1"/>
    <col min="5128" max="5128" width="11.42578125" style="44" customWidth="1"/>
    <col min="5129" max="5129" width="11.5703125" style="44" customWidth="1"/>
    <col min="5130" max="5130" width="11.42578125" style="44" customWidth="1"/>
    <col min="5131" max="5131" width="12" style="44" customWidth="1"/>
    <col min="5132" max="5132" width="2.7109375" style="44" customWidth="1"/>
    <col min="5133" max="5376" width="9.140625" style="44"/>
    <col min="5377" max="5377" width="36.7109375" style="44" customWidth="1"/>
    <col min="5378" max="5378" width="13.42578125" style="44" customWidth="1"/>
    <col min="5379" max="5380" width="13.140625" style="44" customWidth="1"/>
    <col min="5381" max="5381" width="12.85546875" style="44" customWidth="1"/>
    <col min="5382" max="5382" width="13.140625" style="44" customWidth="1"/>
    <col min="5383" max="5383" width="12.42578125" style="44" customWidth="1"/>
    <col min="5384" max="5384" width="11.42578125" style="44" customWidth="1"/>
    <col min="5385" max="5385" width="11.5703125" style="44" customWidth="1"/>
    <col min="5386" max="5386" width="11.42578125" style="44" customWidth="1"/>
    <col min="5387" max="5387" width="12" style="44" customWidth="1"/>
    <col min="5388" max="5388" width="2.7109375" style="44" customWidth="1"/>
    <col min="5389" max="5632" width="9.140625" style="44"/>
    <col min="5633" max="5633" width="36.7109375" style="44" customWidth="1"/>
    <col min="5634" max="5634" width="13.42578125" style="44" customWidth="1"/>
    <col min="5635" max="5636" width="13.140625" style="44" customWidth="1"/>
    <col min="5637" max="5637" width="12.85546875" style="44" customWidth="1"/>
    <col min="5638" max="5638" width="13.140625" style="44" customWidth="1"/>
    <col min="5639" max="5639" width="12.42578125" style="44" customWidth="1"/>
    <col min="5640" max="5640" width="11.42578125" style="44" customWidth="1"/>
    <col min="5641" max="5641" width="11.5703125" style="44" customWidth="1"/>
    <col min="5642" max="5642" width="11.42578125" style="44" customWidth="1"/>
    <col min="5643" max="5643" width="12" style="44" customWidth="1"/>
    <col min="5644" max="5644" width="2.7109375" style="44" customWidth="1"/>
    <col min="5645" max="5888" width="9.140625" style="44"/>
    <col min="5889" max="5889" width="36.7109375" style="44" customWidth="1"/>
    <col min="5890" max="5890" width="13.42578125" style="44" customWidth="1"/>
    <col min="5891" max="5892" width="13.140625" style="44" customWidth="1"/>
    <col min="5893" max="5893" width="12.85546875" style="44" customWidth="1"/>
    <col min="5894" max="5894" width="13.140625" style="44" customWidth="1"/>
    <col min="5895" max="5895" width="12.42578125" style="44" customWidth="1"/>
    <col min="5896" max="5896" width="11.42578125" style="44" customWidth="1"/>
    <col min="5897" max="5897" width="11.5703125" style="44" customWidth="1"/>
    <col min="5898" max="5898" width="11.42578125" style="44" customWidth="1"/>
    <col min="5899" max="5899" width="12" style="44" customWidth="1"/>
    <col min="5900" max="5900" width="2.7109375" style="44" customWidth="1"/>
    <col min="5901" max="6144" width="9.140625" style="44"/>
    <col min="6145" max="6145" width="36.7109375" style="44" customWidth="1"/>
    <col min="6146" max="6146" width="13.42578125" style="44" customWidth="1"/>
    <col min="6147" max="6148" width="13.140625" style="44" customWidth="1"/>
    <col min="6149" max="6149" width="12.85546875" style="44" customWidth="1"/>
    <col min="6150" max="6150" width="13.140625" style="44" customWidth="1"/>
    <col min="6151" max="6151" width="12.42578125" style="44" customWidth="1"/>
    <col min="6152" max="6152" width="11.42578125" style="44" customWidth="1"/>
    <col min="6153" max="6153" width="11.5703125" style="44" customWidth="1"/>
    <col min="6154" max="6154" width="11.42578125" style="44" customWidth="1"/>
    <col min="6155" max="6155" width="12" style="44" customWidth="1"/>
    <col min="6156" max="6156" width="2.7109375" style="44" customWidth="1"/>
    <col min="6157" max="6400" width="9.140625" style="44"/>
    <col min="6401" max="6401" width="36.7109375" style="44" customWidth="1"/>
    <col min="6402" max="6402" width="13.42578125" style="44" customWidth="1"/>
    <col min="6403" max="6404" width="13.140625" style="44" customWidth="1"/>
    <col min="6405" max="6405" width="12.85546875" style="44" customWidth="1"/>
    <col min="6406" max="6406" width="13.140625" style="44" customWidth="1"/>
    <col min="6407" max="6407" width="12.42578125" style="44" customWidth="1"/>
    <col min="6408" max="6408" width="11.42578125" style="44" customWidth="1"/>
    <col min="6409" max="6409" width="11.5703125" style="44" customWidth="1"/>
    <col min="6410" max="6410" width="11.42578125" style="44" customWidth="1"/>
    <col min="6411" max="6411" width="12" style="44" customWidth="1"/>
    <col min="6412" max="6412" width="2.7109375" style="44" customWidth="1"/>
    <col min="6413" max="6656" width="9.140625" style="44"/>
    <col min="6657" max="6657" width="36.7109375" style="44" customWidth="1"/>
    <col min="6658" max="6658" width="13.42578125" style="44" customWidth="1"/>
    <col min="6659" max="6660" width="13.140625" style="44" customWidth="1"/>
    <col min="6661" max="6661" width="12.85546875" style="44" customWidth="1"/>
    <col min="6662" max="6662" width="13.140625" style="44" customWidth="1"/>
    <col min="6663" max="6663" width="12.42578125" style="44" customWidth="1"/>
    <col min="6664" max="6664" width="11.42578125" style="44" customWidth="1"/>
    <col min="6665" max="6665" width="11.5703125" style="44" customWidth="1"/>
    <col min="6666" max="6666" width="11.42578125" style="44" customWidth="1"/>
    <col min="6667" max="6667" width="12" style="44" customWidth="1"/>
    <col min="6668" max="6668" width="2.7109375" style="44" customWidth="1"/>
    <col min="6669" max="6912" width="9.140625" style="44"/>
    <col min="6913" max="6913" width="36.7109375" style="44" customWidth="1"/>
    <col min="6914" max="6914" width="13.42578125" style="44" customWidth="1"/>
    <col min="6915" max="6916" width="13.140625" style="44" customWidth="1"/>
    <col min="6917" max="6917" width="12.85546875" style="44" customWidth="1"/>
    <col min="6918" max="6918" width="13.140625" style="44" customWidth="1"/>
    <col min="6919" max="6919" width="12.42578125" style="44" customWidth="1"/>
    <col min="6920" max="6920" width="11.42578125" style="44" customWidth="1"/>
    <col min="6921" max="6921" width="11.5703125" style="44" customWidth="1"/>
    <col min="6922" max="6922" width="11.42578125" style="44" customWidth="1"/>
    <col min="6923" max="6923" width="12" style="44" customWidth="1"/>
    <col min="6924" max="6924" width="2.7109375" style="44" customWidth="1"/>
    <col min="6925" max="7168" width="9.140625" style="44"/>
    <col min="7169" max="7169" width="36.7109375" style="44" customWidth="1"/>
    <col min="7170" max="7170" width="13.42578125" style="44" customWidth="1"/>
    <col min="7171" max="7172" width="13.140625" style="44" customWidth="1"/>
    <col min="7173" max="7173" width="12.85546875" style="44" customWidth="1"/>
    <col min="7174" max="7174" width="13.140625" style="44" customWidth="1"/>
    <col min="7175" max="7175" width="12.42578125" style="44" customWidth="1"/>
    <col min="7176" max="7176" width="11.42578125" style="44" customWidth="1"/>
    <col min="7177" max="7177" width="11.5703125" style="44" customWidth="1"/>
    <col min="7178" max="7178" width="11.42578125" style="44" customWidth="1"/>
    <col min="7179" max="7179" width="12" style="44" customWidth="1"/>
    <col min="7180" max="7180" width="2.7109375" style="44" customWidth="1"/>
    <col min="7181" max="7424" width="9.140625" style="44"/>
    <col min="7425" max="7425" width="36.7109375" style="44" customWidth="1"/>
    <col min="7426" max="7426" width="13.42578125" style="44" customWidth="1"/>
    <col min="7427" max="7428" width="13.140625" style="44" customWidth="1"/>
    <col min="7429" max="7429" width="12.85546875" style="44" customWidth="1"/>
    <col min="7430" max="7430" width="13.140625" style="44" customWidth="1"/>
    <col min="7431" max="7431" width="12.42578125" style="44" customWidth="1"/>
    <col min="7432" max="7432" width="11.42578125" style="44" customWidth="1"/>
    <col min="7433" max="7433" width="11.5703125" style="44" customWidth="1"/>
    <col min="7434" max="7434" width="11.42578125" style="44" customWidth="1"/>
    <col min="7435" max="7435" width="12" style="44" customWidth="1"/>
    <col min="7436" max="7436" width="2.7109375" style="44" customWidth="1"/>
    <col min="7437" max="7680" width="9.140625" style="44"/>
    <col min="7681" max="7681" width="36.7109375" style="44" customWidth="1"/>
    <col min="7682" max="7682" width="13.42578125" style="44" customWidth="1"/>
    <col min="7683" max="7684" width="13.140625" style="44" customWidth="1"/>
    <col min="7685" max="7685" width="12.85546875" style="44" customWidth="1"/>
    <col min="7686" max="7686" width="13.140625" style="44" customWidth="1"/>
    <col min="7687" max="7687" width="12.42578125" style="44" customWidth="1"/>
    <col min="7688" max="7688" width="11.42578125" style="44" customWidth="1"/>
    <col min="7689" max="7689" width="11.5703125" style="44" customWidth="1"/>
    <col min="7690" max="7690" width="11.42578125" style="44" customWidth="1"/>
    <col min="7691" max="7691" width="12" style="44" customWidth="1"/>
    <col min="7692" max="7692" width="2.7109375" style="44" customWidth="1"/>
    <col min="7693" max="7936" width="9.140625" style="44"/>
    <col min="7937" max="7937" width="36.7109375" style="44" customWidth="1"/>
    <col min="7938" max="7938" width="13.42578125" style="44" customWidth="1"/>
    <col min="7939" max="7940" width="13.140625" style="44" customWidth="1"/>
    <col min="7941" max="7941" width="12.85546875" style="44" customWidth="1"/>
    <col min="7942" max="7942" width="13.140625" style="44" customWidth="1"/>
    <col min="7943" max="7943" width="12.42578125" style="44" customWidth="1"/>
    <col min="7944" max="7944" width="11.42578125" style="44" customWidth="1"/>
    <col min="7945" max="7945" width="11.5703125" style="44" customWidth="1"/>
    <col min="7946" max="7946" width="11.42578125" style="44" customWidth="1"/>
    <col min="7947" max="7947" width="12" style="44" customWidth="1"/>
    <col min="7948" max="7948" width="2.7109375" style="44" customWidth="1"/>
    <col min="7949" max="8192" width="9.140625" style="44"/>
    <col min="8193" max="8193" width="36.7109375" style="44" customWidth="1"/>
    <col min="8194" max="8194" width="13.42578125" style="44" customWidth="1"/>
    <col min="8195" max="8196" width="13.140625" style="44" customWidth="1"/>
    <col min="8197" max="8197" width="12.85546875" style="44" customWidth="1"/>
    <col min="8198" max="8198" width="13.140625" style="44" customWidth="1"/>
    <col min="8199" max="8199" width="12.42578125" style="44" customWidth="1"/>
    <col min="8200" max="8200" width="11.42578125" style="44" customWidth="1"/>
    <col min="8201" max="8201" width="11.5703125" style="44" customWidth="1"/>
    <col min="8202" max="8202" width="11.42578125" style="44" customWidth="1"/>
    <col min="8203" max="8203" width="12" style="44" customWidth="1"/>
    <col min="8204" max="8204" width="2.7109375" style="44" customWidth="1"/>
    <col min="8205" max="8448" width="9.140625" style="44"/>
    <col min="8449" max="8449" width="36.7109375" style="44" customWidth="1"/>
    <col min="8450" max="8450" width="13.42578125" style="44" customWidth="1"/>
    <col min="8451" max="8452" width="13.140625" style="44" customWidth="1"/>
    <col min="8453" max="8453" width="12.85546875" style="44" customWidth="1"/>
    <col min="8454" max="8454" width="13.140625" style="44" customWidth="1"/>
    <col min="8455" max="8455" width="12.42578125" style="44" customWidth="1"/>
    <col min="8456" max="8456" width="11.42578125" style="44" customWidth="1"/>
    <col min="8457" max="8457" width="11.5703125" style="44" customWidth="1"/>
    <col min="8458" max="8458" width="11.42578125" style="44" customWidth="1"/>
    <col min="8459" max="8459" width="12" style="44" customWidth="1"/>
    <col min="8460" max="8460" width="2.7109375" style="44" customWidth="1"/>
    <col min="8461" max="8704" width="9.140625" style="44"/>
    <col min="8705" max="8705" width="36.7109375" style="44" customWidth="1"/>
    <col min="8706" max="8706" width="13.42578125" style="44" customWidth="1"/>
    <col min="8707" max="8708" width="13.140625" style="44" customWidth="1"/>
    <col min="8709" max="8709" width="12.85546875" style="44" customWidth="1"/>
    <col min="8710" max="8710" width="13.140625" style="44" customWidth="1"/>
    <col min="8711" max="8711" width="12.42578125" style="44" customWidth="1"/>
    <col min="8712" max="8712" width="11.42578125" style="44" customWidth="1"/>
    <col min="8713" max="8713" width="11.5703125" style="44" customWidth="1"/>
    <col min="8714" max="8714" width="11.42578125" style="44" customWidth="1"/>
    <col min="8715" max="8715" width="12" style="44" customWidth="1"/>
    <col min="8716" max="8716" width="2.7109375" style="44" customWidth="1"/>
    <col min="8717" max="8960" width="9.140625" style="44"/>
    <col min="8961" max="8961" width="36.7109375" style="44" customWidth="1"/>
    <col min="8962" max="8962" width="13.42578125" style="44" customWidth="1"/>
    <col min="8963" max="8964" width="13.140625" style="44" customWidth="1"/>
    <col min="8965" max="8965" width="12.85546875" style="44" customWidth="1"/>
    <col min="8966" max="8966" width="13.140625" style="44" customWidth="1"/>
    <col min="8967" max="8967" width="12.42578125" style="44" customWidth="1"/>
    <col min="8968" max="8968" width="11.42578125" style="44" customWidth="1"/>
    <col min="8969" max="8969" width="11.5703125" style="44" customWidth="1"/>
    <col min="8970" max="8970" width="11.42578125" style="44" customWidth="1"/>
    <col min="8971" max="8971" width="12" style="44" customWidth="1"/>
    <col min="8972" max="8972" width="2.7109375" style="44" customWidth="1"/>
    <col min="8973" max="9216" width="9.140625" style="44"/>
    <col min="9217" max="9217" width="36.7109375" style="44" customWidth="1"/>
    <col min="9218" max="9218" width="13.42578125" style="44" customWidth="1"/>
    <col min="9219" max="9220" width="13.140625" style="44" customWidth="1"/>
    <col min="9221" max="9221" width="12.85546875" style="44" customWidth="1"/>
    <col min="9222" max="9222" width="13.140625" style="44" customWidth="1"/>
    <col min="9223" max="9223" width="12.42578125" style="44" customWidth="1"/>
    <col min="9224" max="9224" width="11.42578125" style="44" customWidth="1"/>
    <col min="9225" max="9225" width="11.5703125" style="44" customWidth="1"/>
    <col min="9226" max="9226" width="11.42578125" style="44" customWidth="1"/>
    <col min="9227" max="9227" width="12" style="44" customWidth="1"/>
    <col min="9228" max="9228" width="2.7109375" style="44" customWidth="1"/>
    <col min="9229" max="9472" width="9.140625" style="44"/>
    <col min="9473" max="9473" width="36.7109375" style="44" customWidth="1"/>
    <col min="9474" max="9474" width="13.42578125" style="44" customWidth="1"/>
    <col min="9475" max="9476" width="13.140625" style="44" customWidth="1"/>
    <col min="9477" max="9477" width="12.85546875" style="44" customWidth="1"/>
    <col min="9478" max="9478" width="13.140625" style="44" customWidth="1"/>
    <col min="9479" max="9479" width="12.42578125" style="44" customWidth="1"/>
    <col min="9480" max="9480" width="11.42578125" style="44" customWidth="1"/>
    <col min="9481" max="9481" width="11.5703125" style="44" customWidth="1"/>
    <col min="9482" max="9482" width="11.42578125" style="44" customWidth="1"/>
    <col min="9483" max="9483" width="12" style="44" customWidth="1"/>
    <col min="9484" max="9484" width="2.7109375" style="44" customWidth="1"/>
    <col min="9485" max="9728" width="9.140625" style="44"/>
    <col min="9729" max="9729" width="36.7109375" style="44" customWidth="1"/>
    <col min="9730" max="9730" width="13.42578125" style="44" customWidth="1"/>
    <col min="9731" max="9732" width="13.140625" style="44" customWidth="1"/>
    <col min="9733" max="9733" width="12.85546875" style="44" customWidth="1"/>
    <col min="9734" max="9734" width="13.140625" style="44" customWidth="1"/>
    <col min="9735" max="9735" width="12.42578125" style="44" customWidth="1"/>
    <col min="9736" max="9736" width="11.42578125" style="44" customWidth="1"/>
    <col min="9737" max="9737" width="11.5703125" style="44" customWidth="1"/>
    <col min="9738" max="9738" width="11.42578125" style="44" customWidth="1"/>
    <col min="9739" max="9739" width="12" style="44" customWidth="1"/>
    <col min="9740" max="9740" width="2.7109375" style="44" customWidth="1"/>
    <col min="9741" max="9984" width="9.140625" style="44"/>
    <col min="9985" max="9985" width="36.7109375" style="44" customWidth="1"/>
    <col min="9986" max="9986" width="13.42578125" style="44" customWidth="1"/>
    <col min="9987" max="9988" width="13.140625" style="44" customWidth="1"/>
    <col min="9989" max="9989" width="12.85546875" style="44" customWidth="1"/>
    <col min="9990" max="9990" width="13.140625" style="44" customWidth="1"/>
    <col min="9991" max="9991" width="12.42578125" style="44" customWidth="1"/>
    <col min="9992" max="9992" width="11.42578125" style="44" customWidth="1"/>
    <col min="9993" max="9993" width="11.5703125" style="44" customWidth="1"/>
    <col min="9994" max="9994" width="11.42578125" style="44" customWidth="1"/>
    <col min="9995" max="9995" width="12" style="44" customWidth="1"/>
    <col min="9996" max="9996" width="2.7109375" style="44" customWidth="1"/>
    <col min="9997" max="10240" width="9.140625" style="44"/>
    <col min="10241" max="10241" width="36.7109375" style="44" customWidth="1"/>
    <col min="10242" max="10242" width="13.42578125" style="44" customWidth="1"/>
    <col min="10243" max="10244" width="13.140625" style="44" customWidth="1"/>
    <col min="10245" max="10245" width="12.85546875" style="44" customWidth="1"/>
    <col min="10246" max="10246" width="13.140625" style="44" customWidth="1"/>
    <col min="10247" max="10247" width="12.42578125" style="44" customWidth="1"/>
    <col min="10248" max="10248" width="11.42578125" style="44" customWidth="1"/>
    <col min="10249" max="10249" width="11.5703125" style="44" customWidth="1"/>
    <col min="10250" max="10250" width="11.42578125" style="44" customWidth="1"/>
    <col min="10251" max="10251" width="12" style="44" customWidth="1"/>
    <col min="10252" max="10252" width="2.7109375" style="44" customWidth="1"/>
    <col min="10253" max="10496" width="9.140625" style="44"/>
    <col min="10497" max="10497" width="36.7109375" style="44" customWidth="1"/>
    <col min="10498" max="10498" width="13.42578125" style="44" customWidth="1"/>
    <col min="10499" max="10500" width="13.140625" style="44" customWidth="1"/>
    <col min="10501" max="10501" width="12.85546875" style="44" customWidth="1"/>
    <col min="10502" max="10502" width="13.140625" style="44" customWidth="1"/>
    <col min="10503" max="10503" width="12.42578125" style="44" customWidth="1"/>
    <col min="10504" max="10504" width="11.42578125" style="44" customWidth="1"/>
    <col min="10505" max="10505" width="11.5703125" style="44" customWidth="1"/>
    <col min="10506" max="10506" width="11.42578125" style="44" customWidth="1"/>
    <col min="10507" max="10507" width="12" style="44" customWidth="1"/>
    <col min="10508" max="10508" width="2.7109375" style="44" customWidth="1"/>
    <col min="10509" max="10752" width="9.140625" style="44"/>
    <col min="10753" max="10753" width="36.7109375" style="44" customWidth="1"/>
    <col min="10754" max="10754" width="13.42578125" style="44" customWidth="1"/>
    <col min="10755" max="10756" width="13.140625" style="44" customWidth="1"/>
    <col min="10757" max="10757" width="12.85546875" style="44" customWidth="1"/>
    <col min="10758" max="10758" width="13.140625" style="44" customWidth="1"/>
    <col min="10759" max="10759" width="12.42578125" style="44" customWidth="1"/>
    <col min="10760" max="10760" width="11.42578125" style="44" customWidth="1"/>
    <col min="10761" max="10761" width="11.5703125" style="44" customWidth="1"/>
    <col min="10762" max="10762" width="11.42578125" style="44" customWidth="1"/>
    <col min="10763" max="10763" width="12" style="44" customWidth="1"/>
    <col min="10764" max="10764" width="2.7109375" style="44" customWidth="1"/>
    <col min="10765" max="11008" width="9.140625" style="44"/>
    <col min="11009" max="11009" width="36.7109375" style="44" customWidth="1"/>
    <col min="11010" max="11010" width="13.42578125" style="44" customWidth="1"/>
    <col min="11011" max="11012" width="13.140625" style="44" customWidth="1"/>
    <col min="11013" max="11013" width="12.85546875" style="44" customWidth="1"/>
    <col min="11014" max="11014" width="13.140625" style="44" customWidth="1"/>
    <col min="11015" max="11015" width="12.42578125" style="44" customWidth="1"/>
    <col min="11016" max="11016" width="11.42578125" style="44" customWidth="1"/>
    <col min="11017" max="11017" width="11.5703125" style="44" customWidth="1"/>
    <col min="11018" max="11018" width="11.42578125" style="44" customWidth="1"/>
    <col min="11019" max="11019" width="12" style="44" customWidth="1"/>
    <col min="11020" max="11020" width="2.7109375" style="44" customWidth="1"/>
    <col min="11021" max="11264" width="9.140625" style="44"/>
    <col min="11265" max="11265" width="36.7109375" style="44" customWidth="1"/>
    <col min="11266" max="11266" width="13.42578125" style="44" customWidth="1"/>
    <col min="11267" max="11268" width="13.140625" style="44" customWidth="1"/>
    <col min="11269" max="11269" width="12.85546875" style="44" customWidth="1"/>
    <col min="11270" max="11270" width="13.140625" style="44" customWidth="1"/>
    <col min="11271" max="11271" width="12.42578125" style="44" customWidth="1"/>
    <col min="11272" max="11272" width="11.42578125" style="44" customWidth="1"/>
    <col min="11273" max="11273" width="11.5703125" style="44" customWidth="1"/>
    <col min="11274" max="11274" width="11.42578125" style="44" customWidth="1"/>
    <col min="11275" max="11275" width="12" style="44" customWidth="1"/>
    <col min="11276" max="11276" width="2.7109375" style="44" customWidth="1"/>
    <col min="11277" max="11520" width="9.140625" style="44"/>
    <col min="11521" max="11521" width="36.7109375" style="44" customWidth="1"/>
    <col min="11522" max="11522" width="13.42578125" style="44" customWidth="1"/>
    <col min="11523" max="11524" width="13.140625" style="44" customWidth="1"/>
    <col min="11525" max="11525" width="12.85546875" style="44" customWidth="1"/>
    <col min="11526" max="11526" width="13.140625" style="44" customWidth="1"/>
    <col min="11527" max="11527" width="12.42578125" style="44" customWidth="1"/>
    <col min="11528" max="11528" width="11.42578125" style="44" customWidth="1"/>
    <col min="11529" max="11529" width="11.5703125" style="44" customWidth="1"/>
    <col min="11530" max="11530" width="11.42578125" style="44" customWidth="1"/>
    <col min="11531" max="11531" width="12" style="44" customWidth="1"/>
    <col min="11532" max="11532" width="2.7109375" style="44" customWidth="1"/>
    <col min="11533" max="11776" width="9.140625" style="44"/>
    <col min="11777" max="11777" width="36.7109375" style="44" customWidth="1"/>
    <col min="11778" max="11778" width="13.42578125" style="44" customWidth="1"/>
    <col min="11779" max="11780" width="13.140625" style="44" customWidth="1"/>
    <col min="11781" max="11781" width="12.85546875" style="44" customWidth="1"/>
    <col min="11782" max="11782" width="13.140625" style="44" customWidth="1"/>
    <col min="11783" max="11783" width="12.42578125" style="44" customWidth="1"/>
    <col min="11784" max="11784" width="11.42578125" style="44" customWidth="1"/>
    <col min="11785" max="11785" width="11.5703125" style="44" customWidth="1"/>
    <col min="11786" max="11786" width="11.42578125" style="44" customWidth="1"/>
    <col min="11787" max="11787" width="12" style="44" customWidth="1"/>
    <col min="11788" max="11788" width="2.7109375" style="44" customWidth="1"/>
    <col min="11789" max="12032" width="9.140625" style="44"/>
    <col min="12033" max="12033" width="36.7109375" style="44" customWidth="1"/>
    <col min="12034" max="12034" width="13.42578125" style="44" customWidth="1"/>
    <col min="12035" max="12036" width="13.140625" style="44" customWidth="1"/>
    <col min="12037" max="12037" width="12.85546875" style="44" customWidth="1"/>
    <col min="12038" max="12038" width="13.140625" style="44" customWidth="1"/>
    <col min="12039" max="12039" width="12.42578125" style="44" customWidth="1"/>
    <col min="12040" max="12040" width="11.42578125" style="44" customWidth="1"/>
    <col min="12041" max="12041" width="11.5703125" style="44" customWidth="1"/>
    <col min="12042" max="12042" width="11.42578125" style="44" customWidth="1"/>
    <col min="12043" max="12043" width="12" style="44" customWidth="1"/>
    <col min="12044" max="12044" width="2.7109375" style="44" customWidth="1"/>
    <col min="12045" max="12288" width="9.140625" style="44"/>
    <col min="12289" max="12289" width="36.7109375" style="44" customWidth="1"/>
    <col min="12290" max="12290" width="13.42578125" style="44" customWidth="1"/>
    <col min="12291" max="12292" width="13.140625" style="44" customWidth="1"/>
    <col min="12293" max="12293" width="12.85546875" style="44" customWidth="1"/>
    <col min="12294" max="12294" width="13.140625" style="44" customWidth="1"/>
    <col min="12295" max="12295" width="12.42578125" style="44" customWidth="1"/>
    <col min="12296" max="12296" width="11.42578125" style="44" customWidth="1"/>
    <col min="12297" max="12297" width="11.5703125" style="44" customWidth="1"/>
    <col min="12298" max="12298" width="11.42578125" style="44" customWidth="1"/>
    <col min="12299" max="12299" width="12" style="44" customWidth="1"/>
    <col min="12300" max="12300" width="2.7109375" style="44" customWidth="1"/>
    <col min="12301" max="12544" width="9.140625" style="44"/>
    <col min="12545" max="12545" width="36.7109375" style="44" customWidth="1"/>
    <col min="12546" max="12546" width="13.42578125" style="44" customWidth="1"/>
    <col min="12547" max="12548" width="13.140625" style="44" customWidth="1"/>
    <col min="12549" max="12549" width="12.85546875" style="44" customWidth="1"/>
    <col min="12550" max="12550" width="13.140625" style="44" customWidth="1"/>
    <col min="12551" max="12551" width="12.42578125" style="44" customWidth="1"/>
    <col min="12552" max="12552" width="11.42578125" style="44" customWidth="1"/>
    <col min="12553" max="12553" width="11.5703125" style="44" customWidth="1"/>
    <col min="12554" max="12554" width="11.42578125" style="44" customWidth="1"/>
    <col min="12555" max="12555" width="12" style="44" customWidth="1"/>
    <col min="12556" max="12556" width="2.7109375" style="44" customWidth="1"/>
    <col min="12557" max="12800" width="9.140625" style="44"/>
    <col min="12801" max="12801" width="36.7109375" style="44" customWidth="1"/>
    <col min="12802" max="12802" width="13.42578125" style="44" customWidth="1"/>
    <col min="12803" max="12804" width="13.140625" style="44" customWidth="1"/>
    <col min="12805" max="12805" width="12.85546875" style="44" customWidth="1"/>
    <col min="12806" max="12806" width="13.140625" style="44" customWidth="1"/>
    <col min="12807" max="12807" width="12.42578125" style="44" customWidth="1"/>
    <col min="12808" max="12808" width="11.42578125" style="44" customWidth="1"/>
    <col min="12809" max="12809" width="11.5703125" style="44" customWidth="1"/>
    <col min="12810" max="12810" width="11.42578125" style="44" customWidth="1"/>
    <col min="12811" max="12811" width="12" style="44" customWidth="1"/>
    <col min="12812" max="12812" width="2.7109375" style="44" customWidth="1"/>
    <col min="12813" max="13056" width="9.140625" style="44"/>
    <col min="13057" max="13057" width="36.7109375" style="44" customWidth="1"/>
    <col min="13058" max="13058" width="13.42578125" style="44" customWidth="1"/>
    <col min="13059" max="13060" width="13.140625" style="44" customWidth="1"/>
    <col min="13061" max="13061" width="12.85546875" style="44" customWidth="1"/>
    <col min="13062" max="13062" width="13.140625" style="44" customWidth="1"/>
    <col min="13063" max="13063" width="12.42578125" style="44" customWidth="1"/>
    <col min="13064" max="13064" width="11.42578125" style="44" customWidth="1"/>
    <col min="13065" max="13065" width="11.5703125" style="44" customWidth="1"/>
    <col min="13066" max="13066" width="11.42578125" style="44" customWidth="1"/>
    <col min="13067" max="13067" width="12" style="44" customWidth="1"/>
    <col min="13068" max="13068" width="2.7109375" style="44" customWidth="1"/>
    <col min="13069" max="13312" width="9.140625" style="44"/>
    <col min="13313" max="13313" width="36.7109375" style="44" customWidth="1"/>
    <col min="13314" max="13314" width="13.42578125" style="44" customWidth="1"/>
    <col min="13315" max="13316" width="13.140625" style="44" customWidth="1"/>
    <col min="13317" max="13317" width="12.85546875" style="44" customWidth="1"/>
    <col min="13318" max="13318" width="13.140625" style="44" customWidth="1"/>
    <col min="13319" max="13319" width="12.42578125" style="44" customWidth="1"/>
    <col min="13320" max="13320" width="11.42578125" style="44" customWidth="1"/>
    <col min="13321" max="13321" width="11.5703125" style="44" customWidth="1"/>
    <col min="13322" max="13322" width="11.42578125" style="44" customWidth="1"/>
    <col min="13323" max="13323" width="12" style="44" customWidth="1"/>
    <col min="13324" max="13324" width="2.7109375" style="44" customWidth="1"/>
    <col min="13325" max="13568" width="9.140625" style="44"/>
    <col min="13569" max="13569" width="36.7109375" style="44" customWidth="1"/>
    <col min="13570" max="13570" width="13.42578125" style="44" customWidth="1"/>
    <col min="13571" max="13572" width="13.140625" style="44" customWidth="1"/>
    <col min="13573" max="13573" width="12.85546875" style="44" customWidth="1"/>
    <col min="13574" max="13574" width="13.140625" style="44" customWidth="1"/>
    <col min="13575" max="13575" width="12.42578125" style="44" customWidth="1"/>
    <col min="13576" max="13576" width="11.42578125" style="44" customWidth="1"/>
    <col min="13577" max="13577" width="11.5703125" style="44" customWidth="1"/>
    <col min="13578" max="13578" width="11.42578125" style="44" customWidth="1"/>
    <col min="13579" max="13579" width="12" style="44" customWidth="1"/>
    <col min="13580" max="13580" width="2.7109375" style="44" customWidth="1"/>
    <col min="13581" max="13824" width="9.140625" style="44"/>
    <col min="13825" max="13825" width="36.7109375" style="44" customWidth="1"/>
    <col min="13826" max="13826" width="13.42578125" style="44" customWidth="1"/>
    <col min="13827" max="13828" width="13.140625" style="44" customWidth="1"/>
    <col min="13829" max="13829" width="12.85546875" style="44" customWidth="1"/>
    <col min="13830" max="13830" width="13.140625" style="44" customWidth="1"/>
    <col min="13831" max="13831" width="12.42578125" style="44" customWidth="1"/>
    <col min="13832" max="13832" width="11.42578125" style="44" customWidth="1"/>
    <col min="13833" max="13833" width="11.5703125" style="44" customWidth="1"/>
    <col min="13834" max="13834" width="11.42578125" style="44" customWidth="1"/>
    <col min="13835" max="13835" width="12" style="44" customWidth="1"/>
    <col min="13836" max="13836" width="2.7109375" style="44" customWidth="1"/>
    <col min="13837" max="14080" width="9.140625" style="44"/>
    <col min="14081" max="14081" width="36.7109375" style="44" customWidth="1"/>
    <col min="14082" max="14082" width="13.42578125" style="44" customWidth="1"/>
    <col min="14083" max="14084" width="13.140625" style="44" customWidth="1"/>
    <col min="14085" max="14085" width="12.85546875" style="44" customWidth="1"/>
    <col min="14086" max="14086" width="13.140625" style="44" customWidth="1"/>
    <col min="14087" max="14087" width="12.42578125" style="44" customWidth="1"/>
    <col min="14088" max="14088" width="11.42578125" style="44" customWidth="1"/>
    <col min="14089" max="14089" width="11.5703125" style="44" customWidth="1"/>
    <col min="14090" max="14090" width="11.42578125" style="44" customWidth="1"/>
    <col min="14091" max="14091" width="12" style="44" customWidth="1"/>
    <col min="14092" max="14092" width="2.7109375" style="44" customWidth="1"/>
    <col min="14093" max="14336" width="9.140625" style="44"/>
    <col min="14337" max="14337" width="36.7109375" style="44" customWidth="1"/>
    <col min="14338" max="14338" width="13.42578125" style="44" customWidth="1"/>
    <col min="14339" max="14340" width="13.140625" style="44" customWidth="1"/>
    <col min="14341" max="14341" width="12.85546875" style="44" customWidth="1"/>
    <col min="14342" max="14342" width="13.140625" style="44" customWidth="1"/>
    <col min="14343" max="14343" width="12.42578125" style="44" customWidth="1"/>
    <col min="14344" max="14344" width="11.42578125" style="44" customWidth="1"/>
    <col min="14345" max="14345" width="11.5703125" style="44" customWidth="1"/>
    <col min="14346" max="14346" width="11.42578125" style="44" customWidth="1"/>
    <col min="14347" max="14347" width="12" style="44" customWidth="1"/>
    <col min="14348" max="14348" width="2.7109375" style="44" customWidth="1"/>
    <col min="14349" max="14592" width="9.140625" style="44"/>
    <col min="14593" max="14593" width="36.7109375" style="44" customWidth="1"/>
    <col min="14594" max="14594" width="13.42578125" style="44" customWidth="1"/>
    <col min="14595" max="14596" width="13.140625" style="44" customWidth="1"/>
    <col min="14597" max="14597" width="12.85546875" style="44" customWidth="1"/>
    <col min="14598" max="14598" width="13.140625" style="44" customWidth="1"/>
    <col min="14599" max="14599" width="12.42578125" style="44" customWidth="1"/>
    <col min="14600" max="14600" width="11.42578125" style="44" customWidth="1"/>
    <col min="14601" max="14601" width="11.5703125" style="44" customWidth="1"/>
    <col min="14602" max="14602" width="11.42578125" style="44" customWidth="1"/>
    <col min="14603" max="14603" width="12" style="44" customWidth="1"/>
    <col min="14604" max="14604" width="2.7109375" style="44" customWidth="1"/>
    <col min="14605" max="14848" width="9.140625" style="44"/>
    <col min="14849" max="14849" width="36.7109375" style="44" customWidth="1"/>
    <col min="14850" max="14850" width="13.42578125" style="44" customWidth="1"/>
    <col min="14851" max="14852" width="13.140625" style="44" customWidth="1"/>
    <col min="14853" max="14853" width="12.85546875" style="44" customWidth="1"/>
    <col min="14854" max="14854" width="13.140625" style="44" customWidth="1"/>
    <col min="14855" max="14855" width="12.42578125" style="44" customWidth="1"/>
    <col min="14856" max="14856" width="11.42578125" style="44" customWidth="1"/>
    <col min="14857" max="14857" width="11.5703125" style="44" customWidth="1"/>
    <col min="14858" max="14858" width="11.42578125" style="44" customWidth="1"/>
    <col min="14859" max="14859" width="12" style="44" customWidth="1"/>
    <col min="14860" max="14860" width="2.7109375" style="44" customWidth="1"/>
    <col min="14861" max="15104" width="9.140625" style="44"/>
    <col min="15105" max="15105" width="36.7109375" style="44" customWidth="1"/>
    <col min="15106" max="15106" width="13.42578125" style="44" customWidth="1"/>
    <col min="15107" max="15108" width="13.140625" style="44" customWidth="1"/>
    <col min="15109" max="15109" width="12.85546875" style="44" customWidth="1"/>
    <col min="15110" max="15110" width="13.140625" style="44" customWidth="1"/>
    <col min="15111" max="15111" width="12.42578125" style="44" customWidth="1"/>
    <col min="15112" max="15112" width="11.42578125" style="44" customWidth="1"/>
    <col min="15113" max="15113" width="11.5703125" style="44" customWidth="1"/>
    <col min="15114" max="15114" width="11.42578125" style="44" customWidth="1"/>
    <col min="15115" max="15115" width="12" style="44" customWidth="1"/>
    <col min="15116" max="15116" width="2.7109375" style="44" customWidth="1"/>
    <col min="15117" max="15360" width="9.140625" style="44"/>
    <col min="15361" max="15361" width="36.7109375" style="44" customWidth="1"/>
    <col min="15362" max="15362" width="13.42578125" style="44" customWidth="1"/>
    <col min="15363" max="15364" width="13.140625" style="44" customWidth="1"/>
    <col min="15365" max="15365" width="12.85546875" style="44" customWidth="1"/>
    <col min="15366" max="15366" width="13.140625" style="44" customWidth="1"/>
    <col min="15367" max="15367" width="12.42578125" style="44" customWidth="1"/>
    <col min="15368" max="15368" width="11.42578125" style="44" customWidth="1"/>
    <col min="15369" max="15369" width="11.5703125" style="44" customWidth="1"/>
    <col min="15370" max="15370" width="11.42578125" style="44" customWidth="1"/>
    <col min="15371" max="15371" width="12" style="44" customWidth="1"/>
    <col min="15372" max="15372" width="2.7109375" style="44" customWidth="1"/>
    <col min="15373" max="15616" width="9.140625" style="44"/>
    <col min="15617" max="15617" width="36.7109375" style="44" customWidth="1"/>
    <col min="15618" max="15618" width="13.42578125" style="44" customWidth="1"/>
    <col min="15619" max="15620" width="13.140625" style="44" customWidth="1"/>
    <col min="15621" max="15621" width="12.85546875" style="44" customWidth="1"/>
    <col min="15622" max="15622" width="13.140625" style="44" customWidth="1"/>
    <col min="15623" max="15623" width="12.42578125" style="44" customWidth="1"/>
    <col min="15624" max="15624" width="11.42578125" style="44" customWidth="1"/>
    <col min="15625" max="15625" width="11.5703125" style="44" customWidth="1"/>
    <col min="15626" max="15626" width="11.42578125" style="44" customWidth="1"/>
    <col min="15627" max="15627" width="12" style="44" customWidth="1"/>
    <col min="15628" max="15628" width="2.7109375" style="44" customWidth="1"/>
    <col min="15629" max="15872" width="9.140625" style="44"/>
    <col min="15873" max="15873" width="36.7109375" style="44" customWidth="1"/>
    <col min="15874" max="15874" width="13.42578125" style="44" customWidth="1"/>
    <col min="15875" max="15876" width="13.140625" style="44" customWidth="1"/>
    <col min="15877" max="15877" width="12.85546875" style="44" customWidth="1"/>
    <col min="15878" max="15878" width="13.140625" style="44" customWidth="1"/>
    <col min="15879" max="15879" width="12.42578125" style="44" customWidth="1"/>
    <col min="15880" max="15880" width="11.42578125" style="44" customWidth="1"/>
    <col min="15881" max="15881" width="11.5703125" style="44" customWidth="1"/>
    <col min="15882" max="15882" width="11.42578125" style="44" customWidth="1"/>
    <col min="15883" max="15883" width="12" style="44" customWidth="1"/>
    <col min="15884" max="15884" width="2.7109375" style="44" customWidth="1"/>
    <col min="15885" max="16128" width="9.140625" style="44"/>
    <col min="16129" max="16129" width="36.7109375" style="44" customWidth="1"/>
    <col min="16130" max="16130" width="13.42578125" style="44" customWidth="1"/>
    <col min="16131" max="16132" width="13.140625" style="44" customWidth="1"/>
    <col min="16133" max="16133" width="12.85546875" style="44" customWidth="1"/>
    <col min="16134" max="16134" width="13.140625" style="44" customWidth="1"/>
    <col min="16135" max="16135" width="12.42578125" style="44" customWidth="1"/>
    <col min="16136" max="16136" width="11.42578125" style="44" customWidth="1"/>
    <col min="16137" max="16137" width="11.5703125" style="44" customWidth="1"/>
    <col min="16138" max="16138" width="11.42578125" style="44" customWidth="1"/>
    <col min="16139" max="16139" width="12" style="44" customWidth="1"/>
    <col min="16140" max="16140" width="2.7109375" style="44" customWidth="1"/>
    <col min="16141" max="16384" width="9.140625" style="44"/>
  </cols>
  <sheetData>
    <row r="1" spans="1:28" ht="15" customHeight="1" x14ac:dyDescent="0.2">
      <c r="A1" s="350" t="s">
        <v>168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</row>
    <row r="2" spans="1:28" x14ac:dyDescent="0.2">
      <c r="A2" s="308" t="s">
        <v>279</v>
      </c>
      <c r="B2" s="308"/>
      <c r="C2" s="308"/>
      <c r="D2" s="308"/>
      <c r="E2" s="308" t="s">
        <v>172</v>
      </c>
      <c r="F2" s="308"/>
      <c r="G2" s="308"/>
      <c r="H2" s="308"/>
      <c r="I2" s="308"/>
      <c r="J2" s="308"/>
      <c r="K2" s="308"/>
    </row>
    <row r="3" spans="1:28" ht="12.75" customHeight="1" x14ac:dyDescent="0.2">
      <c r="A3" s="308" t="s">
        <v>321</v>
      </c>
      <c r="B3" s="308"/>
      <c r="C3" s="308"/>
      <c r="D3" s="308"/>
      <c r="E3" s="308"/>
      <c r="F3" s="308"/>
      <c r="G3" s="308"/>
      <c r="H3" s="308"/>
      <c r="I3" s="308"/>
      <c r="J3" s="308"/>
      <c r="K3" s="308"/>
    </row>
    <row r="4" spans="1:28" x14ac:dyDescent="0.2">
      <c r="A4" s="114"/>
      <c r="B4" s="114"/>
      <c r="C4" s="114"/>
      <c r="D4" s="114"/>
      <c r="E4" s="114"/>
      <c r="F4" s="114"/>
      <c r="G4" s="114"/>
      <c r="H4" s="114"/>
      <c r="I4" s="114"/>
      <c r="J4" s="114"/>
      <c r="K4" s="114"/>
    </row>
    <row r="5" spans="1:28" ht="12.75" customHeight="1" x14ac:dyDescent="0.2">
      <c r="A5" s="355" t="s">
        <v>322</v>
      </c>
      <c r="B5" s="360" t="s">
        <v>176</v>
      </c>
      <c r="C5" s="363" t="s">
        <v>323</v>
      </c>
      <c r="D5" s="364"/>
      <c r="E5" s="367" t="s">
        <v>324</v>
      </c>
      <c r="F5" s="324"/>
      <c r="G5" s="322" t="s">
        <v>325</v>
      </c>
      <c r="H5" s="324"/>
      <c r="I5" s="322" t="s">
        <v>326</v>
      </c>
      <c r="J5" s="324"/>
      <c r="K5" s="322" t="s">
        <v>177</v>
      </c>
    </row>
    <row r="6" spans="1:28" x14ac:dyDescent="0.2">
      <c r="A6" s="339"/>
      <c r="B6" s="361"/>
      <c r="C6" s="316"/>
      <c r="D6" s="357"/>
      <c r="E6" s="347"/>
      <c r="F6" s="317"/>
      <c r="G6" s="316"/>
      <c r="H6" s="317"/>
      <c r="I6" s="316"/>
      <c r="J6" s="317"/>
      <c r="K6" s="316"/>
    </row>
    <row r="7" spans="1:28" x14ac:dyDescent="0.2">
      <c r="A7" s="339"/>
      <c r="B7" s="361"/>
      <c r="C7" s="365"/>
      <c r="D7" s="366"/>
      <c r="E7" s="368"/>
      <c r="F7" s="319"/>
      <c r="G7" s="318"/>
      <c r="H7" s="319"/>
      <c r="I7" s="318"/>
      <c r="J7" s="319"/>
      <c r="K7" s="316"/>
    </row>
    <row r="8" spans="1:28" ht="14.25" x14ac:dyDescent="0.2">
      <c r="A8" s="338"/>
      <c r="B8" s="362"/>
      <c r="C8" s="107" t="s">
        <v>127</v>
      </c>
      <c r="D8" s="107" t="s">
        <v>136</v>
      </c>
      <c r="E8" s="107" t="s">
        <v>127</v>
      </c>
      <c r="F8" s="107" t="s">
        <v>136</v>
      </c>
      <c r="G8" s="107" t="s">
        <v>127</v>
      </c>
      <c r="H8" s="107" t="s">
        <v>327</v>
      </c>
      <c r="I8" s="107" t="s">
        <v>127</v>
      </c>
      <c r="J8" s="107" t="s">
        <v>327</v>
      </c>
      <c r="K8" s="318"/>
    </row>
    <row r="9" spans="1:28" x14ac:dyDescent="0.2">
      <c r="A9" s="339"/>
      <c r="B9" s="323"/>
      <c r="C9" s="323"/>
      <c r="D9" s="323"/>
      <c r="E9" s="323" t="s">
        <v>172</v>
      </c>
      <c r="F9" s="323"/>
      <c r="G9" s="323"/>
      <c r="H9" s="323"/>
      <c r="I9" s="323"/>
      <c r="J9" s="323"/>
      <c r="K9" s="323"/>
    </row>
    <row r="10" spans="1:28" x14ac:dyDescent="0.2">
      <c r="A10" s="111"/>
      <c r="B10" s="111"/>
      <c r="C10" s="111"/>
      <c r="D10" s="111"/>
      <c r="E10" s="111"/>
      <c r="F10" s="111"/>
      <c r="G10" s="111"/>
      <c r="H10" s="111"/>
      <c r="I10" s="111"/>
      <c r="J10" s="111"/>
      <c r="K10" s="111"/>
    </row>
    <row r="11" spans="1:28" x14ac:dyDescent="0.2">
      <c r="A11" s="111"/>
      <c r="B11" s="111"/>
      <c r="C11" s="111"/>
      <c r="D11" s="111"/>
      <c r="E11" s="111"/>
      <c r="F11" s="111"/>
      <c r="G11" s="111"/>
      <c r="H11" s="111"/>
      <c r="I11" s="111"/>
      <c r="J11" s="111"/>
      <c r="K11" s="111"/>
    </row>
    <row r="12" spans="1:28" x14ac:dyDescent="0.2">
      <c r="A12" s="138"/>
      <c r="B12" s="358" t="s">
        <v>328</v>
      </c>
      <c r="C12" s="358"/>
      <c r="D12" s="358"/>
      <c r="E12" s="359"/>
      <c r="F12" s="359"/>
      <c r="G12" s="359"/>
      <c r="H12" s="359"/>
      <c r="I12" s="359"/>
      <c r="J12" s="359"/>
      <c r="K12" s="359"/>
    </row>
    <row r="13" spans="1:28" x14ac:dyDescent="0.2">
      <c r="A13" s="138"/>
      <c r="B13" s="113"/>
      <c r="C13" s="113"/>
      <c r="D13" s="113"/>
      <c r="E13" s="140"/>
      <c r="F13" s="140"/>
      <c r="G13" s="140"/>
      <c r="H13" s="140"/>
      <c r="I13" s="140"/>
      <c r="J13" s="140"/>
      <c r="K13" s="140"/>
    </row>
    <row r="14" spans="1:28" x14ac:dyDescent="0.2">
      <c r="A14" s="138" t="s">
        <v>329</v>
      </c>
      <c r="B14" s="148">
        <v>6208704</v>
      </c>
      <c r="C14" s="117">
        <v>418592</v>
      </c>
      <c r="D14" s="117">
        <v>787893</v>
      </c>
      <c r="E14" s="118">
        <v>99640</v>
      </c>
      <c r="F14" s="117">
        <v>380782</v>
      </c>
      <c r="G14" s="117">
        <v>258124</v>
      </c>
      <c r="H14" s="117">
        <v>1099876</v>
      </c>
      <c r="I14" s="118">
        <v>22497</v>
      </c>
      <c r="J14" s="117">
        <v>368771</v>
      </c>
      <c r="K14" s="117">
        <v>2772529</v>
      </c>
    </row>
    <row r="15" spans="1:28" x14ac:dyDescent="0.2">
      <c r="A15" s="140" t="s">
        <v>192</v>
      </c>
      <c r="B15" s="153" t="s">
        <v>172</v>
      </c>
      <c r="C15" s="154" t="s">
        <v>172</v>
      </c>
      <c r="D15" s="154" t="s">
        <v>172</v>
      </c>
      <c r="E15" s="154" t="s">
        <v>172</v>
      </c>
      <c r="F15" s="154" t="s">
        <v>172</v>
      </c>
      <c r="G15" s="154" t="s">
        <v>172</v>
      </c>
      <c r="H15" s="154" t="s">
        <v>172</v>
      </c>
      <c r="I15" s="154" t="s">
        <v>172</v>
      </c>
      <c r="J15" s="154" t="s">
        <v>172</v>
      </c>
      <c r="K15" s="154" t="s">
        <v>172</v>
      </c>
    </row>
    <row r="16" spans="1:28" x14ac:dyDescent="0.2">
      <c r="A16" s="155" t="s">
        <v>330</v>
      </c>
      <c r="B16" s="148">
        <v>5305480</v>
      </c>
      <c r="C16" s="117">
        <v>357677</v>
      </c>
      <c r="D16" s="117">
        <v>681319</v>
      </c>
      <c r="E16" s="118">
        <v>78985</v>
      </c>
      <c r="F16" s="117">
        <v>330442</v>
      </c>
      <c r="G16" s="117">
        <v>205577</v>
      </c>
      <c r="H16" s="117">
        <v>949762</v>
      </c>
      <c r="I16" s="118">
        <v>17244</v>
      </c>
      <c r="J16" s="117">
        <v>307280</v>
      </c>
      <c r="K16" s="117">
        <v>2377194</v>
      </c>
      <c r="L16" s="140"/>
      <c r="M16" s="149"/>
      <c r="N16" s="140"/>
      <c r="O16" s="140"/>
      <c r="P16" s="149"/>
      <c r="Q16" s="140"/>
      <c r="R16" s="140"/>
      <c r="S16" s="149"/>
      <c r="T16" s="140"/>
      <c r="U16" s="140"/>
      <c r="V16" s="151"/>
      <c r="W16" s="140"/>
      <c r="X16" s="140"/>
      <c r="Y16" s="149"/>
      <c r="Z16" s="140"/>
      <c r="AA16" s="140"/>
      <c r="AB16" s="149"/>
    </row>
    <row r="17" spans="1:28" x14ac:dyDescent="0.2">
      <c r="A17" s="155" t="s">
        <v>331</v>
      </c>
      <c r="B17" s="148">
        <v>640751</v>
      </c>
      <c r="C17" s="118">
        <v>42584</v>
      </c>
      <c r="D17" s="118">
        <v>72612</v>
      </c>
      <c r="E17" s="118">
        <v>14629</v>
      </c>
      <c r="F17" s="118">
        <v>34679</v>
      </c>
      <c r="G17" s="118">
        <v>38817</v>
      </c>
      <c r="H17" s="117">
        <v>104745</v>
      </c>
      <c r="I17" s="118">
        <v>4006</v>
      </c>
      <c r="J17" s="118">
        <v>45405</v>
      </c>
      <c r="K17" s="117">
        <v>283274</v>
      </c>
      <c r="L17" s="140"/>
      <c r="M17" s="151"/>
      <c r="N17" s="140"/>
      <c r="O17" s="140"/>
      <c r="P17" s="151"/>
      <c r="Q17" s="140"/>
      <c r="R17" s="140"/>
      <c r="S17" s="149"/>
      <c r="T17" s="140"/>
      <c r="U17" s="140"/>
      <c r="V17" s="151"/>
      <c r="W17" s="140"/>
      <c r="X17" s="140"/>
      <c r="Y17" s="151"/>
      <c r="Z17" s="140"/>
      <c r="AA17" s="140"/>
      <c r="AB17" s="149"/>
    </row>
    <row r="18" spans="1:28" x14ac:dyDescent="0.2">
      <c r="A18" s="155" t="s">
        <v>332</v>
      </c>
      <c r="B18" s="148">
        <v>196947</v>
      </c>
      <c r="C18" s="118">
        <v>13601</v>
      </c>
      <c r="D18" s="118">
        <v>26172</v>
      </c>
      <c r="E18" s="118">
        <v>4655</v>
      </c>
      <c r="F18" s="118">
        <v>12159</v>
      </c>
      <c r="G18" s="118">
        <v>10510</v>
      </c>
      <c r="H18" s="118">
        <v>34880</v>
      </c>
      <c r="I18" s="118">
        <v>601</v>
      </c>
      <c r="J18" s="118">
        <v>11409</v>
      </c>
      <c r="K18" s="118">
        <v>82960</v>
      </c>
      <c r="L18" s="140"/>
      <c r="M18" s="151"/>
      <c r="N18" s="140"/>
      <c r="O18" s="140"/>
      <c r="P18" s="151"/>
      <c r="Q18" s="140"/>
      <c r="R18" s="140"/>
      <c r="S18" s="151"/>
      <c r="T18" s="140"/>
      <c r="U18" s="140"/>
      <c r="V18" s="151"/>
      <c r="W18" s="140"/>
      <c r="X18" s="140"/>
      <c r="Y18" s="151"/>
      <c r="Z18" s="140"/>
      <c r="AA18" s="140"/>
      <c r="AB18" s="151"/>
    </row>
    <row r="19" spans="1:28" x14ac:dyDescent="0.2">
      <c r="A19" s="155" t="s">
        <v>333</v>
      </c>
      <c r="B19" s="150">
        <v>32543</v>
      </c>
      <c r="C19" s="118">
        <v>2241</v>
      </c>
      <c r="D19" s="118">
        <v>4150</v>
      </c>
      <c r="E19" s="118">
        <v>416</v>
      </c>
      <c r="F19" s="118">
        <v>1849</v>
      </c>
      <c r="G19" s="118">
        <v>1039</v>
      </c>
      <c r="H19" s="118">
        <v>5705</v>
      </c>
      <c r="I19" s="118">
        <v>138</v>
      </c>
      <c r="J19" s="118">
        <v>2329</v>
      </c>
      <c r="K19" s="118">
        <v>14676</v>
      </c>
      <c r="L19" s="140"/>
      <c r="M19" s="151"/>
      <c r="N19" s="140"/>
      <c r="O19" s="140"/>
      <c r="P19" s="151"/>
      <c r="Q19" s="140"/>
      <c r="R19" s="140"/>
      <c r="S19" s="151"/>
      <c r="T19" s="140"/>
      <c r="U19" s="140"/>
      <c r="V19" s="151"/>
      <c r="W19" s="140"/>
      <c r="X19" s="140"/>
      <c r="Y19" s="151"/>
      <c r="Z19" s="140"/>
      <c r="AA19" s="140"/>
      <c r="AB19" s="151"/>
    </row>
    <row r="20" spans="1:28" ht="12.75" customHeight="1" x14ac:dyDescent="0.2">
      <c r="A20" s="155" t="s">
        <v>334</v>
      </c>
      <c r="B20" s="150">
        <v>20824</v>
      </c>
      <c r="C20" s="118">
        <v>1743</v>
      </c>
      <c r="D20" s="118">
        <v>2081</v>
      </c>
      <c r="E20" s="118">
        <v>656</v>
      </c>
      <c r="F20" s="118">
        <v>930</v>
      </c>
      <c r="G20" s="118">
        <v>1701</v>
      </c>
      <c r="H20" s="118">
        <v>3039</v>
      </c>
      <c r="I20" s="118">
        <v>295</v>
      </c>
      <c r="J20" s="118">
        <v>1597</v>
      </c>
      <c r="K20" s="118">
        <v>8782</v>
      </c>
      <c r="L20" s="140"/>
      <c r="M20" s="151"/>
      <c r="N20" s="140"/>
      <c r="O20" s="140"/>
      <c r="P20" s="151"/>
      <c r="Q20" s="140"/>
      <c r="R20" s="140"/>
      <c r="S20" s="151"/>
      <c r="T20" s="140"/>
      <c r="U20" s="140"/>
      <c r="V20" s="151"/>
      <c r="W20" s="140"/>
      <c r="X20" s="140"/>
      <c r="Y20" s="151"/>
      <c r="Z20" s="140"/>
      <c r="AA20" s="140"/>
      <c r="AB20" s="151"/>
    </row>
    <row r="21" spans="1:28" x14ac:dyDescent="0.2">
      <c r="A21" s="155" t="s">
        <v>335</v>
      </c>
      <c r="B21" s="150">
        <v>12159</v>
      </c>
      <c r="C21" s="118">
        <v>746</v>
      </c>
      <c r="D21" s="118">
        <v>1559</v>
      </c>
      <c r="E21" s="118">
        <v>299</v>
      </c>
      <c r="F21" s="118">
        <v>723</v>
      </c>
      <c r="G21" s="118">
        <v>480</v>
      </c>
      <c r="H21" s="118">
        <v>1745</v>
      </c>
      <c r="I21" s="118">
        <v>213</v>
      </c>
      <c r="J21" s="118">
        <v>751</v>
      </c>
      <c r="K21" s="118">
        <v>5643</v>
      </c>
      <c r="L21" s="140"/>
      <c r="M21" s="151"/>
      <c r="N21" s="140"/>
      <c r="O21" s="140"/>
      <c r="P21" s="151"/>
      <c r="Q21" s="140"/>
      <c r="R21" s="140"/>
      <c r="S21" s="151"/>
      <c r="T21" s="140"/>
      <c r="U21" s="140"/>
      <c r="V21" s="151"/>
      <c r="W21" s="140"/>
      <c r="X21" s="140"/>
      <c r="Y21" s="151"/>
      <c r="Z21" s="140"/>
      <c r="AA21" s="140"/>
      <c r="AB21" s="151"/>
    </row>
    <row r="22" spans="1:28" x14ac:dyDescent="0.2">
      <c r="A22" s="140" t="s">
        <v>172</v>
      </c>
      <c r="B22" s="140"/>
      <c r="C22" s="140"/>
      <c r="D22" s="140"/>
      <c r="E22" s="140"/>
      <c r="F22" s="140"/>
      <c r="G22" s="140"/>
      <c r="H22" s="140"/>
      <c r="I22" s="140"/>
      <c r="J22" s="140"/>
      <c r="K22" s="140"/>
    </row>
    <row r="23" spans="1:28" x14ac:dyDescent="0.2">
      <c r="A23" s="140" t="s">
        <v>172</v>
      </c>
      <c r="B23" s="140" t="s">
        <v>172</v>
      </c>
      <c r="C23" s="140" t="s">
        <v>172</v>
      </c>
      <c r="D23" s="140" t="s">
        <v>172</v>
      </c>
      <c r="E23" s="140" t="s">
        <v>172</v>
      </c>
      <c r="F23" s="140" t="s">
        <v>172</v>
      </c>
      <c r="G23" s="140" t="s">
        <v>172</v>
      </c>
      <c r="H23" s="140" t="s">
        <v>172</v>
      </c>
      <c r="I23" s="140" t="s">
        <v>172</v>
      </c>
      <c r="J23" s="140" t="s">
        <v>172</v>
      </c>
      <c r="K23" s="140" t="s">
        <v>172</v>
      </c>
    </row>
    <row r="24" spans="1:28" x14ac:dyDescent="0.2">
      <c r="A24" s="140"/>
      <c r="B24" s="140"/>
      <c r="C24" s="140"/>
      <c r="D24" s="140"/>
      <c r="E24" s="140"/>
      <c r="F24" s="140"/>
      <c r="G24" s="140"/>
      <c r="H24" s="140"/>
      <c r="I24" s="140"/>
      <c r="J24" s="140"/>
      <c r="K24" s="140"/>
    </row>
    <row r="25" spans="1:28" x14ac:dyDescent="0.2">
      <c r="A25" s="140"/>
      <c r="B25" s="140"/>
      <c r="C25" s="140"/>
      <c r="D25" s="140"/>
      <c r="E25" s="140"/>
      <c r="F25" s="140"/>
      <c r="G25" s="140"/>
      <c r="H25" s="140"/>
      <c r="I25" s="140"/>
      <c r="J25" s="140"/>
      <c r="K25" s="140"/>
    </row>
    <row r="26" spans="1:28" x14ac:dyDescent="0.2">
      <c r="A26" s="140"/>
      <c r="B26" s="140"/>
      <c r="C26" s="140"/>
      <c r="D26" s="140"/>
      <c r="E26" s="140"/>
      <c r="F26" s="140"/>
      <c r="G26" s="140"/>
      <c r="H26" s="140"/>
      <c r="I26" s="140"/>
      <c r="J26" s="140"/>
      <c r="K26" s="140"/>
    </row>
    <row r="27" spans="1:28" x14ac:dyDescent="0.2">
      <c r="A27" s="138"/>
      <c r="B27" s="358" t="s">
        <v>336</v>
      </c>
      <c r="C27" s="358"/>
      <c r="D27" s="358"/>
      <c r="E27" s="359"/>
      <c r="F27" s="359"/>
      <c r="G27" s="359"/>
      <c r="H27" s="359"/>
      <c r="I27" s="359"/>
      <c r="J27" s="359"/>
      <c r="K27" s="359"/>
    </row>
    <row r="28" spans="1:28" x14ac:dyDescent="0.2">
      <c r="A28" s="140" t="s">
        <v>172</v>
      </c>
      <c r="B28" s="140" t="s">
        <v>172</v>
      </c>
      <c r="C28" s="140" t="s">
        <v>172</v>
      </c>
      <c r="D28" s="140" t="s">
        <v>172</v>
      </c>
      <c r="E28" s="140" t="s">
        <v>172</v>
      </c>
      <c r="F28" s="140" t="s">
        <v>172</v>
      </c>
      <c r="G28" s="140" t="s">
        <v>172</v>
      </c>
      <c r="H28" s="140" t="s">
        <v>172</v>
      </c>
      <c r="I28" s="140" t="s">
        <v>172</v>
      </c>
      <c r="J28" s="140" t="s">
        <v>172</v>
      </c>
      <c r="K28" s="140" t="s">
        <v>172</v>
      </c>
    </row>
    <row r="29" spans="1:28" ht="12.75" customHeight="1" x14ac:dyDescent="0.2">
      <c r="A29" s="140" t="s">
        <v>329</v>
      </c>
      <c r="B29" s="148">
        <v>1474572</v>
      </c>
      <c r="C29" s="117">
        <v>165417</v>
      </c>
      <c r="D29" s="117">
        <v>160158</v>
      </c>
      <c r="E29" s="118">
        <v>82957</v>
      </c>
      <c r="F29" s="118">
        <v>74492</v>
      </c>
      <c r="G29" s="117">
        <v>179425</v>
      </c>
      <c r="H29" s="117">
        <v>193064</v>
      </c>
      <c r="I29" s="118">
        <v>44016</v>
      </c>
      <c r="J29" s="118">
        <v>75719</v>
      </c>
      <c r="K29" s="117">
        <v>499324</v>
      </c>
    </row>
    <row r="30" spans="1:28" x14ac:dyDescent="0.2">
      <c r="A30" s="140" t="s">
        <v>192</v>
      </c>
      <c r="B30" s="153" t="s">
        <v>172</v>
      </c>
      <c r="C30" s="154" t="s">
        <v>172</v>
      </c>
      <c r="D30" s="154" t="s">
        <v>172</v>
      </c>
      <c r="E30" s="154" t="s">
        <v>172</v>
      </c>
      <c r="F30" s="154" t="s">
        <v>172</v>
      </c>
      <c r="G30" s="154" t="s">
        <v>172</v>
      </c>
      <c r="H30" s="154" t="s">
        <v>172</v>
      </c>
      <c r="I30" s="154" t="s">
        <v>172</v>
      </c>
      <c r="J30" s="154" t="s">
        <v>172</v>
      </c>
      <c r="K30" s="154" t="s">
        <v>172</v>
      </c>
    </row>
    <row r="31" spans="1:28" x14ac:dyDescent="0.2">
      <c r="A31" s="155" t="s">
        <v>337</v>
      </c>
      <c r="B31" s="148">
        <v>694261</v>
      </c>
      <c r="C31" s="118">
        <v>83708</v>
      </c>
      <c r="D31" s="118">
        <v>79579</v>
      </c>
      <c r="E31" s="118">
        <v>45089</v>
      </c>
      <c r="F31" s="118">
        <v>39781</v>
      </c>
      <c r="G31" s="118">
        <v>86953</v>
      </c>
      <c r="H31" s="118">
        <v>97440</v>
      </c>
      <c r="I31" s="118">
        <v>8127</v>
      </c>
      <c r="J31" s="118">
        <v>33816</v>
      </c>
      <c r="K31" s="117">
        <v>219768</v>
      </c>
    </row>
    <row r="32" spans="1:28" x14ac:dyDescent="0.2">
      <c r="A32" s="155" t="s">
        <v>338</v>
      </c>
      <c r="B32" s="148">
        <v>207779</v>
      </c>
      <c r="C32" s="118">
        <v>23561</v>
      </c>
      <c r="D32" s="118">
        <v>23293</v>
      </c>
      <c r="E32" s="118">
        <v>11053</v>
      </c>
      <c r="F32" s="118">
        <v>9955</v>
      </c>
      <c r="G32" s="118">
        <v>26715</v>
      </c>
      <c r="H32" s="118">
        <v>27877</v>
      </c>
      <c r="I32" s="118">
        <v>7695</v>
      </c>
      <c r="J32" s="118">
        <v>11825</v>
      </c>
      <c r="K32" s="118">
        <v>65805</v>
      </c>
    </row>
    <row r="33" spans="1:11" x14ac:dyDescent="0.2">
      <c r="A33" s="155" t="s">
        <v>339</v>
      </c>
      <c r="B33" s="148">
        <v>137535</v>
      </c>
      <c r="C33" s="118">
        <v>14405</v>
      </c>
      <c r="D33" s="118">
        <v>14261</v>
      </c>
      <c r="E33" s="118">
        <v>6218</v>
      </c>
      <c r="F33" s="118">
        <v>5113</v>
      </c>
      <c r="G33" s="118">
        <v>19964</v>
      </c>
      <c r="H33" s="118">
        <v>17076</v>
      </c>
      <c r="I33" s="118">
        <v>4191</v>
      </c>
      <c r="J33" s="118">
        <v>7633</v>
      </c>
      <c r="K33" s="118">
        <v>48674</v>
      </c>
    </row>
    <row r="34" spans="1:11" x14ac:dyDescent="0.2">
      <c r="A34" s="155" t="s">
        <v>340</v>
      </c>
      <c r="B34" s="148">
        <v>127547</v>
      </c>
      <c r="C34" s="118">
        <v>13504</v>
      </c>
      <c r="D34" s="118">
        <v>13413</v>
      </c>
      <c r="E34" s="118">
        <v>7111</v>
      </c>
      <c r="F34" s="118">
        <v>6648</v>
      </c>
      <c r="G34" s="118">
        <v>12974</v>
      </c>
      <c r="H34" s="118">
        <v>15871</v>
      </c>
      <c r="I34" s="118">
        <v>3054</v>
      </c>
      <c r="J34" s="118">
        <v>5930</v>
      </c>
      <c r="K34" s="118">
        <v>49042</v>
      </c>
    </row>
    <row r="35" spans="1:11" x14ac:dyDescent="0.2">
      <c r="A35" s="155" t="s">
        <v>341</v>
      </c>
      <c r="B35" s="150">
        <v>97796</v>
      </c>
      <c r="C35" s="118">
        <v>12502</v>
      </c>
      <c r="D35" s="118">
        <v>11946</v>
      </c>
      <c r="E35" s="118">
        <v>3608</v>
      </c>
      <c r="F35" s="118">
        <v>3374</v>
      </c>
      <c r="G35" s="118">
        <v>11032</v>
      </c>
      <c r="H35" s="118">
        <v>11368</v>
      </c>
      <c r="I35" s="118">
        <v>3102</v>
      </c>
      <c r="J35" s="118">
        <v>3890</v>
      </c>
      <c r="K35" s="118">
        <v>36974</v>
      </c>
    </row>
    <row r="36" spans="1:11" ht="12.75" customHeight="1" x14ac:dyDescent="0.2">
      <c r="A36" s="155" t="s">
        <v>342</v>
      </c>
      <c r="B36" s="150">
        <v>46731</v>
      </c>
      <c r="C36" s="118">
        <v>3714</v>
      </c>
      <c r="D36" s="118">
        <v>3588</v>
      </c>
      <c r="E36" s="118">
        <v>2326</v>
      </c>
      <c r="F36" s="118">
        <v>2147</v>
      </c>
      <c r="G36" s="118">
        <v>5034</v>
      </c>
      <c r="H36" s="118">
        <v>4990</v>
      </c>
      <c r="I36" s="118">
        <v>4684</v>
      </c>
      <c r="J36" s="118">
        <v>2863</v>
      </c>
      <c r="K36" s="118">
        <v>17385</v>
      </c>
    </row>
    <row r="37" spans="1:11" x14ac:dyDescent="0.2">
      <c r="A37" s="155" t="s">
        <v>343</v>
      </c>
      <c r="B37" s="150">
        <v>37800</v>
      </c>
      <c r="C37" s="118">
        <v>2347</v>
      </c>
      <c r="D37" s="118">
        <v>2425</v>
      </c>
      <c r="E37" s="118">
        <v>1748</v>
      </c>
      <c r="F37" s="118">
        <v>1909</v>
      </c>
      <c r="G37" s="118">
        <v>3614</v>
      </c>
      <c r="H37" s="118">
        <v>3860</v>
      </c>
      <c r="I37" s="118">
        <v>4424</v>
      </c>
      <c r="J37" s="118">
        <v>2340</v>
      </c>
      <c r="K37" s="118">
        <v>15133</v>
      </c>
    </row>
    <row r="38" spans="1:11" x14ac:dyDescent="0.2">
      <c r="A38" s="155" t="s">
        <v>344</v>
      </c>
      <c r="B38" s="150">
        <v>7312</v>
      </c>
      <c r="C38" s="118">
        <v>530</v>
      </c>
      <c r="D38" s="118">
        <v>511</v>
      </c>
      <c r="E38" s="118">
        <v>400</v>
      </c>
      <c r="F38" s="118">
        <v>362</v>
      </c>
      <c r="G38" s="118">
        <v>655</v>
      </c>
      <c r="H38" s="118">
        <v>765</v>
      </c>
      <c r="I38" s="118">
        <v>762</v>
      </c>
      <c r="J38" s="118">
        <v>395</v>
      </c>
      <c r="K38" s="118">
        <v>2932</v>
      </c>
    </row>
    <row r="39" spans="1:11" x14ac:dyDescent="0.2">
      <c r="A39" s="155" t="s">
        <v>335</v>
      </c>
      <c r="B39" s="148">
        <v>117811</v>
      </c>
      <c r="C39" s="118">
        <v>11146</v>
      </c>
      <c r="D39" s="118">
        <v>11142</v>
      </c>
      <c r="E39" s="118">
        <v>5404</v>
      </c>
      <c r="F39" s="118">
        <v>5203</v>
      </c>
      <c r="G39" s="118">
        <v>12484</v>
      </c>
      <c r="H39" s="118">
        <v>13817</v>
      </c>
      <c r="I39" s="118">
        <v>7977</v>
      </c>
      <c r="J39" s="118">
        <v>7027</v>
      </c>
      <c r="K39" s="118">
        <v>43611</v>
      </c>
    </row>
    <row r="40" spans="1:11" x14ac:dyDescent="0.2">
      <c r="A40" s="140" t="s">
        <v>172</v>
      </c>
      <c r="B40" s="140" t="s">
        <v>172</v>
      </c>
      <c r="C40" s="140" t="s">
        <v>172</v>
      </c>
      <c r="D40" s="140" t="s">
        <v>172</v>
      </c>
      <c r="E40" s="140" t="s">
        <v>172</v>
      </c>
      <c r="F40" s="140"/>
      <c r="G40" s="140" t="s">
        <v>172</v>
      </c>
      <c r="H40" s="140" t="s">
        <v>172</v>
      </c>
      <c r="I40" s="140" t="s">
        <v>172</v>
      </c>
      <c r="J40" s="140" t="s">
        <v>172</v>
      </c>
      <c r="K40" s="140" t="s">
        <v>172</v>
      </c>
    </row>
    <row r="41" spans="1:11" x14ac:dyDescent="0.2">
      <c r="A41" s="268"/>
      <c r="B41" s="268"/>
      <c r="C41" s="268"/>
      <c r="D41" s="268"/>
      <c r="E41" s="268"/>
      <c r="F41" s="268"/>
      <c r="G41" s="268"/>
      <c r="H41" s="268"/>
      <c r="I41" s="268"/>
      <c r="J41" s="268"/>
      <c r="K41" s="268"/>
    </row>
    <row r="42" spans="1:11" x14ac:dyDescent="0.2">
      <c r="A42" s="140"/>
      <c r="B42" s="140"/>
      <c r="C42" s="140"/>
      <c r="D42" s="140"/>
      <c r="E42" s="140"/>
      <c r="F42" s="140"/>
      <c r="G42" s="140"/>
      <c r="H42" s="140"/>
      <c r="I42" s="140"/>
      <c r="J42" s="140"/>
      <c r="K42" s="140"/>
    </row>
    <row r="43" spans="1:11" ht="12.75" customHeight="1" x14ac:dyDescent="0.2">
      <c r="A43" s="140"/>
      <c r="B43" s="140"/>
      <c r="C43" s="140"/>
      <c r="D43" s="140"/>
      <c r="E43" s="140"/>
      <c r="F43" s="140"/>
      <c r="G43" s="140"/>
      <c r="H43" s="140"/>
      <c r="I43" s="140"/>
      <c r="J43" s="140"/>
      <c r="K43" s="140"/>
    </row>
    <row r="44" spans="1:11" x14ac:dyDescent="0.2">
      <c r="A44" s="140"/>
      <c r="B44" s="140"/>
      <c r="C44" s="140"/>
      <c r="D44" s="140"/>
      <c r="E44" s="140"/>
      <c r="F44" s="140"/>
      <c r="G44" s="140"/>
      <c r="H44" s="140"/>
      <c r="I44" s="140"/>
      <c r="J44" s="140"/>
      <c r="K44" s="140"/>
    </row>
    <row r="45" spans="1:11" x14ac:dyDescent="0.2">
      <c r="A45" s="138"/>
      <c r="B45" s="358" t="s">
        <v>345</v>
      </c>
      <c r="C45" s="358"/>
      <c r="D45" s="358"/>
      <c r="E45" s="358"/>
      <c r="F45" s="138"/>
      <c r="G45" s="138"/>
      <c r="H45" s="138"/>
      <c r="I45" s="138"/>
      <c r="J45" s="138"/>
      <c r="K45" s="138"/>
    </row>
    <row r="46" spans="1:11" x14ac:dyDescent="0.2">
      <c r="A46" s="138"/>
      <c r="B46" s="113"/>
      <c r="C46" s="113"/>
      <c r="D46" s="113"/>
      <c r="E46" s="113"/>
      <c r="F46" s="138"/>
      <c r="G46" s="138"/>
      <c r="H46" s="138"/>
      <c r="I46" s="138"/>
      <c r="J46" s="138"/>
      <c r="K46" s="138"/>
    </row>
    <row r="47" spans="1:11" x14ac:dyDescent="0.2">
      <c r="A47" s="138" t="s">
        <v>329</v>
      </c>
      <c r="B47" s="148">
        <v>4879901</v>
      </c>
      <c r="C47" s="117">
        <v>577744</v>
      </c>
      <c r="D47" s="117">
        <v>535814</v>
      </c>
      <c r="E47" s="117">
        <v>268447</v>
      </c>
      <c r="F47" s="117">
        <v>253056</v>
      </c>
      <c r="G47" s="117">
        <v>524637</v>
      </c>
      <c r="H47" s="117">
        <v>727983</v>
      </c>
      <c r="I47" s="118">
        <v>22259</v>
      </c>
      <c r="J47" s="117">
        <v>284726</v>
      </c>
      <c r="K47" s="117">
        <v>1685235</v>
      </c>
    </row>
    <row r="48" spans="1:11" x14ac:dyDescent="0.2">
      <c r="A48" s="140" t="s">
        <v>192</v>
      </c>
      <c r="B48" s="153" t="s">
        <v>172</v>
      </c>
      <c r="C48" s="154" t="s">
        <v>172</v>
      </c>
      <c r="D48" s="154" t="s">
        <v>172</v>
      </c>
      <c r="E48" s="154" t="s">
        <v>172</v>
      </c>
      <c r="F48" s="154" t="s">
        <v>172</v>
      </c>
      <c r="G48" s="154" t="s">
        <v>172</v>
      </c>
      <c r="H48" s="154" t="s">
        <v>172</v>
      </c>
      <c r="I48" s="154" t="s">
        <v>172</v>
      </c>
      <c r="J48" s="154" t="s">
        <v>172</v>
      </c>
      <c r="K48" s="154" t="s">
        <v>172</v>
      </c>
    </row>
    <row r="49" spans="1:11" x14ac:dyDescent="0.2">
      <c r="A49" s="155" t="s">
        <v>346</v>
      </c>
      <c r="B49" s="148">
        <v>3475163</v>
      </c>
      <c r="C49" s="117">
        <v>410467</v>
      </c>
      <c r="D49" s="117">
        <v>378624</v>
      </c>
      <c r="E49" s="117">
        <v>196879</v>
      </c>
      <c r="F49" s="117">
        <v>183229</v>
      </c>
      <c r="G49" s="117">
        <v>370497</v>
      </c>
      <c r="H49" s="117">
        <v>529518</v>
      </c>
      <c r="I49" s="118">
        <v>9944</v>
      </c>
      <c r="J49" s="117">
        <v>197660</v>
      </c>
      <c r="K49" s="117">
        <v>1198345</v>
      </c>
    </row>
    <row r="50" spans="1:11" ht="12.75" customHeight="1" x14ac:dyDescent="0.2">
      <c r="A50" s="155" t="s">
        <v>347</v>
      </c>
      <c r="B50" s="148">
        <v>415135</v>
      </c>
      <c r="C50" s="118">
        <v>36615</v>
      </c>
      <c r="D50" s="118">
        <v>38440</v>
      </c>
      <c r="E50" s="118">
        <v>15999</v>
      </c>
      <c r="F50" s="118">
        <v>17369</v>
      </c>
      <c r="G50" s="118">
        <v>36279</v>
      </c>
      <c r="H50" s="118">
        <v>55642</v>
      </c>
      <c r="I50" s="118">
        <v>1314</v>
      </c>
      <c r="J50" s="118">
        <v>29494</v>
      </c>
      <c r="K50" s="117">
        <v>183983</v>
      </c>
    </row>
    <row r="51" spans="1:11" x14ac:dyDescent="0.2">
      <c r="A51" s="155" t="s">
        <v>348</v>
      </c>
      <c r="B51" s="148">
        <v>559850</v>
      </c>
      <c r="C51" s="118">
        <v>86222</v>
      </c>
      <c r="D51" s="118">
        <v>74034</v>
      </c>
      <c r="E51" s="118">
        <v>36785</v>
      </c>
      <c r="F51" s="118">
        <v>32232</v>
      </c>
      <c r="G51" s="118">
        <v>73835</v>
      </c>
      <c r="H51" s="118">
        <v>83712</v>
      </c>
      <c r="I51" s="118">
        <v>4532</v>
      </c>
      <c r="J51" s="118">
        <v>29322</v>
      </c>
      <c r="K51" s="117">
        <v>139176</v>
      </c>
    </row>
    <row r="52" spans="1:11" x14ac:dyDescent="0.2">
      <c r="A52" s="155" t="s">
        <v>349</v>
      </c>
      <c r="B52" s="148">
        <v>126541</v>
      </c>
      <c r="C52" s="118">
        <v>11526</v>
      </c>
      <c r="D52" s="118">
        <v>11679</v>
      </c>
      <c r="E52" s="118">
        <v>5339</v>
      </c>
      <c r="F52" s="118">
        <v>5699</v>
      </c>
      <c r="G52" s="118">
        <v>13999</v>
      </c>
      <c r="H52" s="118">
        <v>17830</v>
      </c>
      <c r="I52" s="118">
        <v>1410</v>
      </c>
      <c r="J52" s="118">
        <v>11710</v>
      </c>
      <c r="K52" s="118">
        <v>47349</v>
      </c>
    </row>
    <row r="53" spans="1:11" ht="12.75" customHeight="1" x14ac:dyDescent="0.2">
      <c r="A53" s="155" t="s">
        <v>350</v>
      </c>
      <c r="B53" s="148">
        <v>184479</v>
      </c>
      <c r="C53" s="118">
        <v>19947</v>
      </c>
      <c r="D53" s="118">
        <v>19877</v>
      </c>
      <c r="E53" s="118">
        <v>8344</v>
      </c>
      <c r="F53" s="118">
        <v>9222</v>
      </c>
      <c r="G53" s="118">
        <v>17944</v>
      </c>
      <c r="H53" s="118">
        <v>26068</v>
      </c>
      <c r="I53" s="118">
        <v>1410</v>
      </c>
      <c r="J53" s="118">
        <v>9759</v>
      </c>
      <c r="K53" s="118">
        <v>71908</v>
      </c>
    </row>
    <row r="54" spans="1:11" ht="12.75" customHeight="1" x14ac:dyDescent="0.2">
      <c r="A54" s="155" t="s">
        <v>351</v>
      </c>
      <c r="B54" s="150">
        <v>11478</v>
      </c>
      <c r="C54" s="118">
        <v>1098</v>
      </c>
      <c r="D54" s="118">
        <v>1084</v>
      </c>
      <c r="E54" s="118">
        <v>576</v>
      </c>
      <c r="F54" s="118">
        <v>564</v>
      </c>
      <c r="G54" s="118">
        <v>1215</v>
      </c>
      <c r="H54" s="118">
        <v>1524</v>
      </c>
      <c r="I54" s="118">
        <v>225</v>
      </c>
      <c r="J54" s="118">
        <v>723</v>
      </c>
      <c r="K54" s="118">
        <v>4469</v>
      </c>
    </row>
    <row r="55" spans="1:11" x14ac:dyDescent="0.2">
      <c r="A55" s="155" t="s">
        <v>352</v>
      </c>
      <c r="B55" s="150">
        <v>30918</v>
      </c>
      <c r="C55" s="118">
        <v>2921</v>
      </c>
      <c r="D55" s="118">
        <v>3003</v>
      </c>
      <c r="E55" s="118">
        <v>1146</v>
      </c>
      <c r="F55" s="118">
        <v>1268</v>
      </c>
      <c r="G55" s="118">
        <v>2933</v>
      </c>
      <c r="H55" s="118">
        <v>4049</v>
      </c>
      <c r="I55" s="118">
        <v>340</v>
      </c>
      <c r="J55" s="118">
        <v>2007</v>
      </c>
      <c r="K55" s="118">
        <v>13251</v>
      </c>
    </row>
    <row r="56" spans="1:11" x14ac:dyDescent="0.2">
      <c r="A56" s="155" t="s">
        <v>335</v>
      </c>
      <c r="B56" s="150">
        <v>76337</v>
      </c>
      <c r="C56" s="118">
        <v>8948</v>
      </c>
      <c r="D56" s="118">
        <v>9073</v>
      </c>
      <c r="E56" s="118">
        <v>3379</v>
      </c>
      <c r="F56" s="118">
        <v>3473</v>
      </c>
      <c r="G56" s="118">
        <v>7935</v>
      </c>
      <c r="H56" s="118">
        <v>9640</v>
      </c>
      <c r="I56" s="118">
        <v>3084</v>
      </c>
      <c r="J56" s="118">
        <v>4051</v>
      </c>
      <c r="K56" s="118">
        <v>26754</v>
      </c>
    </row>
    <row r="57" spans="1:11" x14ac:dyDescent="0.2">
      <c r="A57" s="113" t="s">
        <v>319</v>
      </c>
      <c r="B57" s="18"/>
    </row>
    <row r="58" spans="1:11" x14ac:dyDescent="0.2">
      <c r="B58" s="156"/>
    </row>
    <row r="59" spans="1:11" x14ac:dyDescent="0.2">
      <c r="A59" s="79" t="s">
        <v>141</v>
      </c>
      <c r="B59" s="156"/>
    </row>
    <row r="60" spans="1:11" x14ac:dyDescent="0.2">
      <c r="A60" s="79" t="s">
        <v>353</v>
      </c>
      <c r="B60" s="157"/>
      <c r="C60" s="157"/>
      <c r="D60" s="157"/>
      <c r="E60" s="157"/>
      <c r="F60" s="157"/>
      <c r="G60" s="157"/>
      <c r="H60" s="157"/>
    </row>
    <row r="84" spans="1:7" x14ac:dyDescent="0.2">
      <c r="A84" s="158" t="s">
        <v>144</v>
      </c>
    </row>
    <row r="89" spans="1:7" x14ac:dyDescent="0.2">
      <c r="B89" s="159"/>
      <c r="C89" s="159"/>
      <c r="D89" s="159"/>
      <c r="E89" s="159"/>
      <c r="F89" s="159"/>
      <c r="G89" s="159"/>
    </row>
  </sheetData>
  <mergeCells count="19">
    <mergeCell ref="A1:K1"/>
    <mergeCell ref="A2:K2"/>
    <mergeCell ref="A3:K3"/>
    <mergeCell ref="A5:A8"/>
    <mergeCell ref="B5:B8"/>
    <mergeCell ref="C5:D7"/>
    <mergeCell ref="E5:F7"/>
    <mergeCell ref="G5:H7"/>
    <mergeCell ref="I5:J7"/>
    <mergeCell ref="K5:K8"/>
    <mergeCell ref="A41:G41"/>
    <mergeCell ref="H41:K41"/>
    <mergeCell ref="B45:E45"/>
    <mergeCell ref="A9:D9"/>
    <mergeCell ref="E9:K9"/>
    <mergeCell ref="B12:D12"/>
    <mergeCell ref="E12:K12"/>
    <mergeCell ref="B27:D27"/>
    <mergeCell ref="E27:K27"/>
  </mergeCells>
  <conditionalFormatting sqref="R53">
    <cfRule type="cellIs" dxfId="3" priority="1" stopIfTrue="1" operator="equal">
      <formula>"."</formula>
    </cfRule>
  </conditionalFormatting>
  <conditionalFormatting sqref="H53 E51:H52 C54:H54 M54:R54 O51:R52">
    <cfRule type="cellIs" dxfId="2" priority="2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71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R110"/>
  <sheetViews>
    <sheetView showGridLines="0" zoomScale="76" zoomScaleNormal="76" zoomScaleSheetLayoutView="46" workbookViewId="0">
      <selection sqref="A1:T1"/>
    </sheetView>
  </sheetViews>
  <sheetFormatPr baseColWidth="10" defaultRowHeight="12.75" x14ac:dyDescent="0.2"/>
  <cols>
    <col min="1" max="1" width="4.5703125" style="44" customWidth="1"/>
    <col min="2" max="2" width="26" style="162" customWidth="1"/>
    <col min="3" max="3" width="5" style="162" bestFit="1" customWidth="1"/>
    <col min="4" max="4" width="5" style="226" bestFit="1" customWidth="1"/>
    <col min="5" max="5" width="1.5703125" style="226" customWidth="1"/>
    <col min="6" max="6" width="10.7109375" style="226" customWidth="1"/>
    <col min="7" max="7" width="2.85546875" style="226" bestFit="1" customWidth="1"/>
    <col min="8" max="8" width="13.140625" style="226" customWidth="1"/>
    <col min="9" max="9" width="2.85546875" style="226" bestFit="1" customWidth="1"/>
    <col min="10" max="10" width="10.7109375" style="226" customWidth="1"/>
    <col min="11" max="11" width="2.85546875" style="226" bestFit="1" customWidth="1"/>
    <col min="12" max="12" width="12.7109375" style="226" customWidth="1"/>
    <col min="13" max="13" width="2.85546875" style="226" bestFit="1" customWidth="1"/>
    <col min="14" max="14" width="10.85546875" style="226" customWidth="1"/>
    <col min="15" max="15" width="2.85546875" style="226" bestFit="1" customWidth="1"/>
    <col min="16" max="16" width="13.28515625" style="226" customWidth="1"/>
    <col min="17" max="17" width="2.85546875" style="226" bestFit="1" customWidth="1"/>
    <col min="18" max="18" width="11.7109375" style="162" customWidth="1"/>
    <col min="19" max="19" width="2.85546875" style="162" bestFit="1" customWidth="1"/>
    <col min="20" max="20" width="12.7109375" style="162" customWidth="1"/>
    <col min="21" max="21" width="2.85546875" style="162" bestFit="1" customWidth="1"/>
    <col min="22" max="22" width="12.7109375" style="162" customWidth="1"/>
    <col min="23" max="23" width="2.85546875" style="162" bestFit="1" customWidth="1"/>
    <col min="24" max="24" width="12.5703125" style="162" customWidth="1"/>
    <col min="25" max="25" width="2.85546875" style="162" bestFit="1" customWidth="1"/>
    <col min="26" max="26" width="12.7109375" style="162" customWidth="1"/>
    <col min="27" max="27" width="2.85546875" style="162" bestFit="1" customWidth="1"/>
    <col min="28" max="28" width="12.7109375" style="162" customWidth="1"/>
    <col min="29" max="29" width="2.85546875" style="162" bestFit="1" customWidth="1"/>
    <col min="30" max="30" width="12.7109375" style="162" customWidth="1"/>
    <col min="31" max="31" width="2.85546875" style="162" bestFit="1" customWidth="1"/>
    <col min="32" max="32" width="12.7109375" style="162" customWidth="1"/>
    <col min="33" max="33" width="2.85546875" style="162" bestFit="1" customWidth="1"/>
    <col min="34" max="34" width="12.7109375" style="162" customWidth="1"/>
    <col min="35" max="35" width="2.85546875" style="162" bestFit="1" customWidth="1"/>
    <col min="36" max="36" width="12.7109375" style="162" customWidth="1"/>
    <col min="37" max="37" width="2.85546875" style="162" bestFit="1" customWidth="1"/>
    <col min="38" max="38" width="12.5703125" style="162" customWidth="1"/>
    <col min="39" max="39" width="2.85546875" style="162" bestFit="1" customWidth="1"/>
    <col min="40" max="40" width="12.5703125" style="162" customWidth="1"/>
    <col min="41" max="41" width="2.85546875" style="162" bestFit="1" customWidth="1"/>
    <col min="42" max="42" width="11.140625" style="162" customWidth="1"/>
    <col min="43" max="43" width="2.42578125" style="162" bestFit="1" customWidth="1"/>
    <col min="44" max="44" width="4" style="162" customWidth="1"/>
    <col min="45" max="209" width="11.140625" style="162"/>
    <col min="210" max="210" width="4.5703125" style="162" customWidth="1"/>
    <col min="211" max="211" width="26" style="162" customWidth="1"/>
    <col min="212" max="212" width="5.5703125" style="162" bestFit="1" customWidth="1"/>
    <col min="213" max="213" width="6.28515625" style="162" customWidth="1"/>
    <col min="214" max="214" width="1.5703125" style="162" customWidth="1"/>
    <col min="215" max="215" width="10.7109375" style="162" customWidth="1"/>
    <col min="216" max="216" width="2.5703125" style="162" bestFit="1" customWidth="1"/>
    <col min="217" max="217" width="13.140625" style="162" customWidth="1"/>
    <col min="218" max="218" width="2.5703125" style="162" bestFit="1" customWidth="1"/>
    <col min="219" max="219" width="10.7109375" style="162" customWidth="1"/>
    <col min="220" max="220" width="2.5703125" style="162" bestFit="1" customWidth="1"/>
    <col min="221" max="221" width="12.7109375" style="162" customWidth="1"/>
    <col min="222" max="222" width="2.5703125" style="162" bestFit="1" customWidth="1"/>
    <col min="223" max="223" width="10.85546875" style="162" customWidth="1"/>
    <col min="224" max="224" width="2.5703125" style="162" bestFit="1" customWidth="1"/>
    <col min="225" max="225" width="13.28515625" style="162" customWidth="1"/>
    <col min="226" max="226" width="2.5703125" style="162" bestFit="1" customWidth="1"/>
    <col min="227" max="227" width="11.7109375" style="162" customWidth="1"/>
    <col min="228" max="228" width="2.5703125" style="162" bestFit="1" customWidth="1"/>
    <col min="229" max="229" width="12.7109375" style="162" customWidth="1"/>
    <col min="230" max="230" width="2.5703125" style="162" bestFit="1" customWidth="1"/>
    <col min="231" max="231" width="12.7109375" style="162" customWidth="1"/>
    <col min="232" max="232" width="2.5703125" style="162" bestFit="1" customWidth="1"/>
    <col min="233" max="233" width="12.5703125" style="162" customWidth="1"/>
    <col min="234" max="234" width="2.5703125" style="162" bestFit="1" customWidth="1"/>
    <col min="235" max="235" width="12.7109375" style="162" customWidth="1"/>
    <col min="236" max="236" width="2.5703125" style="162" bestFit="1" customWidth="1"/>
    <col min="237" max="237" width="12.7109375" style="162" customWidth="1"/>
    <col min="238" max="238" width="2.5703125" style="162" bestFit="1" customWidth="1"/>
    <col min="239" max="239" width="12.7109375" style="162" customWidth="1"/>
    <col min="240" max="240" width="2.5703125" style="162" bestFit="1" customWidth="1"/>
    <col min="241" max="241" width="12.7109375" style="162" customWidth="1"/>
    <col min="242" max="242" width="2.5703125" style="162" bestFit="1" customWidth="1"/>
    <col min="243" max="243" width="12.7109375" style="162" customWidth="1"/>
    <col min="244" max="244" width="2.5703125" style="162" bestFit="1" customWidth="1"/>
    <col min="245" max="245" width="12.7109375" style="162" customWidth="1"/>
    <col min="246" max="246" width="2.5703125" style="162" bestFit="1" customWidth="1"/>
    <col min="247" max="247" width="12.5703125" style="162" customWidth="1"/>
    <col min="248" max="248" width="2.5703125" style="162" bestFit="1" customWidth="1"/>
    <col min="249" max="249" width="12.5703125" style="162" customWidth="1"/>
    <col min="250" max="250" width="2.5703125" style="162" bestFit="1" customWidth="1"/>
    <col min="251" max="251" width="12.7109375" style="162" customWidth="1"/>
    <col min="252" max="252" width="2.5703125" style="162" bestFit="1" customWidth="1"/>
    <col min="253" max="253" width="4" style="162" customWidth="1"/>
    <col min="254" max="465" width="11.140625" style="162"/>
    <col min="466" max="466" width="4.5703125" style="162" customWidth="1"/>
    <col min="467" max="467" width="26" style="162" customWidth="1"/>
    <col min="468" max="468" width="5.5703125" style="162" bestFit="1" customWidth="1"/>
    <col min="469" max="469" width="6.28515625" style="162" customWidth="1"/>
    <col min="470" max="470" width="1.5703125" style="162" customWidth="1"/>
    <col min="471" max="471" width="10.7109375" style="162" customWidth="1"/>
    <col min="472" max="472" width="2.5703125" style="162" bestFit="1" customWidth="1"/>
    <col min="473" max="473" width="13.140625" style="162" customWidth="1"/>
    <col min="474" max="474" width="2.5703125" style="162" bestFit="1" customWidth="1"/>
    <col min="475" max="475" width="10.7109375" style="162" customWidth="1"/>
    <col min="476" max="476" width="2.5703125" style="162" bestFit="1" customWidth="1"/>
    <col min="477" max="477" width="12.7109375" style="162" customWidth="1"/>
    <col min="478" max="478" width="2.5703125" style="162" bestFit="1" customWidth="1"/>
    <col min="479" max="479" width="10.85546875" style="162" customWidth="1"/>
    <col min="480" max="480" width="2.5703125" style="162" bestFit="1" customWidth="1"/>
    <col min="481" max="481" width="13.28515625" style="162" customWidth="1"/>
    <col min="482" max="482" width="2.5703125" style="162" bestFit="1" customWidth="1"/>
    <col min="483" max="483" width="11.7109375" style="162" customWidth="1"/>
    <col min="484" max="484" width="2.5703125" style="162" bestFit="1" customWidth="1"/>
    <col min="485" max="485" width="12.7109375" style="162" customWidth="1"/>
    <col min="486" max="486" width="2.5703125" style="162" bestFit="1" customWidth="1"/>
    <col min="487" max="487" width="12.7109375" style="162" customWidth="1"/>
    <col min="488" max="488" width="2.5703125" style="162" bestFit="1" customWidth="1"/>
    <col min="489" max="489" width="12.5703125" style="162" customWidth="1"/>
    <col min="490" max="490" width="2.5703125" style="162" bestFit="1" customWidth="1"/>
    <col min="491" max="491" width="12.7109375" style="162" customWidth="1"/>
    <col min="492" max="492" width="2.5703125" style="162" bestFit="1" customWidth="1"/>
    <col min="493" max="493" width="12.7109375" style="162" customWidth="1"/>
    <col min="494" max="494" width="2.5703125" style="162" bestFit="1" customWidth="1"/>
    <col min="495" max="495" width="12.7109375" style="162" customWidth="1"/>
    <col min="496" max="496" width="2.5703125" style="162" bestFit="1" customWidth="1"/>
    <col min="497" max="497" width="12.7109375" style="162" customWidth="1"/>
    <col min="498" max="498" width="2.5703125" style="162" bestFit="1" customWidth="1"/>
    <col min="499" max="499" width="12.7109375" style="162" customWidth="1"/>
    <col min="500" max="500" width="2.5703125" style="162" bestFit="1" customWidth="1"/>
    <col min="501" max="501" width="12.7109375" style="162" customWidth="1"/>
    <col min="502" max="502" width="2.5703125" style="162" bestFit="1" customWidth="1"/>
    <col min="503" max="503" width="12.5703125" style="162" customWidth="1"/>
    <col min="504" max="504" width="2.5703125" style="162" bestFit="1" customWidth="1"/>
    <col min="505" max="505" width="12.5703125" style="162" customWidth="1"/>
    <col min="506" max="506" width="2.5703125" style="162" bestFit="1" customWidth="1"/>
    <col min="507" max="507" width="12.7109375" style="162" customWidth="1"/>
    <col min="508" max="508" width="2.5703125" style="162" bestFit="1" customWidth="1"/>
    <col min="509" max="509" width="4" style="162" customWidth="1"/>
    <col min="510" max="721" width="11.140625" style="162"/>
    <col min="722" max="722" width="4.5703125" style="162" customWidth="1"/>
    <col min="723" max="723" width="26" style="162" customWidth="1"/>
    <col min="724" max="724" width="5.5703125" style="162" bestFit="1" customWidth="1"/>
    <col min="725" max="725" width="6.28515625" style="162" customWidth="1"/>
    <col min="726" max="726" width="1.5703125" style="162" customWidth="1"/>
    <col min="727" max="727" width="10.7109375" style="162" customWidth="1"/>
    <col min="728" max="728" width="2.5703125" style="162" bestFit="1" customWidth="1"/>
    <col min="729" max="729" width="13.140625" style="162" customWidth="1"/>
    <col min="730" max="730" width="2.5703125" style="162" bestFit="1" customWidth="1"/>
    <col min="731" max="731" width="10.7109375" style="162" customWidth="1"/>
    <col min="732" max="732" width="2.5703125" style="162" bestFit="1" customWidth="1"/>
    <col min="733" max="733" width="12.7109375" style="162" customWidth="1"/>
    <col min="734" max="734" width="2.5703125" style="162" bestFit="1" customWidth="1"/>
    <col min="735" max="735" width="10.85546875" style="162" customWidth="1"/>
    <col min="736" max="736" width="2.5703125" style="162" bestFit="1" customWidth="1"/>
    <col min="737" max="737" width="13.28515625" style="162" customWidth="1"/>
    <col min="738" max="738" width="2.5703125" style="162" bestFit="1" customWidth="1"/>
    <col min="739" max="739" width="11.7109375" style="162" customWidth="1"/>
    <col min="740" max="740" width="2.5703125" style="162" bestFit="1" customWidth="1"/>
    <col min="741" max="741" width="12.7109375" style="162" customWidth="1"/>
    <col min="742" max="742" width="2.5703125" style="162" bestFit="1" customWidth="1"/>
    <col min="743" max="743" width="12.7109375" style="162" customWidth="1"/>
    <col min="744" max="744" width="2.5703125" style="162" bestFit="1" customWidth="1"/>
    <col min="745" max="745" width="12.5703125" style="162" customWidth="1"/>
    <col min="746" max="746" width="2.5703125" style="162" bestFit="1" customWidth="1"/>
    <col min="747" max="747" width="12.7109375" style="162" customWidth="1"/>
    <col min="748" max="748" width="2.5703125" style="162" bestFit="1" customWidth="1"/>
    <col min="749" max="749" width="12.7109375" style="162" customWidth="1"/>
    <col min="750" max="750" width="2.5703125" style="162" bestFit="1" customWidth="1"/>
    <col min="751" max="751" width="12.7109375" style="162" customWidth="1"/>
    <col min="752" max="752" width="2.5703125" style="162" bestFit="1" customWidth="1"/>
    <col min="753" max="753" width="12.7109375" style="162" customWidth="1"/>
    <col min="754" max="754" width="2.5703125" style="162" bestFit="1" customWidth="1"/>
    <col min="755" max="755" width="12.7109375" style="162" customWidth="1"/>
    <col min="756" max="756" width="2.5703125" style="162" bestFit="1" customWidth="1"/>
    <col min="757" max="757" width="12.7109375" style="162" customWidth="1"/>
    <col min="758" max="758" width="2.5703125" style="162" bestFit="1" customWidth="1"/>
    <col min="759" max="759" width="12.5703125" style="162" customWidth="1"/>
    <col min="760" max="760" width="2.5703125" style="162" bestFit="1" customWidth="1"/>
    <col min="761" max="761" width="12.5703125" style="162" customWidth="1"/>
    <col min="762" max="762" width="2.5703125" style="162" bestFit="1" customWidth="1"/>
    <col min="763" max="763" width="12.7109375" style="162" customWidth="1"/>
    <col min="764" max="764" width="2.5703125" style="162" bestFit="1" customWidth="1"/>
    <col min="765" max="765" width="4" style="162" customWidth="1"/>
    <col min="766" max="977" width="11.140625" style="162"/>
    <col min="978" max="978" width="4.5703125" style="162" customWidth="1"/>
    <col min="979" max="979" width="26" style="162" customWidth="1"/>
    <col min="980" max="980" width="5.5703125" style="162" bestFit="1" customWidth="1"/>
    <col min="981" max="981" width="6.28515625" style="162" customWidth="1"/>
    <col min="982" max="982" width="1.5703125" style="162" customWidth="1"/>
    <col min="983" max="983" width="10.7109375" style="162" customWidth="1"/>
    <col min="984" max="984" width="2.5703125" style="162" bestFit="1" customWidth="1"/>
    <col min="985" max="985" width="13.140625" style="162" customWidth="1"/>
    <col min="986" max="986" width="2.5703125" style="162" bestFit="1" customWidth="1"/>
    <col min="987" max="987" width="10.7109375" style="162" customWidth="1"/>
    <col min="988" max="988" width="2.5703125" style="162" bestFit="1" customWidth="1"/>
    <col min="989" max="989" width="12.7109375" style="162" customWidth="1"/>
    <col min="990" max="990" width="2.5703125" style="162" bestFit="1" customWidth="1"/>
    <col min="991" max="991" width="10.85546875" style="162" customWidth="1"/>
    <col min="992" max="992" width="2.5703125" style="162" bestFit="1" customWidth="1"/>
    <col min="993" max="993" width="13.28515625" style="162" customWidth="1"/>
    <col min="994" max="994" width="2.5703125" style="162" bestFit="1" customWidth="1"/>
    <col min="995" max="995" width="11.7109375" style="162" customWidth="1"/>
    <col min="996" max="996" width="2.5703125" style="162" bestFit="1" customWidth="1"/>
    <col min="997" max="997" width="12.7109375" style="162" customWidth="1"/>
    <col min="998" max="998" width="2.5703125" style="162" bestFit="1" customWidth="1"/>
    <col min="999" max="999" width="12.7109375" style="162" customWidth="1"/>
    <col min="1000" max="1000" width="2.5703125" style="162" bestFit="1" customWidth="1"/>
    <col min="1001" max="1001" width="12.5703125" style="162" customWidth="1"/>
    <col min="1002" max="1002" width="2.5703125" style="162" bestFit="1" customWidth="1"/>
    <col min="1003" max="1003" width="12.7109375" style="162" customWidth="1"/>
    <col min="1004" max="1004" width="2.5703125" style="162" bestFit="1" customWidth="1"/>
    <col min="1005" max="1005" width="12.7109375" style="162" customWidth="1"/>
    <col min="1006" max="1006" width="2.5703125" style="162" bestFit="1" customWidth="1"/>
    <col min="1007" max="1007" width="12.7109375" style="162" customWidth="1"/>
    <col min="1008" max="1008" width="2.5703125" style="162" bestFit="1" customWidth="1"/>
    <col min="1009" max="1009" width="12.7109375" style="162" customWidth="1"/>
    <col min="1010" max="1010" width="2.5703125" style="162" bestFit="1" customWidth="1"/>
    <col min="1011" max="1011" width="12.7109375" style="162" customWidth="1"/>
    <col min="1012" max="1012" width="2.5703125" style="162" bestFit="1" customWidth="1"/>
    <col min="1013" max="1013" width="12.7109375" style="162" customWidth="1"/>
    <col min="1014" max="1014" width="2.5703125" style="162" bestFit="1" customWidth="1"/>
    <col min="1015" max="1015" width="12.5703125" style="162" customWidth="1"/>
    <col min="1016" max="1016" width="2.5703125" style="162" bestFit="1" customWidth="1"/>
    <col min="1017" max="1017" width="12.5703125" style="162" customWidth="1"/>
    <col min="1018" max="1018" width="2.5703125" style="162" bestFit="1" customWidth="1"/>
    <col min="1019" max="1019" width="12.7109375" style="162" customWidth="1"/>
    <col min="1020" max="1020" width="2.5703125" style="162" bestFit="1" customWidth="1"/>
    <col min="1021" max="1021" width="4" style="162" customWidth="1"/>
    <col min="1022" max="1233" width="11.140625" style="162"/>
    <col min="1234" max="1234" width="4.5703125" style="162" customWidth="1"/>
    <col min="1235" max="1235" width="26" style="162" customWidth="1"/>
    <col min="1236" max="1236" width="5.5703125" style="162" bestFit="1" customWidth="1"/>
    <col min="1237" max="1237" width="6.28515625" style="162" customWidth="1"/>
    <col min="1238" max="1238" width="1.5703125" style="162" customWidth="1"/>
    <col min="1239" max="1239" width="10.7109375" style="162" customWidth="1"/>
    <col min="1240" max="1240" width="2.5703125" style="162" bestFit="1" customWidth="1"/>
    <col min="1241" max="1241" width="13.140625" style="162" customWidth="1"/>
    <col min="1242" max="1242" width="2.5703125" style="162" bestFit="1" customWidth="1"/>
    <col min="1243" max="1243" width="10.7109375" style="162" customWidth="1"/>
    <col min="1244" max="1244" width="2.5703125" style="162" bestFit="1" customWidth="1"/>
    <col min="1245" max="1245" width="12.7109375" style="162" customWidth="1"/>
    <col min="1246" max="1246" width="2.5703125" style="162" bestFit="1" customWidth="1"/>
    <col min="1247" max="1247" width="10.85546875" style="162" customWidth="1"/>
    <col min="1248" max="1248" width="2.5703125" style="162" bestFit="1" customWidth="1"/>
    <col min="1249" max="1249" width="13.28515625" style="162" customWidth="1"/>
    <col min="1250" max="1250" width="2.5703125" style="162" bestFit="1" customWidth="1"/>
    <col min="1251" max="1251" width="11.7109375" style="162" customWidth="1"/>
    <col min="1252" max="1252" width="2.5703125" style="162" bestFit="1" customWidth="1"/>
    <col min="1253" max="1253" width="12.7109375" style="162" customWidth="1"/>
    <col min="1254" max="1254" width="2.5703125" style="162" bestFit="1" customWidth="1"/>
    <col min="1255" max="1255" width="12.7109375" style="162" customWidth="1"/>
    <col min="1256" max="1256" width="2.5703125" style="162" bestFit="1" customWidth="1"/>
    <col min="1257" max="1257" width="12.5703125" style="162" customWidth="1"/>
    <col min="1258" max="1258" width="2.5703125" style="162" bestFit="1" customWidth="1"/>
    <col min="1259" max="1259" width="12.7109375" style="162" customWidth="1"/>
    <col min="1260" max="1260" width="2.5703125" style="162" bestFit="1" customWidth="1"/>
    <col min="1261" max="1261" width="12.7109375" style="162" customWidth="1"/>
    <col min="1262" max="1262" width="2.5703125" style="162" bestFit="1" customWidth="1"/>
    <col min="1263" max="1263" width="12.7109375" style="162" customWidth="1"/>
    <col min="1264" max="1264" width="2.5703125" style="162" bestFit="1" customWidth="1"/>
    <col min="1265" max="1265" width="12.7109375" style="162" customWidth="1"/>
    <col min="1266" max="1266" width="2.5703125" style="162" bestFit="1" customWidth="1"/>
    <col min="1267" max="1267" width="12.7109375" style="162" customWidth="1"/>
    <col min="1268" max="1268" width="2.5703125" style="162" bestFit="1" customWidth="1"/>
    <col min="1269" max="1269" width="12.7109375" style="162" customWidth="1"/>
    <col min="1270" max="1270" width="2.5703125" style="162" bestFit="1" customWidth="1"/>
    <col min="1271" max="1271" width="12.5703125" style="162" customWidth="1"/>
    <col min="1272" max="1272" width="2.5703125" style="162" bestFit="1" customWidth="1"/>
    <col min="1273" max="1273" width="12.5703125" style="162" customWidth="1"/>
    <col min="1274" max="1274" width="2.5703125" style="162" bestFit="1" customWidth="1"/>
    <col min="1275" max="1275" width="12.7109375" style="162" customWidth="1"/>
    <col min="1276" max="1276" width="2.5703125" style="162" bestFit="1" customWidth="1"/>
    <col min="1277" max="1277" width="4" style="162" customWidth="1"/>
    <col min="1278" max="1489" width="11.140625" style="162"/>
    <col min="1490" max="1490" width="4.5703125" style="162" customWidth="1"/>
    <col min="1491" max="1491" width="26" style="162" customWidth="1"/>
    <col min="1492" max="1492" width="5.5703125" style="162" bestFit="1" customWidth="1"/>
    <col min="1493" max="1493" width="6.28515625" style="162" customWidth="1"/>
    <col min="1494" max="1494" width="1.5703125" style="162" customWidth="1"/>
    <col min="1495" max="1495" width="10.7109375" style="162" customWidth="1"/>
    <col min="1496" max="1496" width="2.5703125" style="162" bestFit="1" customWidth="1"/>
    <col min="1497" max="1497" width="13.140625" style="162" customWidth="1"/>
    <col min="1498" max="1498" width="2.5703125" style="162" bestFit="1" customWidth="1"/>
    <col min="1499" max="1499" width="10.7109375" style="162" customWidth="1"/>
    <col min="1500" max="1500" width="2.5703125" style="162" bestFit="1" customWidth="1"/>
    <col min="1501" max="1501" width="12.7109375" style="162" customWidth="1"/>
    <col min="1502" max="1502" width="2.5703125" style="162" bestFit="1" customWidth="1"/>
    <col min="1503" max="1503" width="10.85546875" style="162" customWidth="1"/>
    <col min="1504" max="1504" width="2.5703125" style="162" bestFit="1" customWidth="1"/>
    <col min="1505" max="1505" width="13.28515625" style="162" customWidth="1"/>
    <col min="1506" max="1506" width="2.5703125" style="162" bestFit="1" customWidth="1"/>
    <col min="1507" max="1507" width="11.7109375" style="162" customWidth="1"/>
    <col min="1508" max="1508" width="2.5703125" style="162" bestFit="1" customWidth="1"/>
    <col min="1509" max="1509" width="12.7109375" style="162" customWidth="1"/>
    <col min="1510" max="1510" width="2.5703125" style="162" bestFit="1" customWidth="1"/>
    <col min="1511" max="1511" width="12.7109375" style="162" customWidth="1"/>
    <col min="1512" max="1512" width="2.5703125" style="162" bestFit="1" customWidth="1"/>
    <col min="1513" max="1513" width="12.5703125" style="162" customWidth="1"/>
    <col min="1514" max="1514" width="2.5703125" style="162" bestFit="1" customWidth="1"/>
    <col min="1515" max="1515" width="12.7109375" style="162" customWidth="1"/>
    <col min="1516" max="1516" width="2.5703125" style="162" bestFit="1" customWidth="1"/>
    <col min="1517" max="1517" width="12.7109375" style="162" customWidth="1"/>
    <col min="1518" max="1518" width="2.5703125" style="162" bestFit="1" customWidth="1"/>
    <col min="1519" max="1519" width="12.7109375" style="162" customWidth="1"/>
    <col min="1520" max="1520" width="2.5703125" style="162" bestFit="1" customWidth="1"/>
    <col min="1521" max="1521" width="12.7109375" style="162" customWidth="1"/>
    <col min="1522" max="1522" width="2.5703125" style="162" bestFit="1" customWidth="1"/>
    <col min="1523" max="1523" width="12.7109375" style="162" customWidth="1"/>
    <col min="1524" max="1524" width="2.5703125" style="162" bestFit="1" customWidth="1"/>
    <col min="1525" max="1525" width="12.7109375" style="162" customWidth="1"/>
    <col min="1526" max="1526" width="2.5703125" style="162" bestFit="1" customWidth="1"/>
    <col min="1527" max="1527" width="12.5703125" style="162" customWidth="1"/>
    <col min="1528" max="1528" width="2.5703125" style="162" bestFit="1" customWidth="1"/>
    <col min="1529" max="1529" width="12.5703125" style="162" customWidth="1"/>
    <col min="1530" max="1530" width="2.5703125" style="162" bestFit="1" customWidth="1"/>
    <col min="1531" max="1531" width="12.7109375" style="162" customWidth="1"/>
    <col min="1532" max="1532" width="2.5703125" style="162" bestFit="1" customWidth="1"/>
    <col min="1533" max="1533" width="4" style="162" customWidth="1"/>
    <col min="1534" max="1745" width="11.140625" style="162"/>
    <col min="1746" max="1746" width="4.5703125" style="162" customWidth="1"/>
    <col min="1747" max="1747" width="26" style="162" customWidth="1"/>
    <col min="1748" max="1748" width="5.5703125" style="162" bestFit="1" customWidth="1"/>
    <col min="1749" max="1749" width="6.28515625" style="162" customWidth="1"/>
    <col min="1750" max="1750" width="1.5703125" style="162" customWidth="1"/>
    <col min="1751" max="1751" width="10.7109375" style="162" customWidth="1"/>
    <col min="1752" max="1752" width="2.5703125" style="162" bestFit="1" customWidth="1"/>
    <col min="1753" max="1753" width="13.140625" style="162" customWidth="1"/>
    <col min="1754" max="1754" width="2.5703125" style="162" bestFit="1" customWidth="1"/>
    <col min="1755" max="1755" width="10.7109375" style="162" customWidth="1"/>
    <col min="1756" max="1756" width="2.5703125" style="162" bestFit="1" customWidth="1"/>
    <col min="1757" max="1757" width="12.7109375" style="162" customWidth="1"/>
    <col min="1758" max="1758" width="2.5703125" style="162" bestFit="1" customWidth="1"/>
    <col min="1759" max="1759" width="10.85546875" style="162" customWidth="1"/>
    <col min="1760" max="1760" width="2.5703125" style="162" bestFit="1" customWidth="1"/>
    <col min="1761" max="1761" width="13.28515625" style="162" customWidth="1"/>
    <col min="1762" max="1762" width="2.5703125" style="162" bestFit="1" customWidth="1"/>
    <col min="1763" max="1763" width="11.7109375" style="162" customWidth="1"/>
    <col min="1764" max="1764" width="2.5703125" style="162" bestFit="1" customWidth="1"/>
    <col min="1765" max="1765" width="12.7109375" style="162" customWidth="1"/>
    <col min="1766" max="1766" width="2.5703125" style="162" bestFit="1" customWidth="1"/>
    <col min="1767" max="1767" width="12.7109375" style="162" customWidth="1"/>
    <col min="1768" max="1768" width="2.5703125" style="162" bestFit="1" customWidth="1"/>
    <col min="1769" max="1769" width="12.5703125" style="162" customWidth="1"/>
    <col min="1770" max="1770" width="2.5703125" style="162" bestFit="1" customWidth="1"/>
    <col min="1771" max="1771" width="12.7109375" style="162" customWidth="1"/>
    <col min="1772" max="1772" width="2.5703125" style="162" bestFit="1" customWidth="1"/>
    <col min="1773" max="1773" width="12.7109375" style="162" customWidth="1"/>
    <col min="1774" max="1774" width="2.5703125" style="162" bestFit="1" customWidth="1"/>
    <col min="1775" max="1775" width="12.7109375" style="162" customWidth="1"/>
    <col min="1776" max="1776" width="2.5703125" style="162" bestFit="1" customWidth="1"/>
    <col min="1777" max="1777" width="12.7109375" style="162" customWidth="1"/>
    <col min="1778" max="1778" width="2.5703125" style="162" bestFit="1" customWidth="1"/>
    <col min="1779" max="1779" width="12.7109375" style="162" customWidth="1"/>
    <col min="1780" max="1780" width="2.5703125" style="162" bestFit="1" customWidth="1"/>
    <col min="1781" max="1781" width="12.7109375" style="162" customWidth="1"/>
    <col min="1782" max="1782" width="2.5703125" style="162" bestFit="1" customWidth="1"/>
    <col min="1783" max="1783" width="12.5703125" style="162" customWidth="1"/>
    <col min="1784" max="1784" width="2.5703125" style="162" bestFit="1" customWidth="1"/>
    <col min="1785" max="1785" width="12.5703125" style="162" customWidth="1"/>
    <col min="1786" max="1786" width="2.5703125" style="162" bestFit="1" customWidth="1"/>
    <col min="1787" max="1787" width="12.7109375" style="162" customWidth="1"/>
    <col min="1788" max="1788" width="2.5703125" style="162" bestFit="1" customWidth="1"/>
    <col min="1789" max="1789" width="4" style="162" customWidth="1"/>
    <col min="1790" max="2001" width="11.140625" style="162"/>
    <col min="2002" max="2002" width="4.5703125" style="162" customWidth="1"/>
    <col min="2003" max="2003" width="26" style="162" customWidth="1"/>
    <col min="2004" max="2004" width="5.5703125" style="162" bestFit="1" customWidth="1"/>
    <col min="2005" max="2005" width="6.28515625" style="162" customWidth="1"/>
    <col min="2006" max="2006" width="1.5703125" style="162" customWidth="1"/>
    <col min="2007" max="2007" width="10.7109375" style="162" customWidth="1"/>
    <col min="2008" max="2008" width="2.5703125" style="162" bestFit="1" customWidth="1"/>
    <col min="2009" max="2009" width="13.140625" style="162" customWidth="1"/>
    <col min="2010" max="2010" width="2.5703125" style="162" bestFit="1" customWidth="1"/>
    <col min="2011" max="2011" width="10.7109375" style="162" customWidth="1"/>
    <col min="2012" max="2012" width="2.5703125" style="162" bestFit="1" customWidth="1"/>
    <col min="2013" max="2013" width="12.7109375" style="162" customWidth="1"/>
    <col min="2014" max="2014" width="2.5703125" style="162" bestFit="1" customWidth="1"/>
    <col min="2015" max="2015" width="10.85546875" style="162" customWidth="1"/>
    <col min="2016" max="2016" width="2.5703125" style="162" bestFit="1" customWidth="1"/>
    <col min="2017" max="2017" width="13.28515625" style="162" customWidth="1"/>
    <col min="2018" max="2018" width="2.5703125" style="162" bestFit="1" customWidth="1"/>
    <col min="2019" max="2019" width="11.7109375" style="162" customWidth="1"/>
    <col min="2020" max="2020" width="2.5703125" style="162" bestFit="1" customWidth="1"/>
    <col min="2021" max="2021" width="12.7109375" style="162" customWidth="1"/>
    <col min="2022" max="2022" width="2.5703125" style="162" bestFit="1" customWidth="1"/>
    <col min="2023" max="2023" width="12.7109375" style="162" customWidth="1"/>
    <col min="2024" max="2024" width="2.5703125" style="162" bestFit="1" customWidth="1"/>
    <col min="2025" max="2025" width="12.5703125" style="162" customWidth="1"/>
    <col min="2026" max="2026" width="2.5703125" style="162" bestFit="1" customWidth="1"/>
    <col min="2027" max="2027" width="12.7109375" style="162" customWidth="1"/>
    <col min="2028" max="2028" width="2.5703125" style="162" bestFit="1" customWidth="1"/>
    <col min="2029" max="2029" width="12.7109375" style="162" customWidth="1"/>
    <col min="2030" max="2030" width="2.5703125" style="162" bestFit="1" customWidth="1"/>
    <col min="2031" max="2031" width="12.7109375" style="162" customWidth="1"/>
    <col min="2032" max="2032" width="2.5703125" style="162" bestFit="1" customWidth="1"/>
    <col min="2033" max="2033" width="12.7109375" style="162" customWidth="1"/>
    <col min="2034" max="2034" width="2.5703125" style="162" bestFit="1" customWidth="1"/>
    <col min="2035" max="2035" width="12.7109375" style="162" customWidth="1"/>
    <col min="2036" max="2036" width="2.5703125" style="162" bestFit="1" customWidth="1"/>
    <col min="2037" max="2037" width="12.7109375" style="162" customWidth="1"/>
    <col min="2038" max="2038" width="2.5703125" style="162" bestFit="1" customWidth="1"/>
    <col min="2039" max="2039" width="12.5703125" style="162" customWidth="1"/>
    <col min="2040" max="2040" width="2.5703125" style="162" bestFit="1" customWidth="1"/>
    <col min="2041" max="2041" width="12.5703125" style="162" customWidth="1"/>
    <col min="2042" max="2042" width="2.5703125" style="162" bestFit="1" customWidth="1"/>
    <col min="2043" max="2043" width="12.7109375" style="162" customWidth="1"/>
    <col min="2044" max="2044" width="2.5703125" style="162" bestFit="1" customWidth="1"/>
    <col min="2045" max="2045" width="4" style="162" customWidth="1"/>
    <col min="2046" max="2257" width="11.140625" style="162"/>
    <col min="2258" max="2258" width="4.5703125" style="162" customWidth="1"/>
    <col min="2259" max="2259" width="26" style="162" customWidth="1"/>
    <col min="2260" max="2260" width="5.5703125" style="162" bestFit="1" customWidth="1"/>
    <col min="2261" max="2261" width="6.28515625" style="162" customWidth="1"/>
    <col min="2262" max="2262" width="1.5703125" style="162" customWidth="1"/>
    <col min="2263" max="2263" width="10.7109375" style="162" customWidth="1"/>
    <col min="2264" max="2264" width="2.5703125" style="162" bestFit="1" customWidth="1"/>
    <col min="2265" max="2265" width="13.140625" style="162" customWidth="1"/>
    <col min="2266" max="2266" width="2.5703125" style="162" bestFit="1" customWidth="1"/>
    <col min="2267" max="2267" width="10.7109375" style="162" customWidth="1"/>
    <col min="2268" max="2268" width="2.5703125" style="162" bestFit="1" customWidth="1"/>
    <col min="2269" max="2269" width="12.7109375" style="162" customWidth="1"/>
    <col min="2270" max="2270" width="2.5703125" style="162" bestFit="1" customWidth="1"/>
    <col min="2271" max="2271" width="10.85546875" style="162" customWidth="1"/>
    <col min="2272" max="2272" width="2.5703125" style="162" bestFit="1" customWidth="1"/>
    <col min="2273" max="2273" width="13.28515625" style="162" customWidth="1"/>
    <col min="2274" max="2274" width="2.5703125" style="162" bestFit="1" customWidth="1"/>
    <col min="2275" max="2275" width="11.7109375" style="162" customWidth="1"/>
    <col min="2276" max="2276" width="2.5703125" style="162" bestFit="1" customWidth="1"/>
    <col min="2277" max="2277" width="12.7109375" style="162" customWidth="1"/>
    <col min="2278" max="2278" width="2.5703125" style="162" bestFit="1" customWidth="1"/>
    <col min="2279" max="2279" width="12.7109375" style="162" customWidth="1"/>
    <col min="2280" max="2280" width="2.5703125" style="162" bestFit="1" customWidth="1"/>
    <col min="2281" max="2281" width="12.5703125" style="162" customWidth="1"/>
    <col min="2282" max="2282" width="2.5703125" style="162" bestFit="1" customWidth="1"/>
    <col min="2283" max="2283" width="12.7109375" style="162" customWidth="1"/>
    <col min="2284" max="2284" width="2.5703125" style="162" bestFit="1" customWidth="1"/>
    <col min="2285" max="2285" width="12.7109375" style="162" customWidth="1"/>
    <col min="2286" max="2286" width="2.5703125" style="162" bestFit="1" customWidth="1"/>
    <col min="2287" max="2287" width="12.7109375" style="162" customWidth="1"/>
    <col min="2288" max="2288" width="2.5703125" style="162" bestFit="1" customWidth="1"/>
    <col min="2289" max="2289" width="12.7109375" style="162" customWidth="1"/>
    <col min="2290" max="2290" width="2.5703125" style="162" bestFit="1" customWidth="1"/>
    <col min="2291" max="2291" width="12.7109375" style="162" customWidth="1"/>
    <col min="2292" max="2292" width="2.5703125" style="162" bestFit="1" customWidth="1"/>
    <col min="2293" max="2293" width="12.7109375" style="162" customWidth="1"/>
    <col min="2294" max="2294" width="2.5703125" style="162" bestFit="1" customWidth="1"/>
    <col min="2295" max="2295" width="12.5703125" style="162" customWidth="1"/>
    <col min="2296" max="2296" width="2.5703125" style="162" bestFit="1" customWidth="1"/>
    <col min="2297" max="2297" width="12.5703125" style="162" customWidth="1"/>
    <col min="2298" max="2298" width="2.5703125" style="162" bestFit="1" customWidth="1"/>
    <col min="2299" max="2299" width="12.7109375" style="162" customWidth="1"/>
    <col min="2300" max="2300" width="2.5703125" style="162" bestFit="1" customWidth="1"/>
    <col min="2301" max="2301" width="4" style="162" customWidth="1"/>
    <col min="2302" max="2513" width="11.140625" style="162"/>
    <col min="2514" max="2514" width="4.5703125" style="162" customWidth="1"/>
    <col min="2515" max="2515" width="26" style="162" customWidth="1"/>
    <col min="2516" max="2516" width="5.5703125" style="162" bestFit="1" customWidth="1"/>
    <col min="2517" max="2517" width="6.28515625" style="162" customWidth="1"/>
    <col min="2518" max="2518" width="1.5703125" style="162" customWidth="1"/>
    <col min="2519" max="2519" width="10.7109375" style="162" customWidth="1"/>
    <col min="2520" max="2520" width="2.5703125" style="162" bestFit="1" customWidth="1"/>
    <col min="2521" max="2521" width="13.140625" style="162" customWidth="1"/>
    <col min="2522" max="2522" width="2.5703125" style="162" bestFit="1" customWidth="1"/>
    <col min="2523" max="2523" width="10.7109375" style="162" customWidth="1"/>
    <col min="2524" max="2524" width="2.5703125" style="162" bestFit="1" customWidth="1"/>
    <col min="2525" max="2525" width="12.7109375" style="162" customWidth="1"/>
    <col min="2526" max="2526" width="2.5703125" style="162" bestFit="1" customWidth="1"/>
    <col min="2527" max="2527" width="10.85546875" style="162" customWidth="1"/>
    <col min="2528" max="2528" width="2.5703125" style="162" bestFit="1" customWidth="1"/>
    <col min="2529" max="2529" width="13.28515625" style="162" customWidth="1"/>
    <col min="2530" max="2530" width="2.5703125" style="162" bestFit="1" customWidth="1"/>
    <col min="2531" max="2531" width="11.7109375" style="162" customWidth="1"/>
    <col min="2532" max="2532" width="2.5703125" style="162" bestFit="1" customWidth="1"/>
    <col min="2533" max="2533" width="12.7109375" style="162" customWidth="1"/>
    <col min="2534" max="2534" width="2.5703125" style="162" bestFit="1" customWidth="1"/>
    <col min="2535" max="2535" width="12.7109375" style="162" customWidth="1"/>
    <col min="2536" max="2536" width="2.5703125" style="162" bestFit="1" customWidth="1"/>
    <col min="2537" max="2537" width="12.5703125" style="162" customWidth="1"/>
    <col min="2538" max="2538" width="2.5703125" style="162" bestFit="1" customWidth="1"/>
    <col min="2539" max="2539" width="12.7109375" style="162" customWidth="1"/>
    <col min="2540" max="2540" width="2.5703125" style="162" bestFit="1" customWidth="1"/>
    <col min="2541" max="2541" width="12.7109375" style="162" customWidth="1"/>
    <col min="2542" max="2542" width="2.5703125" style="162" bestFit="1" customWidth="1"/>
    <col min="2543" max="2543" width="12.7109375" style="162" customWidth="1"/>
    <col min="2544" max="2544" width="2.5703125" style="162" bestFit="1" customWidth="1"/>
    <col min="2545" max="2545" width="12.7109375" style="162" customWidth="1"/>
    <col min="2546" max="2546" width="2.5703125" style="162" bestFit="1" customWidth="1"/>
    <col min="2547" max="2547" width="12.7109375" style="162" customWidth="1"/>
    <col min="2548" max="2548" width="2.5703125" style="162" bestFit="1" customWidth="1"/>
    <col min="2549" max="2549" width="12.7109375" style="162" customWidth="1"/>
    <col min="2550" max="2550" width="2.5703125" style="162" bestFit="1" customWidth="1"/>
    <col min="2551" max="2551" width="12.5703125" style="162" customWidth="1"/>
    <col min="2552" max="2552" width="2.5703125" style="162" bestFit="1" customWidth="1"/>
    <col min="2553" max="2553" width="12.5703125" style="162" customWidth="1"/>
    <col min="2554" max="2554" width="2.5703125" style="162" bestFit="1" customWidth="1"/>
    <col min="2555" max="2555" width="12.7109375" style="162" customWidth="1"/>
    <col min="2556" max="2556" width="2.5703125" style="162" bestFit="1" customWidth="1"/>
    <col min="2557" max="2557" width="4" style="162" customWidth="1"/>
    <col min="2558" max="2769" width="11.140625" style="162"/>
    <col min="2770" max="2770" width="4.5703125" style="162" customWidth="1"/>
    <col min="2771" max="2771" width="26" style="162" customWidth="1"/>
    <col min="2772" max="2772" width="5.5703125" style="162" bestFit="1" customWidth="1"/>
    <col min="2773" max="2773" width="6.28515625" style="162" customWidth="1"/>
    <col min="2774" max="2774" width="1.5703125" style="162" customWidth="1"/>
    <col min="2775" max="2775" width="10.7109375" style="162" customWidth="1"/>
    <col min="2776" max="2776" width="2.5703125" style="162" bestFit="1" customWidth="1"/>
    <col min="2777" max="2777" width="13.140625" style="162" customWidth="1"/>
    <col min="2778" max="2778" width="2.5703125" style="162" bestFit="1" customWidth="1"/>
    <col min="2779" max="2779" width="10.7109375" style="162" customWidth="1"/>
    <col min="2780" max="2780" width="2.5703125" style="162" bestFit="1" customWidth="1"/>
    <col min="2781" max="2781" width="12.7109375" style="162" customWidth="1"/>
    <col min="2782" max="2782" width="2.5703125" style="162" bestFit="1" customWidth="1"/>
    <col min="2783" max="2783" width="10.85546875" style="162" customWidth="1"/>
    <col min="2784" max="2784" width="2.5703125" style="162" bestFit="1" customWidth="1"/>
    <col min="2785" max="2785" width="13.28515625" style="162" customWidth="1"/>
    <col min="2786" max="2786" width="2.5703125" style="162" bestFit="1" customWidth="1"/>
    <col min="2787" max="2787" width="11.7109375" style="162" customWidth="1"/>
    <col min="2788" max="2788" width="2.5703125" style="162" bestFit="1" customWidth="1"/>
    <col min="2789" max="2789" width="12.7109375" style="162" customWidth="1"/>
    <col min="2790" max="2790" width="2.5703125" style="162" bestFit="1" customWidth="1"/>
    <col min="2791" max="2791" width="12.7109375" style="162" customWidth="1"/>
    <col min="2792" max="2792" width="2.5703125" style="162" bestFit="1" customWidth="1"/>
    <col min="2793" max="2793" width="12.5703125" style="162" customWidth="1"/>
    <col min="2794" max="2794" width="2.5703125" style="162" bestFit="1" customWidth="1"/>
    <col min="2795" max="2795" width="12.7109375" style="162" customWidth="1"/>
    <col min="2796" max="2796" width="2.5703125" style="162" bestFit="1" customWidth="1"/>
    <col min="2797" max="2797" width="12.7109375" style="162" customWidth="1"/>
    <col min="2798" max="2798" width="2.5703125" style="162" bestFit="1" customWidth="1"/>
    <col min="2799" max="2799" width="12.7109375" style="162" customWidth="1"/>
    <col min="2800" max="2800" width="2.5703125" style="162" bestFit="1" customWidth="1"/>
    <col min="2801" max="2801" width="12.7109375" style="162" customWidth="1"/>
    <col min="2802" max="2802" width="2.5703125" style="162" bestFit="1" customWidth="1"/>
    <col min="2803" max="2803" width="12.7109375" style="162" customWidth="1"/>
    <col min="2804" max="2804" width="2.5703125" style="162" bestFit="1" customWidth="1"/>
    <col min="2805" max="2805" width="12.7109375" style="162" customWidth="1"/>
    <col min="2806" max="2806" width="2.5703125" style="162" bestFit="1" customWidth="1"/>
    <col min="2807" max="2807" width="12.5703125" style="162" customWidth="1"/>
    <col min="2808" max="2808" width="2.5703125" style="162" bestFit="1" customWidth="1"/>
    <col min="2809" max="2809" width="12.5703125" style="162" customWidth="1"/>
    <col min="2810" max="2810" width="2.5703125" style="162" bestFit="1" customWidth="1"/>
    <col min="2811" max="2811" width="12.7109375" style="162" customWidth="1"/>
    <col min="2812" max="2812" width="2.5703125" style="162" bestFit="1" customWidth="1"/>
    <col min="2813" max="2813" width="4" style="162" customWidth="1"/>
    <col min="2814" max="3025" width="11.140625" style="162"/>
    <col min="3026" max="3026" width="4.5703125" style="162" customWidth="1"/>
    <col min="3027" max="3027" width="26" style="162" customWidth="1"/>
    <col min="3028" max="3028" width="5.5703125" style="162" bestFit="1" customWidth="1"/>
    <col min="3029" max="3029" width="6.28515625" style="162" customWidth="1"/>
    <col min="3030" max="3030" width="1.5703125" style="162" customWidth="1"/>
    <col min="3031" max="3031" width="10.7109375" style="162" customWidth="1"/>
    <col min="3032" max="3032" width="2.5703125" style="162" bestFit="1" customWidth="1"/>
    <col min="3033" max="3033" width="13.140625" style="162" customWidth="1"/>
    <col min="3034" max="3034" width="2.5703125" style="162" bestFit="1" customWidth="1"/>
    <col min="3035" max="3035" width="10.7109375" style="162" customWidth="1"/>
    <col min="3036" max="3036" width="2.5703125" style="162" bestFit="1" customWidth="1"/>
    <col min="3037" max="3037" width="12.7109375" style="162" customWidth="1"/>
    <col min="3038" max="3038" width="2.5703125" style="162" bestFit="1" customWidth="1"/>
    <col min="3039" max="3039" width="10.85546875" style="162" customWidth="1"/>
    <col min="3040" max="3040" width="2.5703125" style="162" bestFit="1" customWidth="1"/>
    <col min="3041" max="3041" width="13.28515625" style="162" customWidth="1"/>
    <col min="3042" max="3042" width="2.5703125" style="162" bestFit="1" customWidth="1"/>
    <col min="3043" max="3043" width="11.7109375" style="162" customWidth="1"/>
    <col min="3044" max="3044" width="2.5703125" style="162" bestFit="1" customWidth="1"/>
    <col min="3045" max="3045" width="12.7109375" style="162" customWidth="1"/>
    <col min="3046" max="3046" width="2.5703125" style="162" bestFit="1" customWidth="1"/>
    <col min="3047" max="3047" width="12.7109375" style="162" customWidth="1"/>
    <col min="3048" max="3048" width="2.5703125" style="162" bestFit="1" customWidth="1"/>
    <col min="3049" max="3049" width="12.5703125" style="162" customWidth="1"/>
    <col min="3050" max="3050" width="2.5703125" style="162" bestFit="1" customWidth="1"/>
    <col min="3051" max="3051" width="12.7109375" style="162" customWidth="1"/>
    <col min="3052" max="3052" width="2.5703125" style="162" bestFit="1" customWidth="1"/>
    <col min="3053" max="3053" width="12.7109375" style="162" customWidth="1"/>
    <col min="3054" max="3054" width="2.5703125" style="162" bestFit="1" customWidth="1"/>
    <col min="3055" max="3055" width="12.7109375" style="162" customWidth="1"/>
    <col min="3056" max="3056" width="2.5703125" style="162" bestFit="1" customWidth="1"/>
    <col min="3057" max="3057" width="12.7109375" style="162" customWidth="1"/>
    <col min="3058" max="3058" width="2.5703125" style="162" bestFit="1" customWidth="1"/>
    <col min="3059" max="3059" width="12.7109375" style="162" customWidth="1"/>
    <col min="3060" max="3060" width="2.5703125" style="162" bestFit="1" customWidth="1"/>
    <col min="3061" max="3061" width="12.7109375" style="162" customWidth="1"/>
    <col min="3062" max="3062" width="2.5703125" style="162" bestFit="1" customWidth="1"/>
    <col min="3063" max="3063" width="12.5703125" style="162" customWidth="1"/>
    <col min="3064" max="3064" width="2.5703125" style="162" bestFit="1" customWidth="1"/>
    <col min="3065" max="3065" width="12.5703125" style="162" customWidth="1"/>
    <col min="3066" max="3066" width="2.5703125" style="162" bestFit="1" customWidth="1"/>
    <col min="3067" max="3067" width="12.7109375" style="162" customWidth="1"/>
    <col min="3068" max="3068" width="2.5703125" style="162" bestFit="1" customWidth="1"/>
    <col min="3069" max="3069" width="4" style="162" customWidth="1"/>
    <col min="3070" max="3281" width="11.140625" style="162"/>
    <col min="3282" max="3282" width="4.5703125" style="162" customWidth="1"/>
    <col min="3283" max="3283" width="26" style="162" customWidth="1"/>
    <col min="3284" max="3284" width="5.5703125" style="162" bestFit="1" customWidth="1"/>
    <col min="3285" max="3285" width="6.28515625" style="162" customWidth="1"/>
    <col min="3286" max="3286" width="1.5703125" style="162" customWidth="1"/>
    <col min="3287" max="3287" width="10.7109375" style="162" customWidth="1"/>
    <col min="3288" max="3288" width="2.5703125" style="162" bestFit="1" customWidth="1"/>
    <col min="3289" max="3289" width="13.140625" style="162" customWidth="1"/>
    <col min="3290" max="3290" width="2.5703125" style="162" bestFit="1" customWidth="1"/>
    <col min="3291" max="3291" width="10.7109375" style="162" customWidth="1"/>
    <col min="3292" max="3292" width="2.5703125" style="162" bestFit="1" customWidth="1"/>
    <col min="3293" max="3293" width="12.7109375" style="162" customWidth="1"/>
    <col min="3294" max="3294" width="2.5703125" style="162" bestFit="1" customWidth="1"/>
    <col min="3295" max="3295" width="10.85546875" style="162" customWidth="1"/>
    <col min="3296" max="3296" width="2.5703125" style="162" bestFit="1" customWidth="1"/>
    <col min="3297" max="3297" width="13.28515625" style="162" customWidth="1"/>
    <col min="3298" max="3298" width="2.5703125" style="162" bestFit="1" customWidth="1"/>
    <col min="3299" max="3299" width="11.7109375" style="162" customWidth="1"/>
    <col min="3300" max="3300" width="2.5703125" style="162" bestFit="1" customWidth="1"/>
    <col min="3301" max="3301" width="12.7109375" style="162" customWidth="1"/>
    <col min="3302" max="3302" width="2.5703125" style="162" bestFit="1" customWidth="1"/>
    <col min="3303" max="3303" width="12.7109375" style="162" customWidth="1"/>
    <col min="3304" max="3304" width="2.5703125" style="162" bestFit="1" customWidth="1"/>
    <col min="3305" max="3305" width="12.5703125" style="162" customWidth="1"/>
    <col min="3306" max="3306" width="2.5703125" style="162" bestFit="1" customWidth="1"/>
    <col min="3307" max="3307" width="12.7109375" style="162" customWidth="1"/>
    <col min="3308" max="3308" width="2.5703125" style="162" bestFit="1" customWidth="1"/>
    <col min="3309" max="3309" width="12.7109375" style="162" customWidth="1"/>
    <col min="3310" max="3310" width="2.5703125" style="162" bestFit="1" customWidth="1"/>
    <col min="3311" max="3311" width="12.7109375" style="162" customWidth="1"/>
    <col min="3312" max="3312" width="2.5703125" style="162" bestFit="1" customWidth="1"/>
    <col min="3313" max="3313" width="12.7109375" style="162" customWidth="1"/>
    <col min="3314" max="3314" width="2.5703125" style="162" bestFit="1" customWidth="1"/>
    <col min="3315" max="3315" width="12.7109375" style="162" customWidth="1"/>
    <col min="3316" max="3316" width="2.5703125" style="162" bestFit="1" customWidth="1"/>
    <col min="3317" max="3317" width="12.7109375" style="162" customWidth="1"/>
    <col min="3318" max="3318" width="2.5703125" style="162" bestFit="1" customWidth="1"/>
    <col min="3319" max="3319" width="12.5703125" style="162" customWidth="1"/>
    <col min="3320" max="3320" width="2.5703125" style="162" bestFit="1" customWidth="1"/>
    <col min="3321" max="3321" width="12.5703125" style="162" customWidth="1"/>
    <col min="3322" max="3322" width="2.5703125" style="162" bestFit="1" customWidth="1"/>
    <col min="3323" max="3323" width="12.7109375" style="162" customWidth="1"/>
    <col min="3324" max="3324" width="2.5703125" style="162" bestFit="1" customWidth="1"/>
    <col min="3325" max="3325" width="4" style="162" customWidth="1"/>
    <col min="3326" max="3537" width="11.140625" style="162"/>
    <col min="3538" max="3538" width="4.5703125" style="162" customWidth="1"/>
    <col min="3539" max="3539" width="26" style="162" customWidth="1"/>
    <col min="3540" max="3540" width="5.5703125" style="162" bestFit="1" customWidth="1"/>
    <col min="3541" max="3541" width="6.28515625" style="162" customWidth="1"/>
    <col min="3542" max="3542" width="1.5703125" style="162" customWidth="1"/>
    <col min="3543" max="3543" width="10.7109375" style="162" customWidth="1"/>
    <col min="3544" max="3544" width="2.5703125" style="162" bestFit="1" customWidth="1"/>
    <col min="3545" max="3545" width="13.140625" style="162" customWidth="1"/>
    <col min="3546" max="3546" width="2.5703125" style="162" bestFit="1" customWidth="1"/>
    <col min="3547" max="3547" width="10.7109375" style="162" customWidth="1"/>
    <col min="3548" max="3548" width="2.5703125" style="162" bestFit="1" customWidth="1"/>
    <col min="3549" max="3549" width="12.7109375" style="162" customWidth="1"/>
    <col min="3550" max="3550" width="2.5703125" style="162" bestFit="1" customWidth="1"/>
    <col min="3551" max="3551" width="10.85546875" style="162" customWidth="1"/>
    <col min="3552" max="3552" width="2.5703125" style="162" bestFit="1" customWidth="1"/>
    <col min="3553" max="3553" width="13.28515625" style="162" customWidth="1"/>
    <col min="3554" max="3554" width="2.5703125" style="162" bestFit="1" customWidth="1"/>
    <col min="3555" max="3555" width="11.7109375" style="162" customWidth="1"/>
    <col min="3556" max="3556" width="2.5703125" style="162" bestFit="1" customWidth="1"/>
    <col min="3557" max="3557" width="12.7109375" style="162" customWidth="1"/>
    <col min="3558" max="3558" width="2.5703125" style="162" bestFit="1" customWidth="1"/>
    <col min="3559" max="3559" width="12.7109375" style="162" customWidth="1"/>
    <col min="3560" max="3560" width="2.5703125" style="162" bestFit="1" customWidth="1"/>
    <col min="3561" max="3561" width="12.5703125" style="162" customWidth="1"/>
    <col min="3562" max="3562" width="2.5703125" style="162" bestFit="1" customWidth="1"/>
    <col min="3563" max="3563" width="12.7109375" style="162" customWidth="1"/>
    <col min="3564" max="3564" width="2.5703125" style="162" bestFit="1" customWidth="1"/>
    <col min="3565" max="3565" width="12.7109375" style="162" customWidth="1"/>
    <col min="3566" max="3566" width="2.5703125" style="162" bestFit="1" customWidth="1"/>
    <col min="3567" max="3567" width="12.7109375" style="162" customWidth="1"/>
    <col min="3568" max="3568" width="2.5703125" style="162" bestFit="1" customWidth="1"/>
    <col min="3569" max="3569" width="12.7109375" style="162" customWidth="1"/>
    <col min="3570" max="3570" width="2.5703125" style="162" bestFit="1" customWidth="1"/>
    <col min="3571" max="3571" width="12.7109375" style="162" customWidth="1"/>
    <col min="3572" max="3572" width="2.5703125" style="162" bestFit="1" customWidth="1"/>
    <col min="3573" max="3573" width="12.7109375" style="162" customWidth="1"/>
    <col min="3574" max="3574" width="2.5703125" style="162" bestFit="1" customWidth="1"/>
    <col min="3575" max="3575" width="12.5703125" style="162" customWidth="1"/>
    <col min="3576" max="3576" width="2.5703125" style="162" bestFit="1" customWidth="1"/>
    <col min="3577" max="3577" width="12.5703125" style="162" customWidth="1"/>
    <col min="3578" max="3578" width="2.5703125" style="162" bestFit="1" customWidth="1"/>
    <col min="3579" max="3579" width="12.7109375" style="162" customWidth="1"/>
    <col min="3580" max="3580" width="2.5703125" style="162" bestFit="1" customWidth="1"/>
    <col min="3581" max="3581" width="4" style="162" customWidth="1"/>
    <col min="3582" max="3793" width="11.140625" style="162"/>
    <col min="3794" max="3794" width="4.5703125" style="162" customWidth="1"/>
    <col min="3795" max="3795" width="26" style="162" customWidth="1"/>
    <col min="3796" max="3796" width="5.5703125" style="162" bestFit="1" customWidth="1"/>
    <col min="3797" max="3797" width="6.28515625" style="162" customWidth="1"/>
    <col min="3798" max="3798" width="1.5703125" style="162" customWidth="1"/>
    <col min="3799" max="3799" width="10.7109375" style="162" customWidth="1"/>
    <col min="3800" max="3800" width="2.5703125" style="162" bestFit="1" customWidth="1"/>
    <col min="3801" max="3801" width="13.140625" style="162" customWidth="1"/>
    <col min="3802" max="3802" width="2.5703125" style="162" bestFit="1" customWidth="1"/>
    <col min="3803" max="3803" width="10.7109375" style="162" customWidth="1"/>
    <col min="3804" max="3804" width="2.5703125" style="162" bestFit="1" customWidth="1"/>
    <col min="3805" max="3805" width="12.7109375" style="162" customWidth="1"/>
    <col min="3806" max="3806" width="2.5703125" style="162" bestFit="1" customWidth="1"/>
    <col min="3807" max="3807" width="10.85546875" style="162" customWidth="1"/>
    <col min="3808" max="3808" width="2.5703125" style="162" bestFit="1" customWidth="1"/>
    <col min="3809" max="3809" width="13.28515625" style="162" customWidth="1"/>
    <col min="3810" max="3810" width="2.5703125" style="162" bestFit="1" customWidth="1"/>
    <col min="3811" max="3811" width="11.7109375" style="162" customWidth="1"/>
    <col min="3812" max="3812" width="2.5703125" style="162" bestFit="1" customWidth="1"/>
    <col min="3813" max="3813" width="12.7109375" style="162" customWidth="1"/>
    <col min="3814" max="3814" width="2.5703125" style="162" bestFit="1" customWidth="1"/>
    <col min="3815" max="3815" width="12.7109375" style="162" customWidth="1"/>
    <col min="3816" max="3816" width="2.5703125" style="162" bestFit="1" customWidth="1"/>
    <col min="3817" max="3817" width="12.5703125" style="162" customWidth="1"/>
    <col min="3818" max="3818" width="2.5703125" style="162" bestFit="1" customWidth="1"/>
    <col min="3819" max="3819" width="12.7109375" style="162" customWidth="1"/>
    <col min="3820" max="3820" width="2.5703125" style="162" bestFit="1" customWidth="1"/>
    <col min="3821" max="3821" width="12.7109375" style="162" customWidth="1"/>
    <col min="3822" max="3822" width="2.5703125" style="162" bestFit="1" customWidth="1"/>
    <col min="3823" max="3823" width="12.7109375" style="162" customWidth="1"/>
    <col min="3824" max="3824" width="2.5703125" style="162" bestFit="1" customWidth="1"/>
    <col min="3825" max="3825" width="12.7109375" style="162" customWidth="1"/>
    <col min="3826" max="3826" width="2.5703125" style="162" bestFit="1" customWidth="1"/>
    <col min="3827" max="3827" width="12.7109375" style="162" customWidth="1"/>
    <col min="3828" max="3828" width="2.5703125" style="162" bestFit="1" customWidth="1"/>
    <col min="3829" max="3829" width="12.7109375" style="162" customWidth="1"/>
    <col min="3830" max="3830" width="2.5703125" style="162" bestFit="1" customWidth="1"/>
    <col min="3831" max="3831" width="12.5703125" style="162" customWidth="1"/>
    <col min="3832" max="3832" width="2.5703125" style="162" bestFit="1" customWidth="1"/>
    <col min="3833" max="3833" width="12.5703125" style="162" customWidth="1"/>
    <col min="3834" max="3834" width="2.5703125" style="162" bestFit="1" customWidth="1"/>
    <col min="3835" max="3835" width="12.7109375" style="162" customWidth="1"/>
    <col min="3836" max="3836" width="2.5703125" style="162" bestFit="1" customWidth="1"/>
    <col min="3837" max="3837" width="4" style="162" customWidth="1"/>
    <col min="3838" max="4049" width="11.140625" style="162"/>
    <col min="4050" max="4050" width="4.5703125" style="162" customWidth="1"/>
    <col min="4051" max="4051" width="26" style="162" customWidth="1"/>
    <col min="4052" max="4052" width="5.5703125" style="162" bestFit="1" customWidth="1"/>
    <col min="4053" max="4053" width="6.28515625" style="162" customWidth="1"/>
    <col min="4054" max="4054" width="1.5703125" style="162" customWidth="1"/>
    <col min="4055" max="4055" width="10.7109375" style="162" customWidth="1"/>
    <col min="4056" max="4056" width="2.5703125" style="162" bestFit="1" customWidth="1"/>
    <col min="4057" max="4057" width="13.140625" style="162" customWidth="1"/>
    <col min="4058" max="4058" width="2.5703125" style="162" bestFit="1" customWidth="1"/>
    <col min="4059" max="4059" width="10.7109375" style="162" customWidth="1"/>
    <col min="4060" max="4060" width="2.5703125" style="162" bestFit="1" customWidth="1"/>
    <col min="4061" max="4061" width="12.7109375" style="162" customWidth="1"/>
    <col min="4062" max="4062" width="2.5703125" style="162" bestFit="1" customWidth="1"/>
    <col min="4063" max="4063" width="10.85546875" style="162" customWidth="1"/>
    <col min="4064" max="4064" width="2.5703125" style="162" bestFit="1" customWidth="1"/>
    <col min="4065" max="4065" width="13.28515625" style="162" customWidth="1"/>
    <col min="4066" max="4066" width="2.5703125" style="162" bestFit="1" customWidth="1"/>
    <col min="4067" max="4067" width="11.7109375" style="162" customWidth="1"/>
    <col min="4068" max="4068" width="2.5703125" style="162" bestFit="1" customWidth="1"/>
    <col min="4069" max="4069" width="12.7109375" style="162" customWidth="1"/>
    <col min="4070" max="4070" width="2.5703125" style="162" bestFit="1" customWidth="1"/>
    <col min="4071" max="4071" width="12.7109375" style="162" customWidth="1"/>
    <col min="4072" max="4072" width="2.5703125" style="162" bestFit="1" customWidth="1"/>
    <col min="4073" max="4073" width="12.5703125" style="162" customWidth="1"/>
    <col min="4074" max="4074" width="2.5703125" style="162" bestFit="1" customWidth="1"/>
    <col min="4075" max="4075" width="12.7109375" style="162" customWidth="1"/>
    <col min="4076" max="4076" width="2.5703125" style="162" bestFit="1" customWidth="1"/>
    <col min="4077" max="4077" width="12.7109375" style="162" customWidth="1"/>
    <col min="4078" max="4078" width="2.5703125" style="162" bestFit="1" customWidth="1"/>
    <col min="4079" max="4079" width="12.7109375" style="162" customWidth="1"/>
    <col min="4080" max="4080" width="2.5703125" style="162" bestFit="1" customWidth="1"/>
    <col min="4081" max="4081" width="12.7109375" style="162" customWidth="1"/>
    <col min="4082" max="4082" width="2.5703125" style="162" bestFit="1" customWidth="1"/>
    <col min="4083" max="4083" width="12.7109375" style="162" customWidth="1"/>
    <col min="4084" max="4084" width="2.5703125" style="162" bestFit="1" customWidth="1"/>
    <col min="4085" max="4085" width="12.7109375" style="162" customWidth="1"/>
    <col min="4086" max="4086" width="2.5703125" style="162" bestFit="1" customWidth="1"/>
    <col min="4087" max="4087" width="12.5703125" style="162" customWidth="1"/>
    <col min="4088" max="4088" width="2.5703125" style="162" bestFit="1" customWidth="1"/>
    <col min="4089" max="4089" width="12.5703125" style="162" customWidth="1"/>
    <col min="4090" max="4090" width="2.5703125" style="162" bestFit="1" customWidth="1"/>
    <col min="4091" max="4091" width="12.7109375" style="162" customWidth="1"/>
    <col min="4092" max="4092" width="2.5703125" style="162" bestFit="1" customWidth="1"/>
    <col min="4093" max="4093" width="4" style="162" customWidth="1"/>
    <col min="4094" max="4305" width="11.140625" style="162"/>
    <col min="4306" max="4306" width="4.5703125" style="162" customWidth="1"/>
    <col min="4307" max="4307" width="26" style="162" customWidth="1"/>
    <col min="4308" max="4308" width="5.5703125" style="162" bestFit="1" customWidth="1"/>
    <col min="4309" max="4309" width="6.28515625" style="162" customWidth="1"/>
    <col min="4310" max="4310" width="1.5703125" style="162" customWidth="1"/>
    <col min="4311" max="4311" width="10.7109375" style="162" customWidth="1"/>
    <col min="4312" max="4312" width="2.5703125" style="162" bestFit="1" customWidth="1"/>
    <col min="4313" max="4313" width="13.140625" style="162" customWidth="1"/>
    <col min="4314" max="4314" width="2.5703125" style="162" bestFit="1" customWidth="1"/>
    <col min="4315" max="4315" width="10.7109375" style="162" customWidth="1"/>
    <col min="4316" max="4316" width="2.5703125" style="162" bestFit="1" customWidth="1"/>
    <col min="4317" max="4317" width="12.7109375" style="162" customWidth="1"/>
    <col min="4318" max="4318" width="2.5703125" style="162" bestFit="1" customWidth="1"/>
    <col min="4319" max="4319" width="10.85546875" style="162" customWidth="1"/>
    <col min="4320" max="4320" width="2.5703125" style="162" bestFit="1" customWidth="1"/>
    <col min="4321" max="4321" width="13.28515625" style="162" customWidth="1"/>
    <col min="4322" max="4322" width="2.5703125" style="162" bestFit="1" customWidth="1"/>
    <col min="4323" max="4323" width="11.7109375" style="162" customWidth="1"/>
    <col min="4324" max="4324" width="2.5703125" style="162" bestFit="1" customWidth="1"/>
    <col min="4325" max="4325" width="12.7109375" style="162" customWidth="1"/>
    <col min="4326" max="4326" width="2.5703125" style="162" bestFit="1" customWidth="1"/>
    <col min="4327" max="4327" width="12.7109375" style="162" customWidth="1"/>
    <col min="4328" max="4328" width="2.5703125" style="162" bestFit="1" customWidth="1"/>
    <col min="4329" max="4329" width="12.5703125" style="162" customWidth="1"/>
    <col min="4330" max="4330" width="2.5703125" style="162" bestFit="1" customWidth="1"/>
    <col min="4331" max="4331" width="12.7109375" style="162" customWidth="1"/>
    <col min="4332" max="4332" width="2.5703125" style="162" bestFit="1" customWidth="1"/>
    <col min="4333" max="4333" width="12.7109375" style="162" customWidth="1"/>
    <col min="4334" max="4334" width="2.5703125" style="162" bestFit="1" customWidth="1"/>
    <col min="4335" max="4335" width="12.7109375" style="162" customWidth="1"/>
    <col min="4336" max="4336" width="2.5703125" style="162" bestFit="1" customWidth="1"/>
    <col min="4337" max="4337" width="12.7109375" style="162" customWidth="1"/>
    <col min="4338" max="4338" width="2.5703125" style="162" bestFit="1" customWidth="1"/>
    <col min="4339" max="4339" width="12.7109375" style="162" customWidth="1"/>
    <col min="4340" max="4340" width="2.5703125" style="162" bestFit="1" customWidth="1"/>
    <col min="4341" max="4341" width="12.7109375" style="162" customWidth="1"/>
    <col min="4342" max="4342" width="2.5703125" style="162" bestFit="1" customWidth="1"/>
    <col min="4343" max="4343" width="12.5703125" style="162" customWidth="1"/>
    <col min="4344" max="4344" width="2.5703125" style="162" bestFit="1" customWidth="1"/>
    <col min="4345" max="4345" width="12.5703125" style="162" customWidth="1"/>
    <col min="4346" max="4346" width="2.5703125" style="162" bestFit="1" customWidth="1"/>
    <col min="4347" max="4347" width="12.7109375" style="162" customWidth="1"/>
    <col min="4348" max="4348" width="2.5703125" style="162" bestFit="1" customWidth="1"/>
    <col min="4349" max="4349" width="4" style="162" customWidth="1"/>
    <col min="4350" max="4561" width="11.140625" style="162"/>
    <col min="4562" max="4562" width="4.5703125" style="162" customWidth="1"/>
    <col min="4563" max="4563" width="26" style="162" customWidth="1"/>
    <col min="4564" max="4564" width="5.5703125" style="162" bestFit="1" customWidth="1"/>
    <col min="4565" max="4565" width="6.28515625" style="162" customWidth="1"/>
    <col min="4566" max="4566" width="1.5703125" style="162" customWidth="1"/>
    <col min="4567" max="4567" width="10.7109375" style="162" customWidth="1"/>
    <col min="4568" max="4568" width="2.5703125" style="162" bestFit="1" customWidth="1"/>
    <col min="4569" max="4569" width="13.140625" style="162" customWidth="1"/>
    <col min="4570" max="4570" width="2.5703125" style="162" bestFit="1" customWidth="1"/>
    <col min="4571" max="4571" width="10.7109375" style="162" customWidth="1"/>
    <col min="4572" max="4572" width="2.5703125" style="162" bestFit="1" customWidth="1"/>
    <col min="4573" max="4573" width="12.7109375" style="162" customWidth="1"/>
    <col min="4574" max="4574" width="2.5703125" style="162" bestFit="1" customWidth="1"/>
    <col min="4575" max="4575" width="10.85546875" style="162" customWidth="1"/>
    <col min="4576" max="4576" width="2.5703125" style="162" bestFit="1" customWidth="1"/>
    <col min="4577" max="4577" width="13.28515625" style="162" customWidth="1"/>
    <col min="4578" max="4578" width="2.5703125" style="162" bestFit="1" customWidth="1"/>
    <col min="4579" max="4579" width="11.7109375" style="162" customWidth="1"/>
    <col min="4580" max="4580" width="2.5703125" style="162" bestFit="1" customWidth="1"/>
    <col min="4581" max="4581" width="12.7109375" style="162" customWidth="1"/>
    <col min="4582" max="4582" width="2.5703125" style="162" bestFit="1" customWidth="1"/>
    <col min="4583" max="4583" width="12.7109375" style="162" customWidth="1"/>
    <col min="4584" max="4584" width="2.5703125" style="162" bestFit="1" customWidth="1"/>
    <col min="4585" max="4585" width="12.5703125" style="162" customWidth="1"/>
    <col min="4586" max="4586" width="2.5703125" style="162" bestFit="1" customWidth="1"/>
    <col min="4587" max="4587" width="12.7109375" style="162" customWidth="1"/>
    <col min="4588" max="4588" width="2.5703125" style="162" bestFit="1" customWidth="1"/>
    <col min="4589" max="4589" width="12.7109375" style="162" customWidth="1"/>
    <col min="4590" max="4590" width="2.5703125" style="162" bestFit="1" customWidth="1"/>
    <col min="4591" max="4591" width="12.7109375" style="162" customWidth="1"/>
    <col min="4592" max="4592" width="2.5703125" style="162" bestFit="1" customWidth="1"/>
    <col min="4593" max="4593" width="12.7109375" style="162" customWidth="1"/>
    <col min="4594" max="4594" width="2.5703125" style="162" bestFit="1" customWidth="1"/>
    <col min="4595" max="4595" width="12.7109375" style="162" customWidth="1"/>
    <col min="4596" max="4596" width="2.5703125" style="162" bestFit="1" customWidth="1"/>
    <col min="4597" max="4597" width="12.7109375" style="162" customWidth="1"/>
    <col min="4598" max="4598" width="2.5703125" style="162" bestFit="1" customWidth="1"/>
    <col min="4599" max="4599" width="12.5703125" style="162" customWidth="1"/>
    <col min="4600" max="4600" width="2.5703125" style="162" bestFit="1" customWidth="1"/>
    <col min="4601" max="4601" width="12.5703125" style="162" customWidth="1"/>
    <col min="4602" max="4602" width="2.5703125" style="162" bestFit="1" customWidth="1"/>
    <col min="4603" max="4603" width="12.7109375" style="162" customWidth="1"/>
    <col min="4604" max="4604" width="2.5703125" style="162" bestFit="1" customWidth="1"/>
    <col min="4605" max="4605" width="4" style="162" customWidth="1"/>
    <col min="4606" max="4817" width="11.140625" style="162"/>
    <col min="4818" max="4818" width="4.5703125" style="162" customWidth="1"/>
    <col min="4819" max="4819" width="26" style="162" customWidth="1"/>
    <col min="4820" max="4820" width="5.5703125" style="162" bestFit="1" customWidth="1"/>
    <col min="4821" max="4821" width="6.28515625" style="162" customWidth="1"/>
    <col min="4822" max="4822" width="1.5703125" style="162" customWidth="1"/>
    <col min="4823" max="4823" width="10.7109375" style="162" customWidth="1"/>
    <col min="4824" max="4824" width="2.5703125" style="162" bestFit="1" customWidth="1"/>
    <col min="4825" max="4825" width="13.140625" style="162" customWidth="1"/>
    <col min="4826" max="4826" width="2.5703125" style="162" bestFit="1" customWidth="1"/>
    <col min="4827" max="4827" width="10.7109375" style="162" customWidth="1"/>
    <col min="4828" max="4828" width="2.5703125" style="162" bestFit="1" customWidth="1"/>
    <col min="4829" max="4829" width="12.7109375" style="162" customWidth="1"/>
    <col min="4830" max="4830" width="2.5703125" style="162" bestFit="1" customWidth="1"/>
    <col min="4831" max="4831" width="10.85546875" style="162" customWidth="1"/>
    <col min="4832" max="4832" width="2.5703125" style="162" bestFit="1" customWidth="1"/>
    <col min="4833" max="4833" width="13.28515625" style="162" customWidth="1"/>
    <col min="4834" max="4834" width="2.5703125" style="162" bestFit="1" customWidth="1"/>
    <col min="4835" max="4835" width="11.7109375" style="162" customWidth="1"/>
    <col min="4836" max="4836" width="2.5703125" style="162" bestFit="1" customWidth="1"/>
    <col min="4837" max="4837" width="12.7109375" style="162" customWidth="1"/>
    <col min="4838" max="4838" width="2.5703125" style="162" bestFit="1" customWidth="1"/>
    <col min="4839" max="4839" width="12.7109375" style="162" customWidth="1"/>
    <col min="4840" max="4840" width="2.5703125" style="162" bestFit="1" customWidth="1"/>
    <col min="4841" max="4841" width="12.5703125" style="162" customWidth="1"/>
    <col min="4842" max="4842" width="2.5703125" style="162" bestFit="1" customWidth="1"/>
    <col min="4843" max="4843" width="12.7109375" style="162" customWidth="1"/>
    <col min="4844" max="4844" width="2.5703125" style="162" bestFit="1" customWidth="1"/>
    <col min="4845" max="4845" width="12.7109375" style="162" customWidth="1"/>
    <col min="4846" max="4846" width="2.5703125" style="162" bestFit="1" customWidth="1"/>
    <col min="4847" max="4847" width="12.7109375" style="162" customWidth="1"/>
    <col min="4848" max="4848" width="2.5703125" style="162" bestFit="1" customWidth="1"/>
    <col min="4849" max="4849" width="12.7109375" style="162" customWidth="1"/>
    <col min="4850" max="4850" width="2.5703125" style="162" bestFit="1" customWidth="1"/>
    <col min="4851" max="4851" width="12.7109375" style="162" customWidth="1"/>
    <col min="4852" max="4852" width="2.5703125" style="162" bestFit="1" customWidth="1"/>
    <col min="4853" max="4853" width="12.7109375" style="162" customWidth="1"/>
    <col min="4854" max="4854" width="2.5703125" style="162" bestFit="1" customWidth="1"/>
    <col min="4855" max="4855" width="12.5703125" style="162" customWidth="1"/>
    <col min="4856" max="4856" width="2.5703125" style="162" bestFit="1" customWidth="1"/>
    <col min="4857" max="4857" width="12.5703125" style="162" customWidth="1"/>
    <col min="4858" max="4858" width="2.5703125" style="162" bestFit="1" customWidth="1"/>
    <col min="4859" max="4859" width="12.7109375" style="162" customWidth="1"/>
    <col min="4860" max="4860" width="2.5703125" style="162" bestFit="1" customWidth="1"/>
    <col min="4861" max="4861" width="4" style="162" customWidth="1"/>
    <col min="4862" max="5073" width="11.140625" style="162"/>
    <col min="5074" max="5074" width="4.5703125" style="162" customWidth="1"/>
    <col min="5075" max="5075" width="26" style="162" customWidth="1"/>
    <col min="5076" max="5076" width="5.5703125" style="162" bestFit="1" customWidth="1"/>
    <col min="5077" max="5077" width="6.28515625" style="162" customWidth="1"/>
    <col min="5078" max="5078" width="1.5703125" style="162" customWidth="1"/>
    <col min="5079" max="5079" width="10.7109375" style="162" customWidth="1"/>
    <col min="5080" max="5080" width="2.5703125" style="162" bestFit="1" customWidth="1"/>
    <col min="5081" max="5081" width="13.140625" style="162" customWidth="1"/>
    <col min="5082" max="5082" width="2.5703125" style="162" bestFit="1" customWidth="1"/>
    <col min="5083" max="5083" width="10.7109375" style="162" customWidth="1"/>
    <col min="5084" max="5084" width="2.5703125" style="162" bestFit="1" customWidth="1"/>
    <col min="5085" max="5085" width="12.7109375" style="162" customWidth="1"/>
    <col min="5086" max="5086" width="2.5703125" style="162" bestFit="1" customWidth="1"/>
    <col min="5087" max="5087" width="10.85546875" style="162" customWidth="1"/>
    <col min="5088" max="5088" width="2.5703125" style="162" bestFit="1" customWidth="1"/>
    <col min="5089" max="5089" width="13.28515625" style="162" customWidth="1"/>
    <col min="5090" max="5090" width="2.5703125" style="162" bestFit="1" customWidth="1"/>
    <col min="5091" max="5091" width="11.7109375" style="162" customWidth="1"/>
    <col min="5092" max="5092" width="2.5703125" style="162" bestFit="1" customWidth="1"/>
    <col min="5093" max="5093" width="12.7109375" style="162" customWidth="1"/>
    <col min="5094" max="5094" width="2.5703125" style="162" bestFit="1" customWidth="1"/>
    <col min="5095" max="5095" width="12.7109375" style="162" customWidth="1"/>
    <col min="5096" max="5096" width="2.5703125" style="162" bestFit="1" customWidth="1"/>
    <col min="5097" max="5097" width="12.5703125" style="162" customWidth="1"/>
    <col min="5098" max="5098" width="2.5703125" style="162" bestFit="1" customWidth="1"/>
    <col min="5099" max="5099" width="12.7109375" style="162" customWidth="1"/>
    <col min="5100" max="5100" width="2.5703125" style="162" bestFit="1" customWidth="1"/>
    <col min="5101" max="5101" width="12.7109375" style="162" customWidth="1"/>
    <col min="5102" max="5102" width="2.5703125" style="162" bestFit="1" customWidth="1"/>
    <col min="5103" max="5103" width="12.7109375" style="162" customWidth="1"/>
    <col min="5104" max="5104" width="2.5703125" style="162" bestFit="1" customWidth="1"/>
    <col min="5105" max="5105" width="12.7109375" style="162" customWidth="1"/>
    <col min="5106" max="5106" width="2.5703125" style="162" bestFit="1" customWidth="1"/>
    <col min="5107" max="5107" width="12.7109375" style="162" customWidth="1"/>
    <col min="5108" max="5108" width="2.5703125" style="162" bestFit="1" customWidth="1"/>
    <col min="5109" max="5109" width="12.7109375" style="162" customWidth="1"/>
    <col min="5110" max="5110" width="2.5703125" style="162" bestFit="1" customWidth="1"/>
    <col min="5111" max="5111" width="12.5703125" style="162" customWidth="1"/>
    <col min="5112" max="5112" width="2.5703125" style="162" bestFit="1" customWidth="1"/>
    <col min="5113" max="5113" width="12.5703125" style="162" customWidth="1"/>
    <col min="5114" max="5114" width="2.5703125" style="162" bestFit="1" customWidth="1"/>
    <col min="5115" max="5115" width="12.7109375" style="162" customWidth="1"/>
    <col min="5116" max="5116" width="2.5703125" style="162" bestFit="1" customWidth="1"/>
    <col min="5117" max="5117" width="4" style="162" customWidth="1"/>
    <col min="5118" max="5329" width="11.140625" style="162"/>
    <col min="5330" max="5330" width="4.5703125" style="162" customWidth="1"/>
    <col min="5331" max="5331" width="26" style="162" customWidth="1"/>
    <col min="5332" max="5332" width="5.5703125" style="162" bestFit="1" customWidth="1"/>
    <col min="5333" max="5333" width="6.28515625" style="162" customWidth="1"/>
    <col min="5334" max="5334" width="1.5703125" style="162" customWidth="1"/>
    <col min="5335" max="5335" width="10.7109375" style="162" customWidth="1"/>
    <col min="5336" max="5336" width="2.5703125" style="162" bestFit="1" customWidth="1"/>
    <col min="5337" max="5337" width="13.140625" style="162" customWidth="1"/>
    <col min="5338" max="5338" width="2.5703125" style="162" bestFit="1" customWidth="1"/>
    <col min="5339" max="5339" width="10.7109375" style="162" customWidth="1"/>
    <col min="5340" max="5340" width="2.5703125" style="162" bestFit="1" customWidth="1"/>
    <col min="5341" max="5341" width="12.7109375" style="162" customWidth="1"/>
    <col min="5342" max="5342" width="2.5703125" style="162" bestFit="1" customWidth="1"/>
    <col min="5343" max="5343" width="10.85546875" style="162" customWidth="1"/>
    <col min="5344" max="5344" width="2.5703125" style="162" bestFit="1" customWidth="1"/>
    <col min="5345" max="5345" width="13.28515625" style="162" customWidth="1"/>
    <col min="5346" max="5346" width="2.5703125" style="162" bestFit="1" customWidth="1"/>
    <col min="5347" max="5347" width="11.7109375" style="162" customWidth="1"/>
    <col min="5348" max="5348" width="2.5703125" style="162" bestFit="1" customWidth="1"/>
    <col min="5349" max="5349" width="12.7109375" style="162" customWidth="1"/>
    <col min="5350" max="5350" width="2.5703125" style="162" bestFit="1" customWidth="1"/>
    <col min="5351" max="5351" width="12.7109375" style="162" customWidth="1"/>
    <col min="5352" max="5352" width="2.5703125" style="162" bestFit="1" customWidth="1"/>
    <col min="5353" max="5353" width="12.5703125" style="162" customWidth="1"/>
    <col min="5354" max="5354" width="2.5703125" style="162" bestFit="1" customWidth="1"/>
    <col min="5355" max="5355" width="12.7109375" style="162" customWidth="1"/>
    <col min="5356" max="5356" width="2.5703125" style="162" bestFit="1" customWidth="1"/>
    <col min="5357" max="5357" width="12.7109375" style="162" customWidth="1"/>
    <col min="5358" max="5358" width="2.5703125" style="162" bestFit="1" customWidth="1"/>
    <col min="5359" max="5359" width="12.7109375" style="162" customWidth="1"/>
    <col min="5360" max="5360" width="2.5703125" style="162" bestFit="1" customWidth="1"/>
    <col min="5361" max="5361" width="12.7109375" style="162" customWidth="1"/>
    <col min="5362" max="5362" width="2.5703125" style="162" bestFit="1" customWidth="1"/>
    <col min="5363" max="5363" width="12.7109375" style="162" customWidth="1"/>
    <col min="5364" max="5364" width="2.5703125" style="162" bestFit="1" customWidth="1"/>
    <col min="5365" max="5365" width="12.7109375" style="162" customWidth="1"/>
    <col min="5366" max="5366" width="2.5703125" style="162" bestFit="1" customWidth="1"/>
    <col min="5367" max="5367" width="12.5703125" style="162" customWidth="1"/>
    <col min="5368" max="5368" width="2.5703125" style="162" bestFit="1" customWidth="1"/>
    <col min="5369" max="5369" width="12.5703125" style="162" customWidth="1"/>
    <col min="5370" max="5370" width="2.5703125" style="162" bestFit="1" customWidth="1"/>
    <col min="5371" max="5371" width="12.7109375" style="162" customWidth="1"/>
    <col min="5372" max="5372" width="2.5703125" style="162" bestFit="1" customWidth="1"/>
    <col min="5373" max="5373" width="4" style="162" customWidth="1"/>
    <col min="5374" max="5585" width="11.140625" style="162"/>
    <col min="5586" max="5586" width="4.5703125" style="162" customWidth="1"/>
    <col min="5587" max="5587" width="26" style="162" customWidth="1"/>
    <col min="5588" max="5588" width="5.5703125" style="162" bestFit="1" customWidth="1"/>
    <col min="5589" max="5589" width="6.28515625" style="162" customWidth="1"/>
    <col min="5590" max="5590" width="1.5703125" style="162" customWidth="1"/>
    <col min="5591" max="5591" width="10.7109375" style="162" customWidth="1"/>
    <col min="5592" max="5592" width="2.5703125" style="162" bestFit="1" customWidth="1"/>
    <col min="5593" max="5593" width="13.140625" style="162" customWidth="1"/>
    <col min="5594" max="5594" width="2.5703125" style="162" bestFit="1" customWidth="1"/>
    <col min="5595" max="5595" width="10.7109375" style="162" customWidth="1"/>
    <col min="5596" max="5596" width="2.5703125" style="162" bestFit="1" customWidth="1"/>
    <col min="5597" max="5597" width="12.7109375" style="162" customWidth="1"/>
    <col min="5598" max="5598" width="2.5703125" style="162" bestFit="1" customWidth="1"/>
    <col min="5599" max="5599" width="10.85546875" style="162" customWidth="1"/>
    <col min="5600" max="5600" width="2.5703125" style="162" bestFit="1" customWidth="1"/>
    <col min="5601" max="5601" width="13.28515625" style="162" customWidth="1"/>
    <col min="5602" max="5602" width="2.5703125" style="162" bestFit="1" customWidth="1"/>
    <col min="5603" max="5603" width="11.7109375" style="162" customWidth="1"/>
    <col min="5604" max="5604" width="2.5703125" style="162" bestFit="1" customWidth="1"/>
    <col min="5605" max="5605" width="12.7109375" style="162" customWidth="1"/>
    <col min="5606" max="5606" width="2.5703125" style="162" bestFit="1" customWidth="1"/>
    <col min="5607" max="5607" width="12.7109375" style="162" customWidth="1"/>
    <col min="5608" max="5608" width="2.5703125" style="162" bestFit="1" customWidth="1"/>
    <col min="5609" max="5609" width="12.5703125" style="162" customWidth="1"/>
    <col min="5610" max="5610" width="2.5703125" style="162" bestFit="1" customWidth="1"/>
    <col min="5611" max="5611" width="12.7109375" style="162" customWidth="1"/>
    <col min="5612" max="5612" width="2.5703125" style="162" bestFit="1" customWidth="1"/>
    <col min="5613" max="5613" width="12.7109375" style="162" customWidth="1"/>
    <col min="5614" max="5614" width="2.5703125" style="162" bestFit="1" customWidth="1"/>
    <col min="5615" max="5615" width="12.7109375" style="162" customWidth="1"/>
    <col min="5616" max="5616" width="2.5703125" style="162" bestFit="1" customWidth="1"/>
    <col min="5617" max="5617" width="12.7109375" style="162" customWidth="1"/>
    <col min="5618" max="5618" width="2.5703125" style="162" bestFit="1" customWidth="1"/>
    <col min="5619" max="5619" width="12.7109375" style="162" customWidth="1"/>
    <col min="5620" max="5620" width="2.5703125" style="162" bestFit="1" customWidth="1"/>
    <col min="5621" max="5621" width="12.7109375" style="162" customWidth="1"/>
    <col min="5622" max="5622" width="2.5703125" style="162" bestFit="1" customWidth="1"/>
    <col min="5623" max="5623" width="12.5703125" style="162" customWidth="1"/>
    <col min="5624" max="5624" width="2.5703125" style="162" bestFit="1" customWidth="1"/>
    <col min="5625" max="5625" width="12.5703125" style="162" customWidth="1"/>
    <col min="5626" max="5626" width="2.5703125" style="162" bestFit="1" customWidth="1"/>
    <col min="5627" max="5627" width="12.7109375" style="162" customWidth="1"/>
    <col min="5628" max="5628" width="2.5703125" style="162" bestFit="1" customWidth="1"/>
    <col min="5629" max="5629" width="4" style="162" customWidth="1"/>
    <col min="5630" max="5841" width="11.140625" style="162"/>
    <col min="5842" max="5842" width="4.5703125" style="162" customWidth="1"/>
    <col min="5843" max="5843" width="26" style="162" customWidth="1"/>
    <col min="5844" max="5844" width="5.5703125" style="162" bestFit="1" customWidth="1"/>
    <col min="5845" max="5845" width="6.28515625" style="162" customWidth="1"/>
    <col min="5846" max="5846" width="1.5703125" style="162" customWidth="1"/>
    <col min="5847" max="5847" width="10.7109375" style="162" customWidth="1"/>
    <col min="5848" max="5848" width="2.5703125" style="162" bestFit="1" customWidth="1"/>
    <col min="5849" max="5849" width="13.140625" style="162" customWidth="1"/>
    <col min="5850" max="5850" width="2.5703125" style="162" bestFit="1" customWidth="1"/>
    <col min="5851" max="5851" width="10.7109375" style="162" customWidth="1"/>
    <col min="5852" max="5852" width="2.5703125" style="162" bestFit="1" customWidth="1"/>
    <col min="5853" max="5853" width="12.7109375" style="162" customWidth="1"/>
    <col min="5854" max="5854" width="2.5703125" style="162" bestFit="1" customWidth="1"/>
    <col min="5855" max="5855" width="10.85546875" style="162" customWidth="1"/>
    <col min="5856" max="5856" width="2.5703125" style="162" bestFit="1" customWidth="1"/>
    <col min="5857" max="5857" width="13.28515625" style="162" customWidth="1"/>
    <col min="5858" max="5858" width="2.5703125" style="162" bestFit="1" customWidth="1"/>
    <col min="5859" max="5859" width="11.7109375" style="162" customWidth="1"/>
    <col min="5860" max="5860" width="2.5703125" style="162" bestFit="1" customWidth="1"/>
    <col min="5861" max="5861" width="12.7109375" style="162" customWidth="1"/>
    <col min="5862" max="5862" width="2.5703125" style="162" bestFit="1" customWidth="1"/>
    <col min="5863" max="5863" width="12.7109375" style="162" customWidth="1"/>
    <col min="5864" max="5864" width="2.5703125" style="162" bestFit="1" customWidth="1"/>
    <col min="5865" max="5865" width="12.5703125" style="162" customWidth="1"/>
    <col min="5866" max="5866" width="2.5703125" style="162" bestFit="1" customWidth="1"/>
    <col min="5867" max="5867" width="12.7109375" style="162" customWidth="1"/>
    <col min="5868" max="5868" width="2.5703125" style="162" bestFit="1" customWidth="1"/>
    <col min="5869" max="5869" width="12.7109375" style="162" customWidth="1"/>
    <col min="5870" max="5870" width="2.5703125" style="162" bestFit="1" customWidth="1"/>
    <col min="5871" max="5871" width="12.7109375" style="162" customWidth="1"/>
    <col min="5872" max="5872" width="2.5703125" style="162" bestFit="1" customWidth="1"/>
    <col min="5873" max="5873" width="12.7109375" style="162" customWidth="1"/>
    <col min="5874" max="5874" width="2.5703125" style="162" bestFit="1" customWidth="1"/>
    <col min="5875" max="5875" width="12.7109375" style="162" customWidth="1"/>
    <col min="5876" max="5876" width="2.5703125" style="162" bestFit="1" customWidth="1"/>
    <col min="5877" max="5877" width="12.7109375" style="162" customWidth="1"/>
    <col min="5878" max="5878" width="2.5703125" style="162" bestFit="1" customWidth="1"/>
    <col min="5879" max="5879" width="12.5703125" style="162" customWidth="1"/>
    <col min="5880" max="5880" width="2.5703125" style="162" bestFit="1" customWidth="1"/>
    <col min="5881" max="5881" width="12.5703125" style="162" customWidth="1"/>
    <col min="5882" max="5882" width="2.5703125" style="162" bestFit="1" customWidth="1"/>
    <col min="5883" max="5883" width="12.7109375" style="162" customWidth="1"/>
    <col min="5884" max="5884" width="2.5703125" style="162" bestFit="1" customWidth="1"/>
    <col min="5885" max="5885" width="4" style="162" customWidth="1"/>
    <col min="5886" max="6097" width="11.140625" style="162"/>
    <col min="6098" max="6098" width="4.5703125" style="162" customWidth="1"/>
    <col min="6099" max="6099" width="26" style="162" customWidth="1"/>
    <col min="6100" max="6100" width="5.5703125" style="162" bestFit="1" customWidth="1"/>
    <col min="6101" max="6101" width="6.28515625" style="162" customWidth="1"/>
    <col min="6102" max="6102" width="1.5703125" style="162" customWidth="1"/>
    <col min="6103" max="6103" width="10.7109375" style="162" customWidth="1"/>
    <col min="6104" max="6104" width="2.5703125" style="162" bestFit="1" customWidth="1"/>
    <col min="6105" max="6105" width="13.140625" style="162" customWidth="1"/>
    <col min="6106" max="6106" width="2.5703125" style="162" bestFit="1" customWidth="1"/>
    <col min="6107" max="6107" width="10.7109375" style="162" customWidth="1"/>
    <col min="6108" max="6108" width="2.5703125" style="162" bestFit="1" customWidth="1"/>
    <col min="6109" max="6109" width="12.7109375" style="162" customWidth="1"/>
    <col min="6110" max="6110" width="2.5703125" style="162" bestFit="1" customWidth="1"/>
    <col min="6111" max="6111" width="10.85546875" style="162" customWidth="1"/>
    <col min="6112" max="6112" width="2.5703125" style="162" bestFit="1" customWidth="1"/>
    <col min="6113" max="6113" width="13.28515625" style="162" customWidth="1"/>
    <col min="6114" max="6114" width="2.5703125" style="162" bestFit="1" customWidth="1"/>
    <col min="6115" max="6115" width="11.7109375" style="162" customWidth="1"/>
    <col min="6116" max="6116" width="2.5703125" style="162" bestFit="1" customWidth="1"/>
    <col min="6117" max="6117" width="12.7109375" style="162" customWidth="1"/>
    <col min="6118" max="6118" width="2.5703125" style="162" bestFit="1" customWidth="1"/>
    <col min="6119" max="6119" width="12.7109375" style="162" customWidth="1"/>
    <col min="6120" max="6120" width="2.5703125" style="162" bestFit="1" customWidth="1"/>
    <col min="6121" max="6121" width="12.5703125" style="162" customWidth="1"/>
    <col min="6122" max="6122" width="2.5703125" style="162" bestFit="1" customWidth="1"/>
    <col min="6123" max="6123" width="12.7109375" style="162" customWidth="1"/>
    <col min="6124" max="6124" width="2.5703125" style="162" bestFit="1" customWidth="1"/>
    <col min="6125" max="6125" width="12.7109375" style="162" customWidth="1"/>
    <col min="6126" max="6126" width="2.5703125" style="162" bestFit="1" customWidth="1"/>
    <col min="6127" max="6127" width="12.7109375" style="162" customWidth="1"/>
    <col min="6128" max="6128" width="2.5703125" style="162" bestFit="1" customWidth="1"/>
    <col min="6129" max="6129" width="12.7109375" style="162" customWidth="1"/>
    <col min="6130" max="6130" width="2.5703125" style="162" bestFit="1" customWidth="1"/>
    <col min="6131" max="6131" width="12.7109375" style="162" customWidth="1"/>
    <col min="6132" max="6132" width="2.5703125" style="162" bestFit="1" customWidth="1"/>
    <col min="6133" max="6133" width="12.7109375" style="162" customWidth="1"/>
    <col min="6134" max="6134" width="2.5703125" style="162" bestFit="1" customWidth="1"/>
    <col min="6135" max="6135" width="12.5703125" style="162" customWidth="1"/>
    <col min="6136" max="6136" width="2.5703125" style="162" bestFit="1" customWidth="1"/>
    <col min="6137" max="6137" width="12.5703125" style="162" customWidth="1"/>
    <col min="6138" max="6138" width="2.5703125" style="162" bestFit="1" customWidth="1"/>
    <col min="6139" max="6139" width="12.7109375" style="162" customWidth="1"/>
    <col min="6140" max="6140" width="2.5703125" style="162" bestFit="1" customWidth="1"/>
    <col min="6141" max="6141" width="4" style="162" customWidth="1"/>
    <col min="6142" max="6353" width="11.140625" style="162"/>
    <col min="6354" max="6354" width="4.5703125" style="162" customWidth="1"/>
    <col min="6355" max="6355" width="26" style="162" customWidth="1"/>
    <col min="6356" max="6356" width="5.5703125" style="162" bestFit="1" customWidth="1"/>
    <col min="6357" max="6357" width="6.28515625" style="162" customWidth="1"/>
    <col min="6358" max="6358" width="1.5703125" style="162" customWidth="1"/>
    <col min="6359" max="6359" width="10.7109375" style="162" customWidth="1"/>
    <col min="6360" max="6360" width="2.5703125" style="162" bestFit="1" customWidth="1"/>
    <col min="6361" max="6361" width="13.140625" style="162" customWidth="1"/>
    <col min="6362" max="6362" width="2.5703125" style="162" bestFit="1" customWidth="1"/>
    <col min="6363" max="6363" width="10.7109375" style="162" customWidth="1"/>
    <col min="6364" max="6364" width="2.5703125" style="162" bestFit="1" customWidth="1"/>
    <col min="6365" max="6365" width="12.7109375" style="162" customWidth="1"/>
    <col min="6366" max="6366" width="2.5703125" style="162" bestFit="1" customWidth="1"/>
    <col min="6367" max="6367" width="10.85546875" style="162" customWidth="1"/>
    <col min="6368" max="6368" width="2.5703125" style="162" bestFit="1" customWidth="1"/>
    <col min="6369" max="6369" width="13.28515625" style="162" customWidth="1"/>
    <col min="6370" max="6370" width="2.5703125" style="162" bestFit="1" customWidth="1"/>
    <col min="6371" max="6371" width="11.7109375" style="162" customWidth="1"/>
    <col min="6372" max="6372" width="2.5703125" style="162" bestFit="1" customWidth="1"/>
    <col min="6373" max="6373" width="12.7109375" style="162" customWidth="1"/>
    <col min="6374" max="6374" width="2.5703125" style="162" bestFit="1" customWidth="1"/>
    <col min="6375" max="6375" width="12.7109375" style="162" customWidth="1"/>
    <col min="6376" max="6376" width="2.5703125" style="162" bestFit="1" customWidth="1"/>
    <col min="6377" max="6377" width="12.5703125" style="162" customWidth="1"/>
    <col min="6378" max="6378" width="2.5703125" style="162" bestFit="1" customWidth="1"/>
    <col min="6379" max="6379" width="12.7109375" style="162" customWidth="1"/>
    <col min="6380" max="6380" width="2.5703125" style="162" bestFit="1" customWidth="1"/>
    <col min="6381" max="6381" width="12.7109375" style="162" customWidth="1"/>
    <col min="6382" max="6382" width="2.5703125" style="162" bestFit="1" customWidth="1"/>
    <col min="6383" max="6383" width="12.7109375" style="162" customWidth="1"/>
    <col min="6384" max="6384" width="2.5703125" style="162" bestFit="1" customWidth="1"/>
    <col min="6385" max="6385" width="12.7109375" style="162" customWidth="1"/>
    <col min="6386" max="6386" width="2.5703125" style="162" bestFit="1" customWidth="1"/>
    <col min="6387" max="6387" width="12.7109375" style="162" customWidth="1"/>
    <col min="6388" max="6388" width="2.5703125" style="162" bestFit="1" customWidth="1"/>
    <col min="6389" max="6389" width="12.7109375" style="162" customWidth="1"/>
    <col min="6390" max="6390" width="2.5703125" style="162" bestFit="1" customWidth="1"/>
    <col min="6391" max="6391" width="12.5703125" style="162" customWidth="1"/>
    <col min="6392" max="6392" width="2.5703125" style="162" bestFit="1" customWidth="1"/>
    <col min="6393" max="6393" width="12.5703125" style="162" customWidth="1"/>
    <col min="6394" max="6394" width="2.5703125" style="162" bestFit="1" customWidth="1"/>
    <col min="6395" max="6395" width="12.7109375" style="162" customWidth="1"/>
    <col min="6396" max="6396" width="2.5703125" style="162" bestFit="1" customWidth="1"/>
    <col min="6397" max="6397" width="4" style="162" customWidth="1"/>
    <col min="6398" max="6609" width="11.140625" style="162"/>
    <col min="6610" max="6610" width="4.5703125" style="162" customWidth="1"/>
    <col min="6611" max="6611" width="26" style="162" customWidth="1"/>
    <col min="6612" max="6612" width="5.5703125" style="162" bestFit="1" customWidth="1"/>
    <col min="6613" max="6613" width="6.28515625" style="162" customWidth="1"/>
    <col min="6614" max="6614" width="1.5703125" style="162" customWidth="1"/>
    <col min="6615" max="6615" width="10.7109375" style="162" customWidth="1"/>
    <col min="6616" max="6616" width="2.5703125" style="162" bestFit="1" customWidth="1"/>
    <col min="6617" max="6617" width="13.140625" style="162" customWidth="1"/>
    <col min="6618" max="6618" width="2.5703125" style="162" bestFit="1" customWidth="1"/>
    <col min="6619" max="6619" width="10.7109375" style="162" customWidth="1"/>
    <col min="6620" max="6620" width="2.5703125" style="162" bestFit="1" customWidth="1"/>
    <col min="6621" max="6621" width="12.7109375" style="162" customWidth="1"/>
    <col min="6622" max="6622" width="2.5703125" style="162" bestFit="1" customWidth="1"/>
    <col min="6623" max="6623" width="10.85546875" style="162" customWidth="1"/>
    <col min="6624" max="6624" width="2.5703125" style="162" bestFit="1" customWidth="1"/>
    <col min="6625" max="6625" width="13.28515625" style="162" customWidth="1"/>
    <col min="6626" max="6626" width="2.5703125" style="162" bestFit="1" customWidth="1"/>
    <col min="6627" max="6627" width="11.7109375" style="162" customWidth="1"/>
    <col min="6628" max="6628" width="2.5703125" style="162" bestFit="1" customWidth="1"/>
    <col min="6629" max="6629" width="12.7109375" style="162" customWidth="1"/>
    <col min="6630" max="6630" width="2.5703125" style="162" bestFit="1" customWidth="1"/>
    <col min="6631" max="6631" width="12.7109375" style="162" customWidth="1"/>
    <col min="6632" max="6632" width="2.5703125" style="162" bestFit="1" customWidth="1"/>
    <col min="6633" max="6633" width="12.5703125" style="162" customWidth="1"/>
    <col min="6634" max="6634" width="2.5703125" style="162" bestFit="1" customWidth="1"/>
    <col min="6635" max="6635" width="12.7109375" style="162" customWidth="1"/>
    <col min="6636" max="6636" width="2.5703125" style="162" bestFit="1" customWidth="1"/>
    <col min="6637" max="6637" width="12.7109375" style="162" customWidth="1"/>
    <col min="6638" max="6638" width="2.5703125" style="162" bestFit="1" customWidth="1"/>
    <col min="6639" max="6639" width="12.7109375" style="162" customWidth="1"/>
    <col min="6640" max="6640" width="2.5703125" style="162" bestFit="1" customWidth="1"/>
    <col min="6641" max="6641" width="12.7109375" style="162" customWidth="1"/>
    <col min="6642" max="6642" width="2.5703125" style="162" bestFit="1" customWidth="1"/>
    <col min="6643" max="6643" width="12.7109375" style="162" customWidth="1"/>
    <col min="6644" max="6644" width="2.5703125" style="162" bestFit="1" customWidth="1"/>
    <col min="6645" max="6645" width="12.7109375" style="162" customWidth="1"/>
    <col min="6646" max="6646" width="2.5703125" style="162" bestFit="1" customWidth="1"/>
    <col min="6647" max="6647" width="12.5703125" style="162" customWidth="1"/>
    <col min="6648" max="6648" width="2.5703125" style="162" bestFit="1" customWidth="1"/>
    <col min="6649" max="6649" width="12.5703125" style="162" customWidth="1"/>
    <col min="6650" max="6650" width="2.5703125" style="162" bestFit="1" customWidth="1"/>
    <col min="6651" max="6651" width="12.7109375" style="162" customWidth="1"/>
    <col min="6652" max="6652" width="2.5703125" style="162" bestFit="1" customWidth="1"/>
    <col min="6653" max="6653" width="4" style="162" customWidth="1"/>
    <col min="6654" max="6865" width="11.140625" style="162"/>
    <col min="6866" max="6866" width="4.5703125" style="162" customWidth="1"/>
    <col min="6867" max="6867" width="26" style="162" customWidth="1"/>
    <col min="6868" max="6868" width="5.5703125" style="162" bestFit="1" customWidth="1"/>
    <col min="6869" max="6869" width="6.28515625" style="162" customWidth="1"/>
    <col min="6870" max="6870" width="1.5703125" style="162" customWidth="1"/>
    <col min="6871" max="6871" width="10.7109375" style="162" customWidth="1"/>
    <col min="6872" max="6872" width="2.5703125" style="162" bestFit="1" customWidth="1"/>
    <col min="6873" max="6873" width="13.140625" style="162" customWidth="1"/>
    <col min="6874" max="6874" width="2.5703125" style="162" bestFit="1" customWidth="1"/>
    <col min="6875" max="6875" width="10.7109375" style="162" customWidth="1"/>
    <col min="6876" max="6876" width="2.5703125" style="162" bestFit="1" customWidth="1"/>
    <col min="6877" max="6877" width="12.7109375" style="162" customWidth="1"/>
    <col min="6878" max="6878" width="2.5703125" style="162" bestFit="1" customWidth="1"/>
    <col min="6879" max="6879" width="10.85546875" style="162" customWidth="1"/>
    <col min="6880" max="6880" width="2.5703125" style="162" bestFit="1" customWidth="1"/>
    <col min="6881" max="6881" width="13.28515625" style="162" customWidth="1"/>
    <col min="6882" max="6882" width="2.5703125" style="162" bestFit="1" customWidth="1"/>
    <col min="6883" max="6883" width="11.7109375" style="162" customWidth="1"/>
    <col min="6884" max="6884" width="2.5703125" style="162" bestFit="1" customWidth="1"/>
    <col min="6885" max="6885" width="12.7109375" style="162" customWidth="1"/>
    <col min="6886" max="6886" width="2.5703125" style="162" bestFit="1" customWidth="1"/>
    <col min="6887" max="6887" width="12.7109375" style="162" customWidth="1"/>
    <col min="6888" max="6888" width="2.5703125" style="162" bestFit="1" customWidth="1"/>
    <col min="6889" max="6889" width="12.5703125" style="162" customWidth="1"/>
    <col min="6890" max="6890" width="2.5703125" style="162" bestFit="1" customWidth="1"/>
    <col min="6891" max="6891" width="12.7109375" style="162" customWidth="1"/>
    <col min="6892" max="6892" width="2.5703125" style="162" bestFit="1" customWidth="1"/>
    <col min="6893" max="6893" width="12.7109375" style="162" customWidth="1"/>
    <col min="6894" max="6894" width="2.5703125" style="162" bestFit="1" customWidth="1"/>
    <col min="6895" max="6895" width="12.7109375" style="162" customWidth="1"/>
    <col min="6896" max="6896" width="2.5703125" style="162" bestFit="1" customWidth="1"/>
    <col min="6897" max="6897" width="12.7109375" style="162" customWidth="1"/>
    <col min="6898" max="6898" width="2.5703125" style="162" bestFit="1" customWidth="1"/>
    <col min="6899" max="6899" width="12.7109375" style="162" customWidth="1"/>
    <col min="6900" max="6900" width="2.5703125" style="162" bestFit="1" customWidth="1"/>
    <col min="6901" max="6901" width="12.7109375" style="162" customWidth="1"/>
    <col min="6902" max="6902" width="2.5703125" style="162" bestFit="1" customWidth="1"/>
    <col min="6903" max="6903" width="12.5703125" style="162" customWidth="1"/>
    <col min="6904" max="6904" width="2.5703125" style="162" bestFit="1" customWidth="1"/>
    <col min="6905" max="6905" width="12.5703125" style="162" customWidth="1"/>
    <col min="6906" max="6906" width="2.5703125" style="162" bestFit="1" customWidth="1"/>
    <col min="6907" max="6907" width="12.7109375" style="162" customWidth="1"/>
    <col min="6908" max="6908" width="2.5703125" style="162" bestFit="1" customWidth="1"/>
    <col min="6909" max="6909" width="4" style="162" customWidth="1"/>
    <col min="6910" max="7121" width="11.140625" style="162"/>
    <col min="7122" max="7122" width="4.5703125" style="162" customWidth="1"/>
    <col min="7123" max="7123" width="26" style="162" customWidth="1"/>
    <col min="7124" max="7124" width="5.5703125" style="162" bestFit="1" customWidth="1"/>
    <col min="7125" max="7125" width="6.28515625" style="162" customWidth="1"/>
    <col min="7126" max="7126" width="1.5703125" style="162" customWidth="1"/>
    <col min="7127" max="7127" width="10.7109375" style="162" customWidth="1"/>
    <col min="7128" max="7128" width="2.5703125" style="162" bestFit="1" customWidth="1"/>
    <col min="7129" max="7129" width="13.140625" style="162" customWidth="1"/>
    <col min="7130" max="7130" width="2.5703125" style="162" bestFit="1" customWidth="1"/>
    <col min="7131" max="7131" width="10.7109375" style="162" customWidth="1"/>
    <col min="7132" max="7132" width="2.5703125" style="162" bestFit="1" customWidth="1"/>
    <col min="7133" max="7133" width="12.7109375" style="162" customWidth="1"/>
    <col min="7134" max="7134" width="2.5703125" style="162" bestFit="1" customWidth="1"/>
    <col min="7135" max="7135" width="10.85546875" style="162" customWidth="1"/>
    <col min="7136" max="7136" width="2.5703125" style="162" bestFit="1" customWidth="1"/>
    <col min="7137" max="7137" width="13.28515625" style="162" customWidth="1"/>
    <col min="7138" max="7138" width="2.5703125" style="162" bestFit="1" customWidth="1"/>
    <col min="7139" max="7139" width="11.7109375" style="162" customWidth="1"/>
    <col min="7140" max="7140" width="2.5703125" style="162" bestFit="1" customWidth="1"/>
    <col min="7141" max="7141" width="12.7109375" style="162" customWidth="1"/>
    <col min="7142" max="7142" width="2.5703125" style="162" bestFit="1" customWidth="1"/>
    <col min="7143" max="7143" width="12.7109375" style="162" customWidth="1"/>
    <col min="7144" max="7144" width="2.5703125" style="162" bestFit="1" customWidth="1"/>
    <col min="7145" max="7145" width="12.5703125" style="162" customWidth="1"/>
    <col min="7146" max="7146" width="2.5703125" style="162" bestFit="1" customWidth="1"/>
    <col min="7147" max="7147" width="12.7109375" style="162" customWidth="1"/>
    <col min="7148" max="7148" width="2.5703125" style="162" bestFit="1" customWidth="1"/>
    <col min="7149" max="7149" width="12.7109375" style="162" customWidth="1"/>
    <col min="7150" max="7150" width="2.5703125" style="162" bestFit="1" customWidth="1"/>
    <col min="7151" max="7151" width="12.7109375" style="162" customWidth="1"/>
    <col min="7152" max="7152" width="2.5703125" style="162" bestFit="1" customWidth="1"/>
    <col min="7153" max="7153" width="12.7109375" style="162" customWidth="1"/>
    <col min="7154" max="7154" width="2.5703125" style="162" bestFit="1" customWidth="1"/>
    <col min="7155" max="7155" width="12.7109375" style="162" customWidth="1"/>
    <col min="7156" max="7156" width="2.5703125" style="162" bestFit="1" customWidth="1"/>
    <col min="7157" max="7157" width="12.7109375" style="162" customWidth="1"/>
    <col min="7158" max="7158" width="2.5703125" style="162" bestFit="1" customWidth="1"/>
    <col min="7159" max="7159" width="12.5703125" style="162" customWidth="1"/>
    <col min="7160" max="7160" width="2.5703125" style="162" bestFit="1" customWidth="1"/>
    <col min="7161" max="7161" width="12.5703125" style="162" customWidth="1"/>
    <col min="7162" max="7162" width="2.5703125" style="162" bestFit="1" customWidth="1"/>
    <col min="7163" max="7163" width="12.7109375" style="162" customWidth="1"/>
    <col min="7164" max="7164" width="2.5703125" style="162" bestFit="1" customWidth="1"/>
    <col min="7165" max="7165" width="4" style="162" customWidth="1"/>
    <col min="7166" max="7377" width="11.140625" style="162"/>
    <col min="7378" max="7378" width="4.5703125" style="162" customWidth="1"/>
    <col min="7379" max="7379" width="26" style="162" customWidth="1"/>
    <col min="7380" max="7380" width="5.5703125" style="162" bestFit="1" customWidth="1"/>
    <col min="7381" max="7381" width="6.28515625" style="162" customWidth="1"/>
    <col min="7382" max="7382" width="1.5703125" style="162" customWidth="1"/>
    <col min="7383" max="7383" width="10.7109375" style="162" customWidth="1"/>
    <col min="7384" max="7384" width="2.5703125" style="162" bestFit="1" customWidth="1"/>
    <col min="7385" max="7385" width="13.140625" style="162" customWidth="1"/>
    <col min="7386" max="7386" width="2.5703125" style="162" bestFit="1" customWidth="1"/>
    <col min="7387" max="7387" width="10.7109375" style="162" customWidth="1"/>
    <col min="7388" max="7388" width="2.5703125" style="162" bestFit="1" customWidth="1"/>
    <col min="7389" max="7389" width="12.7109375" style="162" customWidth="1"/>
    <col min="7390" max="7390" width="2.5703125" style="162" bestFit="1" customWidth="1"/>
    <col min="7391" max="7391" width="10.85546875" style="162" customWidth="1"/>
    <col min="7392" max="7392" width="2.5703125" style="162" bestFit="1" customWidth="1"/>
    <col min="7393" max="7393" width="13.28515625" style="162" customWidth="1"/>
    <col min="7394" max="7394" width="2.5703125" style="162" bestFit="1" customWidth="1"/>
    <col min="7395" max="7395" width="11.7109375" style="162" customWidth="1"/>
    <col min="7396" max="7396" width="2.5703125" style="162" bestFit="1" customWidth="1"/>
    <col min="7397" max="7397" width="12.7109375" style="162" customWidth="1"/>
    <col min="7398" max="7398" width="2.5703125" style="162" bestFit="1" customWidth="1"/>
    <col min="7399" max="7399" width="12.7109375" style="162" customWidth="1"/>
    <col min="7400" max="7400" width="2.5703125" style="162" bestFit="1" customWidth="1"/>
    <col min="7401" max="7401" width="12.5703125" style="162" customWidth="1"/>
    <col min="7402" max="7402" width="2.5703125" style="162" bestFit="1" customWidth="1"/>
    <col min="7403" max="7403" width="12.7109375" style="162" customWidth="1"/>
    <col min="7404" max="7404" width="2.5703125" style="162" bestFit="1" customWidth="1"/>
    <col min="7405" max="7405" width="12.7109375" style="162" customWidth="1"/>
    <col min="7406" max="7406" width="2.5703125" style="162" bestFit="1" customWidth="1"/>
    <col min="7407" max="7407" width="12.7109375" style="162" customWidth="1"/>
    <col min="7408" max="7408" width="2.5703125" style="162" bestFit="1" customWidth="1"/>
    <col min="7409" max="7409" width="12.7109375" style="162" customWidth="1"/>
    <col min="7410" max="7410" width="2.5703125" style="162" bestFit="1" customWidth="1"/>
    <col min="7411" max="7411" width="12.7109375" style="162" customWidth="1"/>
    <col min="7412" max="7412" width="2.5703125" style="162" bestFit="1" customWidth="1"/>
    <col min="7413" max="7413" width="12.7109375" style="162" customWidth="1"/>
    <col min="7414" max="7414" width="2.5703125" style="162" bestFit="1" customWidth="1"/>
    <col min="7415" max="7415" width="12.5703125" style="162" customWidth="1"/>
    <col min="7416" max="7416" width="2.5703125" style="162" bestFit="1" customWidth="1"/>
    <col min="7417" max="7417" width="12.5703125" style="162" customWidth="1"/>
    <col min="7418" max="7418" width="2.5703125" style="162" bestFit="1" customWidth="1"/>
    <col min="7419" max="7419" width="12.7109375" style="162" customWidth="1"/>
    <col min="7420" max="7420" width="2.5703125" style="162" bestFit="1" customWidth="1"/>
    <col min="7421" max="7421" width="4" style="162" customWidth="1"/>
    <col min="7422" max="7633" width="11.140625" style="162"/>
    <col min="7634" max="7634" width="4.5703125" style="162" customWidth="1"/>
    <col min="7635" max="7635" width="26" style="162" customWidth="1"/>
    <col min="7636" max="7636" width="5.5703125" style="162" bestFit="1" customWidth="1"/>
    <col min="7637" max="7637" width="6.28515625" style="162" customWidth="1"/>
    <col min="7638" max="7638" width="1.5703125" style="162" customWidth="1"/>
    <col min="7639" max="7639" width="10.7109375" style="162" customWidth="1"/>
    <col min="7640" max="7640" width="2.5703125" style="162" bestFit="1" customWidth="1"/>
    <col min="7641" max="7641" width="13.140625" style="162" customWidth="1"/>
    <col min="7642" max="7642" width="2.5703125" style="162" bestFit="1" customWidth="1"/>
    <col min="7643" max="7643" width="10.7109375" style="162" customWidth="1"/>
    <col min="7644" max="7644" width="2.5703125" style="162" bestFit="1" customWidth="1"/>
    <col min="7645" max="7645" width="12.7109375" style="162" customWidth="1"/>
    <col min="7646" max="7646" width="2.5703125" style="162" bestFit="1" customWidth="1"/>
    <col min="7647" max="7647" width="10.85546875" style="162" customWidth="1"/>
    <col min="7648" max="7648" width="2.5703125" style="162" bestFit="1" customWidth="1"/>
    <col min="7649" max="7649" width="13.28515625" style="162" customWidth="1"/>
    <col min="7650" max="7650" width="2.5703125" style="162" bestFit="1" customWidth="1"/>
    <col min="7651" max="7651" width="11.7109375" style="162" customWidth="1"/>
    <col min="7652" max="7652" width="2.5703125" style="162" bestFit="1" customWidth="1"/>
    <col min="7653" max="7653" width="12.7109375" style="162" customWidth="1"/>
    <col min="7654" max="7654" width="2.5703125" style="162" bestFit="1" customWidth="1"/>
    <col min="7655" max="7655" width="12.7109375" style="162" customWidth="1"/>
    <col min="7656" max="7656" width="2.5703125" style="162" bestFit="1" customWidth="1"/>
    <col min="7657" max="7657" width="12.5703125" style="162" customWidth="1"/>
    <col min="7658" max="7658" width="2.5703125" style="162" bestFit="1" customWidth="1"/>
    <col min="7659" max="7659" width="12.7109375" style="162" customWidth="1"/>
    <col min="7660" max="7660" width="2.5703125" style="162" bestFit="1" customWidth="1"/>
    <col min="7661" max="7661" width="12.7109375" style="162" customWidth="1"/>
    <col min="7662" max="7662" width="2.5703125" style="162" bestFit="1" customWidth="1"/>
    <col min="7663" max="7663" width="12.7109375" style="162" customWidth="1"/>
    <col min="7664" max="7664" width="2.5703125" style="162" bestFit="1" customWidth="1"/>
    <col min="7665" max="7665" width="12.7109375" style="162" customWidth="1"/>
    <col min="7666" max="7666" width="2.5703125" style="162" bestFit="1" customWidth="1"/>
    <col min="7667" max="7667" width="12.7109375" style="162" customWidth="1"/>
    <col min="7668" max="7668" width="2.5703125" style="162" bestFit="1" customWidth="1"/>
    <col min="7669" max="7669" width="12.7109375" style="162" customWidth="1"/>
    <col min="7670" max="7670" width="2.5703125" style="162" bestFit="1" customWidth="1"/>
    <col min="7671" max="7671" width="12.5703125" style="162" customWidth="1"/>
    <col min="7672" max="7672" width="2.5703125" style="162" bestFit="1" customWidth="1"/>
    <col min="7673" max="7673" width="12.5703125" style="162" customWidth="1"/>
    <col min="7674" max="7674" width="2.5703125" style="162" bestFit="1" customWidth="1"/>
    <col min="7675" max="7675" width="12.7109375" style="162" customWidth="1"/>
    <col min="7676" max="7676" width="2.5703125" style="162" bestFit="1" customWidth="1"/>
    <col min="7677" max="7677" width="4" style="162" customWidth="1"/>
    <col min="7678" max="7889" width="11.140625" style="162"/>
    <col min="7890" max="7890" width="4.5703125" style="162" customWidth="1"/>
    <col min="7891" max="7891" width="26" style="162" customWidth="1"/>
    <col min="7892" max="7892" width="5.5703125" style="162" bestFit="1" customWidth="1"/>
    <col min="7893" max="7893" width="6.28515625" style="162" customWidth="1"/>
    <col min="7894" max="7894" width="1.5703125" style="162" customWidth="1"/>
    <col min="7895" max="7895" width="10.7109375" style="162" customWidth="1"/>
    <col min="7896" max="7896" width="2.5703125" style="162" bestFit="1" customWidth="1"/>
    <col min="7897" max="7897" width="13.140625" style="162" customWidth="1"/>
    <col min="7898" max="7898" width="2.5703125" style="162" bestFit="1" customWidth="1"/>
    <col min="7899" max="7899" width="10.7109375" style="162" customWidth="1"/>
    <col min="7900" max="7900" width="2.5703125" style="162" bestFit="1" customWidth="1"/>
    <col min="7901" max="7901" width="12.7109375" style="162" customWidth="1"/>
    <col min="7902" max="7902" width="2.5703125" style="162" bestFit="1" customWidth="1"/>
    <col min="7903" max="7903" width="10.85546875" style="162" customWidth="1"/>
    <col min="7904" max="7904" width="2.5703125" style="162" bestFit="1" customWidth="1"/>
    <col min="7905" max="7905" width="13.28515625" style="162" customWidth="1"/>
    <col min="7906" max="7906" width="2.5703125" style="162" bestFit="1" customWidth="1"/>
    <col min="7907" max="7907" width="11.7109375" style="162" customWidth="1"/>
    <col min="7908" max="7908" width="2.5703125" style="162" bestFit="1" customWidth="1"/>
    <col min="7909" max="7909" width="12.7109375" style="162" customWidth="1"/>
    <col min="7910" max="7910" width="2.5703125" style="162" bestFit="1" customWidth="1"/>
    <col min="7911" max="7911" width="12.7109375" style="162" customWidth="1"/>
    <col min="7912" max="7912" width="2.5703125" style="162" bestFit="1" customWidth="1"/>
    <col min="7913" max="7913" width="12.5703125" style="162" customWidth="1"/>
    <col min="7914" max="7914" width="2.5703125" style="162" bestFit="1" customWidth="1"/>
    <col min="7915" max="7915" width="12.7109375" style="162" customWidth="1"/>
    <col min="7916" max="7916" width="2.5703125" style="162" bestFit="1" customWidth="1"/>
    <col min="7917" max="7917" width="12.7109375" style="162" customWidth="1"/>
    <col min="7918" max="7918" width="2.5703125" style="162" bestFit="1" customWidth="1"/>
    <col min="7919" max="7919" width="12.7109375" style="162" customWidth="1"/>
    <col min="7920" max="7920" width="2.5703125" style="162" bestFit="1" customWidth="1"/>
    <col min="7921" max="7921" width="12.7109375" style="162" customWidth="1"/>
    <col min="7922" max="7922" width="2.5703125" style="162" bestFit="1" customWidth="1"/>
    <col min="7923" max="7923" width="12.7109375" style="162" customWidth="1"/>
    <col min="7924" max="7924" width="2.5703125" style="162" bestFit="1" customWidth="1"/>
    <col min="7925" max="7925" width="12.7109375" style="162" customWidth="1"/>
    <col min="7926" max="7926" width="2.5703125" style="162" bestFit="1" customWidth="1"/>
    <col min="7927" max="7927" width="12.5703125" style="162" customWidth="1"/>
    <col min="7928" max="7928" width="2.5703125" style="162" bestFit="1" customWidth="1"/>
    <col min="7929" max="7929" width="12.5703125" style="162" customWidth="1"/>
    <col min="7930" max="7930" width="2.5703125" style="162" bestFit="1" customWidth="1"/>
    <col min="7931" max="7931" width="12.7109375" style="162" customWidth="1"/>
    <col min="7932" max="7932" width="2.5703125" style="162" bestFit="1" customWidth="1"/>
    <col min="7933" max="7933" width="4" style="162" customWidth="1"/>
    <col min="7934" max="8145" width="11.140625" style="162"/>
    <col min="8146" max="8146" width="4.5703125" style="162" customWidth="1"/>
    <col min="8147" max="8147" width="26" style="162" customWidth="1"/>
    <col min="8148" max="8148" width="5.5703125" style="162" bestFit="1" customWidth="1"/>
    <col min="8149" max="8149" width="6.28515625" style="162" customWidth="1"/>
    <col min="8150" max="8150" width="1.5703125" style="162" customWidth="1"/>
    <col min="8151" max="8151" width="10.7109375" style="162" customWidth="1"/>
    <col min="8152" max="8152" width="2.5703125" style="162" bestFit="1" customWidth="1"/>
    <col min="8153" max="8153" width="13.140625" style="162" customWidth="1"/>
    <col min="8154" max="8154" width="2.5703125" style="162" bestFit="1" customWidth="1"/>
    <col min="8155" max="8155" width="10.7109375" style="162" customWidth="1"/>
    <col min="8156" max="8156" width="2.5703125" style="162" bestFit="1" customWidth="1"/>
    <col min="8157" max="8157" width="12.7109375" style="162" customWidth="1"/>
    <col min="8158" max="8158" width="2.5703125" style="162" bestFit="1" customWidth="1"/>
    <col min="8159" max="8159" width="10.85546875" style="162" customWidth="1"/>
    <col min="8160" max="8160" width="2.5703125" style="162" bestFit="1" customWidth="1"/>
    <col min="8161" max="8161" width="13.28515625" style="162" customWidth="1"/>
    <col min="8162" max="8162" width="2.5703125" style="162" bestFit="1" customWidth="1"/>
    <col min="8163" max="8163" width="11.7109375" style="162" customWidth="1"/>
    <col min="8164" max="8164" width="2.5703125" style="162" bestFit="1" customWidth="1"/>
    <col min="8165" max="8165" width="12.7109375" style="162" customWidth="1"/>
    <col min="8166" max="8166" width="2.5703125" style="162" bestFit="1" customWidth="1"/>
    <col min="8167" max="8167" width="12.7109375" style="162" customWidth="1"/>
    <col min="8168" max="8168" width="2.5703125" style="162" bestFit="1" customWidth="1"/>
    <col min="8169" max="8169" width="12.5703125" style="162" customWidth="1"/>
    <col min="8170" max="8170" width="2.5703125" style="162" bestFit="1" customWidth="1"/>
    <col min="8171" max="8171" width="12.7109375" style="162" customWidth="1"/>
    <col min="8172" max="8172" width="2.5703125" style="162" bestFit="1" customWidth="1"/>
    <col min="8173" max="8173" width="12.7109375" style="162" customWidth="1"/>
    <col min="8174" max="8174" width="2.5703125" style="162" bestFit="1" customWidth="1"/>
    <col min="8175" max="8175" width="12.7109375" style="162" customWidth="1"/>
    <col min="8176" max="8176" width="2.5703125" style="162" bestFit="1" customWidth="1"/>
    <col min="8177" max="8177" width="12.7109375" style="162" customWidth="1"/>
    <col min="8178" max="8178" width="2.5703125" style="162" bestFit="1" customWidth="1"/>
    <col min="8179" max="8179" width="12.7109375" style="162" customWidth="1"/>
    <col min="8180" max="8180" width="2.5703125" style="162" bestFit="1" customWidth="1"/>
    <col min="8181" max="8181" width="12.7109375" style="162" customWidth="1"/>
    <col min="8182" max="8182" width="2.5703125" style="162" bestFit="1" customWidth="1"/>
    <col min="8183" max="8183" width="12.5703125" style="162" customWidth="1"/>
    <col min="8184" max="8184" width="2.5703125" style="162" bestFit="1" customWidth="1"/>
    <col min="8185" max="8185" width="12.5703125" style="162" customWidth="1"/>
    <col min="8186" max="8186" width="2.5703125" style="162" bestFit="1" customWidth="1"/>
    <col min="8187" max="8187" width="12.7109375" style="162" customWidth="1"/>
    <col min="8188" max="8188" width="2.5703125" style="162" bestFit="1" customWidth="1"/>
    <col min="8189" max="8189" width="4" style="162" customWidth="1"/>
    <col min="8190" max="8401" width="11.140625" style="162"/>
    <col min="8402" max="8402" width="4.5703125" style="162" customWidth="1"/>
    <col min="8403" max="8403" width="26" style="162" customWidth="1"/>
    <col min="8404" max="8404" width="5.5703125" style="162" bestFit="1" customWidth="1"/>
    <col min="8405" max="8405" width="6.28515625" style="162" customWidth="1"/>
    <col min="8406" max="8406" width="1.5703125" style="162" customWidth="1"/>
    <col min="8407" max="8407" width="10.7109375" style="162" customWidth="1"/>
    <col min="8408" max="8408" width="2.5703125" style="162" bestFit="1" customWidth="1"/>
    <col min="8409" max="8409" width="13.140625" style="162" customWidth="1"/>
    <col min="8410" max="8410" width="2.5703125" style="162" bestFit="1" customWidth="1"/>
    <col min="8411" max="8411" width="10.7109375" style="162" customWidth="1"/>
    <col min="8412" max="8412" width="2.5703125" style="162" bestFit="1" customWidth="1"/>
    <col min="8413" max="8413" width="12.7109375" style="162" customWidth="1"/>
    <col min="8414" max="8414" width="2.5703125" style="162" bestFit="1" customWidth="1"/>
    <col min="8415" max="8415" width="10.85546875" style="162" customWidth="1"/>
    <col min="8416" max="8416" width="2.5703125" style="162" bestFit="1" customWidth="1"/>
    <col min="8417" max="8417" width="13.28515625" style="162" customWidth="1"/>
    <col min="8418" max="8418" width="2.5703125" style="162" bestFit="1" customWidth="1"/>
    <col min="8419" max="8419" width="11.7109375" style="162" customWidth="1"/>
    <col min="8420" max="8420" width="2.5703125" style="162" bestFit="1" customWidth="1"/>
    <col min="8421" max="8421" width="12.7109375" style="162" customWidth="1"/>
    <col min="8422" max="8422" width="2.5703125" style="162" bestFit="1" customWidth="1"/>
    <col min="8423" max="8423" width="12.7109375" style="162" customWidth="1"/>
    <col min="8424" max="8424" width="2.5703125" style="162" bestFit="1" customWidth="1"/>
    <col min="8425" max="8425" width="12.5703125" style="162" customWidth="1"/>
    <col min="8426" max="8426" width="2.5703125" style="162" bestFit="1" customWidth="1"/>
    <col min="8427" max="8427" width="12.7109375" style="162" customWidth="1"/>
    <col min="8428" max="8428" width="2.5703125" style="162" bestFit="1" customWidth="1"/>
    <col min="8429" max="8429" width="12.7109375" style="162" customWidth="1"/>
    <col min="8430" max="8430" width="2.5703125" style="162" bestFit="1" customWidth="1"/>
    <col min="8431" max="8431" width="12.7109375" style="162" customWidth="1"/>
    <col min="8432" max="8432" width="2.5703125" style="162" bestFit="1" customWidth="1"/>
    <col min="8433" max="8433" width="12.7109375" style="162" customWidth="1"/>
    <col min="8434" max="8434" width="2.5703125" style="162" bestFit="1" customWidth="1"/>
    <col min="8435" max="8435" width="12.7109375" style="162" customWidth="1"/>
    <col min="8436" max="8436" width="2.5703125" style="162" bestFit="1" customWidth="1"/>
    <col min="8437" max="8437" width="12.7109375" style="162" customWidth="1"/>
    <col min="8438" max="8438" width="2.5703125" style="162" bestFit="1" customWidth="1"/>
    <col min="8439" max="8439" width="12.5703125" style="162" customWidth="1"/>
    <col min="8440" max="8440" width="2.5703125" style="162" bestFit="1" customWidth="1"/>
    <col min="8441" max="8441" width="12.5703125" style="162" customWidth="1"/>
    <col min="8442" max="8442" width="2.5703125" style="162" bestFit="1" customWidth="1"/>
    <col min="8443" max="8443" width="12.7109375" style="162" customWidth="1"/>
    <col min="8444" max="8444" width="2.5703125" style="162" bestFit="1" customWidth="1"/>
    <col min="8445" max="8445" width="4" style="162" customWidth="1"/>
    <col min="8446" max="8657" width="11.140625" style="162"/>
    <col min="8658" max="8658" width="4.5703125" style="162" customWidth="1"/>
    <col min="8659" max="8659" width="26" style="162" customWidth="1"/>
    <col min="8660" max="8660" width="5.5703125" style="162" bestFit="1" customWidth="1"/>
    <col min="8661" max="8661" width="6.28515625" style="162" customWidth="1"/>
    <col min="8662" max="8662" width="1.5703125" style="162" customWidth="1"/>
    <col min="8663" max="8663" width="10.7109375" style="162" customWidth="1"/>
    <col min="8664" max="8664" width="2.5703125" style="162" bestFit="1" customWidth="1"/>
    <col min="8665" max="8665" width="13.140625" style="162" customWidth="1"/>
    <col min="8666" max="8666" width="2.5703125" style="162" bestFit="1" customWidth="1"/>
    <col min="8667" max="8667" width="10.7109375" style="162" customWidth="1"/>
    <col min="8668" max="8668" width="2.5703125" style="162" bestFit="1" customWidth="1"/>
    <col min="8669" max="8669" width="12.7109375" style="162" customWidth="1"/>
    <col min="8670" max="8670" width="2.5703125" style="162" bestFit="1" customWidth="1"/>
    <col min="8671" max="8671" width="10.85546875" style="162" customWidth="1"/>
    <col min="8672" max="8672" width="2.5703125" style="162" bestFit="1" customWidth="1"/>
    <col min="8673" max="8673" width="13.28515625" style="162" customWidth="1"/>
    <col min="8674" max="8674" width="2.5703125" style="162" bestFit="1" customWidth="1"/>
    <col min="8675" max="8675" width="11.7109375" style="162" customWidth="1"/>
    <col min="8676" max="8676" width="2.5703125" style="162" bestFit="1" customWidth="1"/>
    <col min="8677" max="8677" width="12.7109375" style="162" customWidth="1"/>
    <col min="8678" max="8678" width="2.5703125" style="162" bestFit="1" customWidth="1"/>
    <col min="8679" max="8679" width="12.7109375" style="162" customWidth="1"/>
    <col min="8680" max="8680" width="2.5703125" style="162" bestFit="1" customWidth="1"/>
    <col min="8681" max="8681" width="12.5703125" style="162" customWidth="1"/>
    <col min="8682" max="8682" width="2.5703125" style="162" bestFit="1" customWidth="1"/>
    <col min="8683" max="8683" width="12.7109375" style="162" customWidth="1"/>
    <col min="8684" max="8684" width="2.5703125" style="162" bestFit="1" customWidth="1"/>
    <col min="8685" max="8685" width="12.7109375" style="162" customWidth="1"/>
    <col min="8686" max="8686" width="2.5703125" style="162" bestFit="1" customWidth="1"/>
    <col min="8687" max="8687" width="12.7109375" style="162" customWidth="1"/>
    <col min="8688" max="8688" width="2.5703125" style="162" bestFit="1" customWidth="1"/>
    <col min="8689" max="8689" width="12.7109375" style="162" customWidth="1"/>
    <col min="8690" max="8690" width="2.5703125" style="162" bestFit="1" customWidth="1"/>
    <col min="8691" max="8691" width="12.7109375" style="162" customWidth="1"/>
    <col min="8692" max="8692" width="2.5703125" style="162" bestFit="1" customWidth="1"/>
    <col min="8693" max="8693" width="12.7109375" style="162" customWidth="1"/>
    <col min="8694" max="8694" width="2.5703125" style="162" bestFit="1" customWidth="1"/>
    <col min="8695" max="8695" width="12.5703125" style="162" customWidth="1"/>
    <col min="8696" max="8696" width="2.5703125" style="162" bestFit="1" customWidth="1"/>
    <col min="8697" max="8697" width="12.5703125" style="162" customWidth="1"/>
    <col min="8698" max="8698" width="2.5703125" style="162" bestFit="1" customWidth="1"/>
    <col min="8699" max="8699" width="12.7109375" style="162" customWidth="1"/>
    <col min="8700" max="8700" width="2.5703125" style="162" bestFit="1" customWidth="1"/>
    <col min="8701" max="8701" width="4" style="162" customWidth="1"/>
    <col min="8702" max="8913" width="11.140625" style="162"/>
    <col min="8914" max="8914" width="4.5703125" style="162" customWidth="1"/>
    <col min="8915" max="8915" width="26" style="162" customWidth="1"/>
    <col min="8916" max="8916" width="5.5703125" style="162" bestFit="1" customWidth="1"/>
    <col min="8917" max="8917" width="6.28515625" style="162" customWidth="1"/>
    <col min="8918" max="8918" width="1.5703125" style="162" customWidth="1"/>
    <col min="8919" max="8919" width="10.7109375" style="162" customWidth="1"/>
    <col min="8920" max="8920" width="2.5703125" style="162" bestFit="1" customWidth="1"/>
    <col min="8921" max="8921" width="13.140625" style="162" customWidth="1"/>
    <col min="8922" max="8922" width="2.5703125" style="162" bestFit="1" customWidth="1"/>
    <col min="8923" max="8923" width="10.7109375" style="162" customWidth="1"/>
    <col min="8924" max="8924" width="2.5703125" style="162" bestFit="1" customWidth="1"/>
    <col min="8925" max="8925" width="12.7109375" style="162" customWidth="1"/>
    <col min="8926" max="8926" width="2.5703125" style="162" bestFit="1" customWidth="1"/>
    <col min="8927" max="8927" width="10.85546875" style="162" customWidth="1"/>
    <col min="8928" max="8928" width="2.5703125" style="162" bestFit="1" customWidth="1"/>
    <col min="8929" max="8929" width="13.28515625" style="162" customWidth="1"/>
    <col min="8930" max="8930" width="2.5703125" style="162" bestFit="1" customWidth="1"/>
    <col min="8931" max="8931" width="11.7109375" style="162" customWidth="1"/>
    <col min="8932" max="8932" width="2.5703125" style="162" bestFit="1" customWidth="1"/>
    <col min="8933" max="8933" width="12.7109375" style="162" customWidth="1"/>
    <col min="8934" max="8934" width="2.5703125" style="162" bestFit="1" customWidth="1"/>
    <col min="8935" max="8935" width="12.7109375" style="162" customWidth="1"/>
    <col min="8936" max="8936" width="2.5703125" style="162" bestFit="1" customWidth="1"/>
    <col min="8937" max="8937" width="12.5703125" style="162" customWidth="1"/>
    <col min="8938" max="8938" width="2.5703125" style="162" bestFit="1" customWidth="1"/>
    <col min="8939" max="8939" width="12.7109375" style="162" customWidth="1"/>
    <col min="8940" max="8940" width="2.5703125" style="162" bestFit="1" customWidth="1"/>
    <col min="8941" max="8941" width="12.7109375" style="162" customWidth="1"/>
    <col min="8942" max="8942" width="2.5703125" style="162" bestFit="1" customWidth="1"/>
    <col min="8943" max="8943" width="12.7109375" style="162" customWidth="1"/>
    <col min="8944" max="8944" width="2.5703125" style="162" bestFit="1" customWidth="1"/>
    <col min="8945" max="8945" width="12.7109375" style="162" customWidth="1"/>
    <col min="8946" max="8946" width="2.5703125" style="162" bestFit="1" customWidth="1"/>
    <col min="8947" max="8947" width="12.7109375" style="162" customWidth="1"/>
    <col min="8948" max="8948" width="2.5703125" style="162" bestFit="1" customWidth="1"/>
    <col min="8949" max="8949" width="12.7109375" style="162" customWidth="1"/>
    <col min="8950" max="8950" width="2.5703125" style="162" bestFit="1" customWidth="1"/>
    <col min="8951" max="8951" width="12.5703125" style="162" customWidth="1"/>
    <col min="8952" max="8952" width="2.5703125" style="162" bestFit="1" customWidth="1"/>
    <col min="8953" max="8953" width="12.5703125" style="162" customWidth="1"/>
    <col min="8954" max="8954" width="2.5703125" style="162" bestFit="1" customWidth="1"/>
    <col min="8955" max="8955" width="12.7109375" style="162" customWidth="1"/>
    <col min="8956" max="8956" width="2.5703125" style="162" bestFit="1" customWidth="1"/>
    <col min="8957" max="8957" width="4" style="162" customWidth="1"/>
    <col min="8958" max="9169" width="11.140625" style="162"/>
    <col min="9170" max="9170" width="4.5703125" style="162" customWidth="1"/>
    <col min="9171" max="9171" width="26" style="162" customWidth="1"/>
    <col min="9172" max="9172" width="5.5703125" style="162" bestFit="1" customWidth="1"/>
    <col min="9173" max="9173" width="6.28515625" style="162" customWidth="1"/>
    <col min="9174" max="9174" width="1.5703125" style="162" customWidth="1"/>
    <col min="9175" max="9175" width="10.7109375" style="162" customWidth="1"/>
    <col min="9176" max="9176" width="2.5703125" style="162" bestFit="1" customWidth="1"/>
    <col min="9177" max="9177" width="13.140625" style="162" customWidth="1"/>
    <col min="9178" max="9178" width="2.5703125" style="162" bestFit="1" customWidth="1"/>
    <col min="9179" max="9179" width="10.7109375" style="162" customWidth="1"/>
    <col min="9180" max="9180" width="2.5703125" style="162" bestFit="1" customWidth="1"/>
    <col min="9181" max="9181" width="12.7109375" style="162" customWidth="1"/>
    <col min="9182" max="9182" width="2.5703125" style="162" bestFit="1" customWidth="1"/>
    <col min="9183" max="9183" width="10.85546875" style="162" customWidth="1"/>
    <col min="9184" max="9184" width="2.5703125" style="162" bestFit="1" customWidth="1"/>
    <col min="9185" max="9185" width="13.28515625" style="162" customWidth="1"/>
    <col min="9186" max="9186" width="2.5703125" style="162" bestFit="1" customWidth="1"/>
    <col min="9187" max="9187" width="11.7109375" style="162" customWidth="1"/>
    <col min="9188" max="9188" width="2.5703125" style="162" bestFit="1" customWidth="1"/>
    <col min="9189" max="9189" width="12.7109375" style="162" customWidth="1"/>
    <col min="9190" max="9190" width="2.5703125" style="162" bestFit="1" customWidth="1"/>
    <col min="9191" max="9191" width="12.7109375" style="162" customWidth="1"/>
    <col min="9192" max="9192" width="2.5703125" style="162" bestFit="1" customWidth="1"/>
    <col min="9193" max="9193" width="12.5703125" style="162" customWidth="1"/>
    <col min="9194" max="9194" width="2.5703125" style="162" bestFit="1" customWidth="1"/>
    <col min="9195" max="9195" width="12.7109375" style="162" customWidth="1"/>
    <col min="9196" max="9196" width="2.5703125" style="162" bestFit="1" customWidth="1"/>
    <col min="9197" max="9197" width="12.7109375" style="162" customWidth="1"/>
    <col min="9198" max="9198" width="2.5703125" style="162" bestFit="1" customWidth="1"/>
    <col min="9199" max="9199" width="12.7109375" style="162" customWidth="1"/>
    <col min="9200" max="9200" width="2.5703125" style="162" bestFit="1" customWidth="1"/>
    <col min="9201" max="9201" width="12.7109375" style="162" customWidth="1"/>
    <col min="9202" max="9202" width="2.5703125" style="162" bestFit="1" customWidth="1"/>
    <col min="9203" max="9203" width="12.7109375" style="162" customWidth="1"/>
    <col min="9204" max="9204" width="2.5703125" style="162" bestFit="1" customWidth="1"/>
    <col min="9205" max="9205" width="12.7109375" style="162" customWidth="1"/>
    <col min="9206" max="9206" width="2.5703125" style="162" bestFit="1" customWidth="1"/>
    <col min="9207" max="9207" width="12.5703125" style="162" customWidth="1"/>
    <col min="9208" max="9208" width="2.5703125" style="162" bestFit="1" customWidth="1"/>
    <col min="9209" max="9209" width="12.5703125" style="162" customWidth="1"/>
    <col min="9210" max="9210" width="2.5703125" style="162" bestFit="1" customWidth="1"/>
    <col min="9211" max="9211" width="12.7109375" style="162" customWidth="1"/>
    <col min="9212" max="9212" width="2.5703125" style="162" bestFit="1" customWidth="1"/>
    <col min="9213" max="9213" width="4" style="162" customWidth="1"/>
    <col min="9214" max="9425" width="11.140625" style="162"/>
    <col min="9426" max="9426" width="4.5703125" style="162" customWidth="1"/>
    <col min="9427" max="9427" width="26" style="162" customWidth="1"/>
    <col min="9428" max="9428" width="5.5703125" style="162" bestFit="1" customWidth="1"/>
    <col min="9429" max="9429" width="6.28515625" style="162" customWidth="1"/>
    <col min="9430" max="9430" width="1.5703125" style="162" customWidth="1"/>
    <col min="9431" max="9431" width="10.7109375" style="162" customWidth="1"/>
    <col min="9432" max="9432" width="2.5703125" style="162" bestFit="1" customWidth="1"/>
    <col min="9433" max="9433" width="13.140625" style="162" customWidth="1"/>
    <col min="9434" max="9434" width="2.5703125" style="162" bestFit="1" customWidth="1"/>
    <col min="9435" max="9435" width="10.7109375" style="162" customWidth="1"/>
    <col min="9436" max="9436" width="2.5703125" style="162" bestFit="1" customWidth="1"/>
    <col min="9437" max="9437" width="12.7109375" style="162" customWidth="1"/>
    <col min="9438" max="9438" width="2.5703125" style="162" bestFit="1" customWidth="1"/>
    <col min="9439" max="9439" width="10.85546875" style="162" customWidth="1"/>
    <col min="9440" max="9440" width="2.5703125" style="162" bestFit="1" customWidth="1"/>
    <col min="9441" max="9441" width="13.28515625" style="162" customWidth="1"/>
    <col min="9442" max="9442" width="2.5703125" style="162" bestFit="1" customWidth="1"/>
    <col min="9443" max="9443" width="11.7109375" style="162" customWidth="1"/>
    <col min="9444" max="9444" width="2.5703125" style="162" bestFit="1" customWidth="1"/>
    <col min="9445" max="9445" width="12.7109375" style="162" customWidth="1"/>
    <col min="9446" max="9446" width="2.5703125" style="162" bestFit="1" customWidth="1"/>
    <col min="9447" max="9447" width="12.7109375" style="162" customWidth="1"/>
    <col min="9448" max="9448" width="2.5703125" style="162" bestFit="1" customWidth="1"/>
    <col min="9449" max="9449" width="12.5703125" style="162" customWidth="1"/>
    <col min="9450" max="9450" width="2.5703125" style="162" bestFit="1" customWidth="1"/>
    <col min="9451" max="9451" width="12.7109375" style="162" customWidth="1"/>
    <col min="9452" max="9452" width="2.5703125" style="162" bestFit="1" customWidth="1"/>
    <col min="9453" max="9453" width="12.7109375" style="162" customWidth="1"/>
    <col min="9454" max="9454" width="2.5703125" style="162" bestFit="1" customWidth="1"/>
    <col min="9455" max="9455" width="12.7109375" style="162" customWidth="1"/>
    <col min="9456" max="9456" width="2.5703125" style="162" bestFit="1" customWidth="1"/>
    <col min="9457" max="9457" width="12.7109375" style="162" customWidth="1"/>
    <col min="9458" max="9458" width="2.5703125" style="162" bestFit="1" customWidth="1"/>
    <col min="9459" max="9459" width="12.7109375" style="162" customWidth="1"/>
    <col min="9460" max="9460" width="2.5703125" style="162" bestFit="1" customWidth="1"/>
    <col min="9461" max="9461" width="12.7109375" style="162" customWidth="1"/>
    <col min="9462" max="9462" width="2.5703125" style="162" bestFit="1" customWidth="1"/>
    <col min="9463" max="9463" width="12.5703125" style="162" customWidth="1"/>
    <col min="9464" max="9464" width="2.5703125" style="162" bestFit="1" customWidth="1"/>
    <col min="9465" max="9465" width="12.5703125" style="162" customWidth="1"/>
    <col min="9466" max="9466" width="2.5703125" style="162" bestFit="1" customWidth="1"/>
    <col min="9467" max="9467" width="12.7109375" style="162" customWidth="1"/>
    <col min="9468" max="9468" width="2.5703125" style="162" bestFit="1" customWidth="1"/>
    <col min="9469" max="9469" width="4" style="162" customWidth="1"/>
    <col min="9470" max="9681" width="11.140625" style="162"/>
    <col min="9682" max="9682" width="4.5703125" style="162" customWidth="1"/>
    <col min="9683" max="9683" width="26" style="162" customWidth="1"/>
    <col min="9684" max="9684" width="5.5703125" style="162" bestFit="1" customWidth="1"/>
    <col min="9685" max="9685" width="6.28515625" style="162" customWidth="1"/>
    <col min="9686" max="9686" width="1.5703125" style="162" customWidth="1"/>
    <col min="9687" max="9687" width="10.7109375" style="162" customWidth="1"/>
    <col min="9688" max="9688" width="2.5703125" style="162" bestFit="1" customWidth="1"/>
    <col min="9689" max="9689" width="13.140625" style="162" customWidth="1"/>
    <col min="9690" max="9690" width="2.5703125" style="162" bestFit="1" customWidth="1"/>
    <col min="9691" max="9691" width="10.7109375" style="162" customWidth="1"/>
    <col min="9692" max="9692" width="2.5703125" style="162" bestFit="1" customWidth="1"/>
    <col min="9693" max="9693" width="12.7109375" style="162" customWidth="1"/>
    <col min="9694" max="9694" width="2.5703125" style="162" bestFit="1" customWidth="1"/>
    <col min="9695" max="9695" width="10.85546875" style="162" customWidth="1"/>
    <col min="9696" max="9696" width="2.5703125" style="162" bestFit="1" customWidth="1"/>
    <col min="9697" max="9697" width="13.28515625" style="162" customWidth="1"/>
    <col min="9698" max="9698" width="2.5703125" style="162" bestFit="1" customWidth="1"/>
    <col min="9699" max="9699" width="11.7109375" style="162" customWidth="1"/>
    <col min="9700" max="9700" width="2.5703125" style="162" bestFit="1" customWidth="1"/>
    <col min="9701" max="9701" width="12.7109375" style="162" customWidth="1"/>
    <col min="9702" max="9702" width="2.5703125" style="162" bestFit="1" customWidth="1"/>
    <col min="9703" max="9703" width="12.7109375" style="162" customWidth="1"/>
    <col min="9704" max="9704" width="2.5703125" style="162" bestFit="1" customWidth="1"/>
    <col min="9705" max="9705" width="12.5703125" style="162" customWidth="1"/>
    <col min="9706" max="9706" width="2.5703125" style="162" bestFit="1" customWidth="1"/>
    <col min="9707" max="9707" width="12.7109375" style="162" customWidth="1"/>
    <col min="9708" max="9708" width="2.5703125" style="162" bestFit="1" customWidth="1"/>
    <col min="9709" max="9709" width="12.7109375" style="162" customWidth="1"/>
    <col min="9710" max="9710" width="2.5703125" style="162" bestFit="1" customWidth="1"/>
    <col min="9711" max="9711" width="12.7109375" style="162" customWidth="1"/>
    <col min="9712" max="9712" width="2.5703125" style="162" bestFit="1" customWidth="1"/>
    <col min="9713" max="9713" width="12.7109375" style="162" customWidth="1"/>
    <col min="9714" max="9714" width="2.5703125" style="162" bestFit="1" customWidth="1"/>
    <col min="9715" max="9715" width="12.7109375" style="162" customWidth="1"/>
    <col min="9716" max="9716" width="2.5703125" style="162" bestFit="1" customWidth="1"/>
    <col min="9717" max="9717" width="12.7109375" style="162" customWidth="1"/>
    <col min="9718" max="9718" width="2.5703125" style="162" bestFit="1" customWidth="1"/>
    <col min="9719" max="9719" width="12.5703125" style="162" customWidth="1"/>
    <col min="9720" max="9720" width="2.5703125" style="162" bestFit="1" customWidth="1"/>
    <col min="9721" max="9721" width="12.5703125" style="162" customWidth="1"/>
    <col min="9722" max="9722" width="2.5703125" style="162" bestFit="1" customWidth="1"/>
    <col min="9723" max="9723" width="12.7109375" style="162" customWidth="1"/>
    <col min="9724" max="9724" width="2.5703125" style="162" bestFit="1" customWidth="1"/>
    <col min="9725" max="9725" width="4" style="162" customWidth="1"/>
    <col min="9726" max="9937" width="11.140625" style="162"/>
    <col min="9938" max="9938" width="4.5703125" style="162" customWidth="1"/>
    <col min="9939" max="9939" width="26" style="162" customWidth="1"/>
    <col min="9940" max="9940" width="5.5703125" style="162" bestFit="1" customWidth="1"/>
    <col min="9941" max="9941" width="6.28515625" style="162" customWidth="1"/>
    <col min="9942" max="9942" width="1.5703125" style="162" customWidth="1"/>
    <col min="9943" max="9943" width="10.7109375" style="162" customWidth="1"/>
    <col min="9944" max="9944" width="2.5703125" style="162" bestFit="1" customWidth="1"/>
    <col min="9945" max="9945" width="13.140625" style="162" customWidth="1"/>
    <col min="9946" max="9946" width="2.5703125" style="162" bestFit="1" customWidth="1"/>
    <col min="9947" max="9947" width="10.7109375" style="162" customWidth="1"/>
    <col min="9948" max="9948" width="2.5703125" style="162" bestFit="1" customWidth="1"/>
    <col min="9949" max="9949" width="12.7109375" style="162" customWidth="1"/>
    <col min="9950" max="9950" width="2.5703125" style="162" bestFit="1" customWidth="1"/>
    <col min="9951" max="9951" width="10.85546875" style="162" customWidth="1"/>
    <col min="9952" max="9952" width="2.5703125" style="162" bestFit="1" customWidth="1"/>
    <col min="9953" max="9953" width="13.28515625" style="162" customWidth="1"/>
    <col min="9954" max="9954" width="2.5703125" style="162" bestFit="1" customWidth="1"/>
    <col min="9955" max="9955" width="11.7109375" style="162" customWidth="1"/>
    <col min="9956" max="9956" width="2.5703125" style="162" bestFit="1" customWidth="1"/>
    <col min="9957" max="9957" width="12.7109375" style="162" customWidth="1"/>
    <col min="9958" max="9958" width="2.5703125" style="162" bestFit="1" customWidth="1"/>
    <col min="9959" max="9959" width="12.7109375" style="162" customWidth="1"/>
    <col min="9960" max="9960" width="2.5703125" style="162" bestFit="1" customWidth="1"/>
    <col min="9961" max="9961" width="12.5703125" style="162" customWidth="1"/>
    <col min="9962" max="9962" width="2.5703125" style="162" bestFit="1" customWidth="1"/>
    <col min="9963" max="9963" width="12.7109375" style="162" customWidth="1"/>
    <col min="9964" max="9964" width="2.5703125" style="162" bestFit="1" customWidth="1"/>
    <col min="9965" max="9965" width="12.7109375" style="162" customWidth="1"/>
    <col min="9966" max="9966" width="2.5703125" style="162" bestFit="1" customWidth="1"/>
    <col min="9967" max="9967" width="12.7109375" style="162" customWidth="1"/>
    <col min="9968" max="9968" width="2.5703125" style="162" bestFit="1" customWidth="1"/>
    <col min="9969" max="9969" width="12.7109375" style="162" customWidth="1"/>
    <col min="9970" max="9970" width="2.5703125" style="162" bestFit="1" customWidth="1"/>
    <col min="9971" max="9971" width="12.7109375" style="162" customWidth="1"/>
    <col min="9972" max="9972" width="2.5703125" style="162" bestFit="1" customWidth="1"/>
    <col min="9973" max="9973" width="12.7109375" style="162" customWidth="1"/>
    <col min="9974" max="9974" width="2.5703125" style="162" bestFit="1" customWidth="1"/>
    <col min="9975" max="9975" width="12.5703125" style="162" customWidth="1"/>
    <col min="9976" max="9976" width="2.5703125" style="162" bestFit="1" customWidth="1"/>
    <col min="9977" max="9977" width="12.5703125" style="162" customWidth="1"/>
    <col min="9978" max="9978" width="2.5703125" style="162" bestFit="1" customWidth="1"/>
    <col min="9979" max="9979" width="12.7109375" style="162" customWidth="1"/>
    <col min="9980" max="9980" width="2.5703125" style="162" bestFit="1" customWidth="1"/>
    <col min="9981" max="9981" width="4" style="162" customWidth="1"/>
    <col min="9982" max="10193" width="11.140625" style="162"/>
    <col min="10194" max="10194" width="4.5703125" style="162" customWidth="1"/>
    <col min="10195" max="10195" width="26" style="162" customWidth="1"/>
    <col min="10196" max="10196" width="5.5703125" style="162" bestFit="1" customWidth="1"/>
    <col min="10197" max="10197" width="6.28515625" style="162" customWidth="1"/>
    <col min="10198" max="10198" width="1.5703125" style="162" customWidth="1"/>
    <col min="10199" max="10199" width="10.7109375" style="162" customWidth="1"/>
    <col min="10200" max="10200" width="2.5703125" style="162" bestFit="1" customWidth="1"/>
    <col min="10201" max="10201" width="13.140625" style="162" customWidth="1"/>
    <col min="10202" max="10202" width="2.5703125" style="162" bestFit="1" customWidth="1"/>
    <col min="10203" max="10203" width="10.7109375" style="162" customWidth="1"/>
    <col min="10204" max="10204" width="2.5703125" style="162" bestFit="1" customWidth="1"/>
    <col min="10205" max="10205" width="12.7109375" style="162" customWidth="1"/>
    <col min="10206" max="10206" width="2.5703125" style="162" bestFit="1" customWidth="1"/>
    <col min="10207" max="10207" width="10.85546875" style="162" customWidth="1"/>
    <col min="10208" max="10208" width="2.5703125" style="162" bestFit="1" customWidth="1"/>
    <col min="10209" max="10209" width="13.28515625" style="162" customWidth="1"/>
    <col min="10210" max="10210" width="2.5703125" style="162" bestFit="1" customWidth="1"/>
    <col min="10211" max="10211" width="11.7109375" style="162" customWidth="1"/>
    <col min="10212" max="10212" width="2.5703125" style="162" bestFit="1" customWidth="1"/>
    <col min="10213" max="10213" width="12.7109375" style="162" customWidth="1"/>
    <col min="10214" max="10214" width="2.5703125" style="162" bestFit="1" customWidth="1"/>
    <col min="10215" max="10215" width="12.7109375" style="162" customWidth="1"/>
    <col min="10216" max="10216" width="2.5703125" style="162" bestFit="1" customWidth="1"/>
    <col min="10217" max="10217" width="12.5703125" style="162" customWidth="1"/>
    <col min="10218" max="10218" width="2.5703125" style="162" bestFit="1" customWidth="1"/>
    <col min="10219" max="10219" width="12.7109375" style="162" customWidth="1"/>
    <col min="10220" max="10220" width="2.5703125" style="162" bestFit="1" customWidth="1"/>
    <col min="10221" max="10221" width="12.7109375" style="162" customWidth="1"/>
    <col min="10222" max="10222" width="2.5703125" style="162" bestFit="1" customWidth="1"/>
    <col min="10223" max="10223" width="12.7109375" style="162" customWidth="1"/>
    <col min="10224" max="10224" width="2.5703125" style="162" bestFit="1" customWidth="1"/>
    <col min="10225" max="10225" width="12.7109375" style="162" customWidth="1"/>
    <col min="10226" max="10226" width="2.5703125" style="162" bestFit="1" customWidth="1"/>
    <col min="10227" max="10227" width="12.7109375" style="162" customWidth="1"/>
    <col min="10228" max="10228" width="2.5703125" style="162" bestFit="1" customWidth="1"/>
    <col min="10229" max="10229" width="12.7109375" style="162" customWidth="1"/>
    <col min="10230" max="10230" width="2.5703125" style="162" bestFit="1" customWidth="1"/>
    <col min="10231" max="10231" width="12.5703125" style="162" customWidth="1"/>
    <col min="10232" max="10232" width="2.5703125" style="162" bestFit="1" customWidth="1"/>
    <col min="10233" max="10233" width="12.5703125" style="162" customWidth="1"/>
    <col min="10234" max="10234" width="2.5703125" style="162" bestFit="1" customWidth="1"/>
    <col min="10235" max="10235" width="12.7109375" style="162" customWidth="1"/>
    <col min="10236" max="10236" width="2.5703125" style="162" bestFit="1" customWidth="1"/>
    <col min="10237" max="10237" width="4" style="162" customWidth="1"/>
    <col min="10238" max="10449" width="11.140625" style="162"/>
    <col min="10450" max="10450" width="4.5703125" style="162" customWidth="1"/>
    <col min="10451" max="10451" width="26" style="162" customWidth="1"/>
    <col min="10452" max="10452" width="5.5703125" style="162" bestFit="1" customWidth="1"/>
    <col min="10453" max="10453" width="6.28515625" style="162" customWidth="1"/>
    <col min="10454" max="10454" width="1.5703125" style="162" customWidth="1"/>
    <col min="10455" max="10455" width="10.7109375" style="162" customWidth="1"/>
    <col min="10456" max="10456" width="2.5703125" style="162" bestFit="1" customWidth="1"/>
    <col min="10457" max="10457" width="13.140625" style="162" customWidth="1"/>
    <col min="10458" max="10458" width="2.5703125" style="162" bestFit="1" customWidth="1"/>
    <col min="10459" max="10459" width="10.7109375" style="162" customWidth="1"/>
    <col min="10460" max="10460" width="2.5703125" style="162" bestFit="1" customWidth="1"/>
    <col min="10461" max="10461" width="12.7109375" style="162" customWidth="1"/>
    <col min="10462" max="10462" width="2.5703125" style="162" bestFit="1" customWidth="1"/>
    <col min="10463" max="10463" width="10.85546875" style="162" customWidth="1"/>
    <col min="10464" max="10464" width="2.5703125" style="162" bestFit="1" customWidth="1"/>
    <col min="10465" max="10465" width="13.28515625" style="162" customWidth="1"/>
    <col min="10466" max="10466" width="2.5703125" style="162" bestFit="1" customWidth="1"/>
    <col min="10467" max="10467" width="11.7109375" style="162" customWidth="1"/>
    <col min="10468" max="10468" width="2.5703125" style="162" bestFit="1" customWidth="1"/>
    <col min="10469" max="10469" width="12.7109375" style="162" customWidth="1"/>
    <col min="10470" max="10470" width="2.5703125" style="162" bestFit="1" customWidth="1"/>
    <col min="10471" max="10471" width="12.7109375" style="162" customWidth="1"/>
    <col min="10472" max="10472" width="2.5703125" style="162" bestFit="1" customWidth="1"/>
    <col min="10473" max="10473" width="12.5703125" style="162" customWidth="1"/>
    <col min="10474" max="10474" width="2.5703125" style="162" bestFit="1" customWidth="1"/>
    <col min="10475" max="10475" width="12.7109375" style="162" customWidth="1"/>
    <col min="10476" max="10476" width="2.5703125" style="162" bestFit="1" customWidth="1"/>
    <col min="10477" max="10477" width="12.7109375" style="162" customWidth="1"/>
    <col min="10478" max="10478" width="2.5703125" style="162" bestFit="1" customWidth="1"/>
    <col min="10479" max="10479" width="12.7109375" style="162" customWidth="1"/>
    <col min="10480" max="10480" width="2.5703125" style="162" bestFit="1" customWidth="1"/>
    <col min="10481" max="10481" width="12.7109375" style="162" customWidth="1"/>
    <col min="10482" max="10482" width="2.5703125" style="162" bestFit="1" customWidth="1"/>
    <col min="10483" max="10483" width="12.7109375" style="162" customWidth="1"/>
    <col min="10484" max="10484" width="2.5703125" style="162" bestFit="1" customWidth="1"/>
    <col min="10485" max="10485" width="12.7109375" style="162" customWidth="1"/>
    <col min="10486" max="10486" width="2.5703125" style="162" bestFit="1" customWidth="1"/>
    <col min="10487" max="10487" width="12.5703125" style="162" customWidth="1"/>
    <col min="10488" max="10488" width="2.5703125" style="162" bestFit="1" customWidth="1"/>
    <col min="10489" max="10489" width="12.5703125" style="162" customWidth="1"/>
    <col min="10490" max="10490" width="2.5703125" style="162" bestFit="1" customWidth="1"/>
    <col min="10491" max="10491" width="12.7109375" style="162" customWidth="1"/>
    <col min="10492" max="10492" width="2.5703125" style="162" bestFit="1" customWidth="1"/>
    <col min="10493" max="10493" width="4" style="162" customWidth="1"/>
    <col min="10494" max="10705" width="11.140625" style="162"/>
    <col min="10706" max="10706" width="4.5703125" style="162" customWidth="1"/>
    <col min="10707" max="10707" width="26" style="162" customWidth="1"/>
    <col min="10708" max="10708" width="5.5703125" style="162" bestFit="1" customWidth="1"/>
    <col min="10709" max="10709" width="6.28515625" style="162" customWidth="1"/>
    <col min="10710" max="10710" width="1.5703125" style="162" customWidth="1"/>
    <col min="10711" max="10711" width="10.7109375" style="162" customWidth="1"/>
    <col min="10712" max="10712" width="2.5703125" style="162" bestFit="1" customWidth="1"/>
    <col min="10713" max="10713" width="13.140625" style="162" customWidth="1"/>
    <col min="10714" max="10714" width="2.5703125" style="162" bestFit="1" customWidth="1"/>
    <col min="10715" max="10715" width="10.7109375" style="162" customWidth="1"/>
    <col min="10716" max="10716" width="2.5703125" style="162" bestFit="1" customWidth="1"/>
    <col min="10717" max="10717" width="12.7109375" style="162" customWidth="1"/>
    <col min="10718" max="10718" width="2.5703125" style="162" bestFit="1" customWidth="1"/>
    <col min="10719" max="10719" width="10.85546875" style="162" customWidth="1"/>
    <col min="10720" max="10720" width="2.5703125" style="162" bestFit="1" customWidth="1"/>
    <col min="10721" max="10721" width="13.28515625" style="162" customWidth="1"/>
    <col min="10722" max="10722" width="2.5703125" style="162" bestFit="1" customWidth="1"/>
    <col min="10723" max="10723" width="11.7109375" style="162" customWidth="1"/>
    <col min="10724" max="10724" width="2.5703125" style="162" bestFit="1" customWidth="1"/>
    <col min="10725" max="10725" width="12.7109375" style="162" customWidth="1"/>
    <col min="10726" max="10726" width="2.5703125" style="162" bestFit="1" customWidth="1"/>
    <col min="10727" max="10727" width="12.7109375" style="162" customWidth="1"/>
    <col min="10728" max="10728" width="2.5703125" style="162" bestFit="1" customWidth="1"/>
    <col min="10729" max="10729" width="12.5703125" style="162" customWidth="1"/>
    <col min="10730" max="10730" width="2.5703125" style="162" bestFit="1" customWidth="1"/>
    <col min="10731" max="10731" width="12.7109375" style="162" customWidth="1"/>
    <col min="10732" max="10732" width="2.5703125" style="162" bestFit="1" customWidth="1"/>
    <col min="10733" max="10733" width="12.7109375" style="162" customWidth="1"/>
    <col min="10734" max="10734" width="2.5703125" style="162" bestFit="1" customWidth="1"/>
    <col min="10735" max="10735" width="12.7109375" style="162" customWidth="1"/>
    <col min="10736" max="10736" width="2.5703125" style="162" bestFit="1" customWidth="1"/>
    <col min="10737" max="10737" width="12.7109375" style="162" customWidth="1"/>
    <col min="10738" max="10738" width="2.5703125" style="162" bestFit="1" customWidth="1"/>
    <col min="10739" max="10739" width="12.7109375" style="162" customWidth="1"/>
    <col min="10740" max="10740" width="2.5703125" style="162" bestFit="1" customWidth="1"/>
    <col min="10741" max="10741" width="12.7109375" style="162" customWidth="1"/>
    <col min="10742" max="10742" width="2.5703125" style="162" bestFit="1" customWidth="1"/>
    <col min="10743" max="10743" width="12.5703125" style="162" customWidth="1"/>
    <col min="10744" max="10744" width="2.5703125" style="162" bestFit="1" customWidth="1"/>
    <col min="10745" max="10745" width="12.5703125" style="162" customWidth="1"/>
    <col min="10746" max="10746" width="2.5703125" style="162" bestFit="1" customWidth="1"/>
    <col min="10747" max="10747" width="12.7109375" style="162" customWidth="1"/>
    <col min="10748" max="10748" width="2.5703125" style="162" bestFit="1" customWidth="1"/>
    <col min="10749" max="10749" width="4" style="162" customWidth="1"/>
    <col min="10750" max="10961" width="11.140625" style="162"/>
    <col min="10962" max="10962" width="4.5703125" style="162" customWidth="1"/>
    <col min="10963" max="10963" width="26" style="162" customWidth="1"/>
    <col min="10964" max="10964" width="5.5703125" style="162" bestFit="1" customWidth="1"/>
    <col min="10965" max="10965" width="6.28515625" style="162" customWidth="1"/>
    <col min="10966" max="10966" width="1.5703125" style="162" customWidth="1"/>
    <col min="10967" max="10967" width="10.7109375" style="162" customWidth="1"/>
    <col min="10968" max="10968" width="2.5703125" style="162" bestFit="1" customWidth="1"/>
    <col min="10969" max="10969" width="13.140625" style="162" customWidth="1"/>
    <col min="10970" max="10970" width="2.5703125" style="162" bestFit="1" customWidth="1"/>
    <col min="10971" max="10971" width="10.7109375" style="162" customWidth="1"/>
    <col min="10972" max="10972" width="2.5703125" style="162" bestFit="1" customWidth="1"/>
    <col min="10973" max="10973" width="12.7109375" style="162" customWidth="1"/>
    <col min="10974" max="10974" width="2.5703125" style="162" bestFit="1" customWidth="1"/>
    <col min="10975" max="10975" width="10.85546875" style="162" customWidth="1"/>
    <col min="10976" max="10976" width="2.5703125" style="162" bestFit="1" customWidth="1"/>
    <col min="10977" max="10977" width="13.28515625" style="162" customWidth="1"/>
    <col min="10978" max="10978" width="2.5703125" style="162" bestFit="1" customWidth="1"/>
    <col min="10979" max="10979" width="11.7109375" style="162" customWidth="1"/>
    <col min="10980" max="10980" width="2.5703125" style="162" bestFit="1" customWidth="1"/>
    <col min="10981" max="10981" width="12.7109375" style="162" customWidth="1"/>
    <col min="10982" max="10982" width="2.5703125" style="162" bestFit="1" customWidth="1"/>
    <col min="10983" max="10983" width="12.7109375" style="162" customWidth="1"/>
    <col min="10984" max="10984" width="2.5703125" style="162" bestFit="1" customWidth="1"/>
    <col min="10985" max="10985" width="12.5703125" style="162" customWidth="1"/>
    <col min="10986" max="10986" width="2.5703125" style="162" bestFit="1" customWidth="1"/>
    <col min="10987" max="10987" width="12.7109375" style="162" customWidth="1"/>
    <col min="10988" max="10988" width="2.5703125" style="162" bestFit="1" customWidth="1"/>
    <col min="10989" max="10989" width="12.7109375" style="162" customWidth="1"/>
    <col min="10990" max="10990" width="2.5703125" style="162" bestFit="1" customWidth="1"/>
    <col min="10991" max="10991" width="12.7109375" style="162" customWidth="1"/>
    <col min="10992" max="10992" width="2.5703125" style="162" bestFit="1" customWidth="1"/>
    <col min="10993" max="10993" width="12.7109375" style="162" customWidth="1"/>
    <col min="10994" max="10994" width="2.5703125" style="162" bestFit="1" customWidth="1"/>
    <col min="10995" max="10995" width="12.7109375" style="162" customWidth="1"/>
    <col min="10996" max="10996" width="2.5703125" style="162" bestFit="1" customWidth="1"/>
    <col min="10997" max="10997" width="12.7109375" style="162" customWidth="1"/>
    <col min="10998" max="10998" width="2.5703125" style="162" bestFit="1" customWidth="1"/>
    <col min="10999" max="10999" width="12.5703125" style="162" customWidth="1"/>
    <col min="11000" max="11000" width="2.5703125" style="162" bestFit="1" customWidth="1"/>
    <col min="11001" max="11001" width="12.5703125" style="162" customWidth="1"/>
    <col min="11002" max="11002" width="2.5703125" style="162" bestFit="1" customWidth="1"/>
    <col min="11003" max="11003" width="12.7109375" style="162" customWidth="1"/>
    <col min="11004" max="11004" width="2.5703125" style="162" bestFit="1" customWidth="1"/>
    <col min="11005" max="11005" width="4" style="162" customWidth="1"/>
    <col min="11006" max="11217" width="11.140625" style="162"/>
    <col min="11218" max="11218" width="4.5703125" style="162" customWidth="1"/>
    <col min="11219" max="11219" width="26" style="162" customWidth="1"/>
    <col min="11220" max="11220" width="5.5703125" style="162" bestFit="1" customWidth="1"/>
    <col min="11221" max="11221" width="6.28515625" style="162" customWidth="1"/>
    <col min="11222" max="11222" width="1.5703125" style="162" customWidth="1"/>
    <col min="11223" max="11223" width="10.7109375" style="162" customWidth="1"/>
    <col min="11224" max="11224" width="2.5703125" style="162" bestFit="1" customWidth="1"/>
    <col min="11225" max="11225" width="13.140625" style="162" customWidth="1"/>
    <col min="11226" max="11226" width="2.5703125" style="162" bestFit="1" customWidth="1"/>
    <col min="11227" max="11227" width="10.7109375" style="162" customWidth="1"/>
    <col min="11228" max="11228" width="2.5703125" style="162" bestFit="1" customWidth="1"/>
    <col min="11229" max="11229" width="12.7109375" style="162" customWidth="1"/>
    <col min="11230" max="11230" width="2.5703125" style="162" bestFit="1" customWidth="1"/>
    <col min="11231" max="11231" width="10.85546875" style="162" customWidth="1"/>
    <col min="11232" max="11232" width="2.5703125" style="162" bestFit="1" customWidth="1"/>
    <col min="11233" max="11233" width="13.28515625" style="162" customWidth="1"/>
    <col min="11234" max="11234" width="2.5703125" style="162" bestFit="1" customWidth="1"/>
    <col min="11235" max="11235" width="11.7109375" style="162" customWidth="1"/>
    <col min="11236" max="11236" width="2.5703125" style="162" bestFit="1" customWidth="1"/>
    <col min="11237" max="11237" width="12.7109375" style="162" customWidth="1"/>
    <col min="11238" max="11238" width="2.5703125" style="162" bestFit="1" customWidth="1"/>
    <col min="11239" max="11239" width="12.7109375" style="162" customWidth="1"/>
    <col min="11240" max="11240" width="2.5703125" style="162" bestFit="1" customWidth="1"/>
    <col min="11241" max="11241" width="12.5703125" style="162" customWidth="1"/>
    <col min="11242" max="11242" width="2.5703125" style="162" bestFit="1" customWidth="1"/>
    <col min="11243" max="11243" width="12.7109375" style="162" customWidth="1"/>
    <col min="11244" max="11244" width="2.5703125" style="162" bestFit="1" customWidth="1"/>
    <col min="11245" max="11245" width="12.7109375" style="162" customWidth="1"/>
    <col min="11246" max="11246" width="2.5703125" style="162" bestFit="1" customWidth="1"/>
    <col min="11247" max="11247" width="12.7109375" style="162" customWidth="1"/>
    <col min="11248" max="11248" width="2.5703125" style="162" bestFit="1" customWidth="1"/>
    <col min="11249" max="11249" width="12.7109375" style="162" customWidth="1"/>
    <col min="11250" max="11250" width="2.5703125" style="162" bestFit="1" customWidth="1"/>
    <col min="11251" max="11251" width="12.7109375" style="162" customWidth="1"/>
    <col min="11252" max="11252" width="2.5703125" style="162" bestFit="1" customWidth="1"/>
    <col min="11253" max="11253" width="12.7109375" style="162" customWidth="1"/>
    <col min="11254" max="11254" width="2.5703125" style="162" bestFit="1" customWidth="1"/>
    <col min="11255" max="11255" width="12.5703125" style="162" customWidth="1"/>
    <col min="11256" max="11256" width="2.5703125" style="162" bestFit="1" customWidth="1"/>
    <col min="11257" max="11257" width="12.5703125" style="162" customWidth="1"/>
    <col min="11258" max="11258" width="2.5703125" style="162" bestFit="1" customWidth="1"/>
    <col min="11259" max="11259" width="12.7109375" style="162" customWidth="1"/>
    <col min="11260" max="11260" width="2.5703125" style="162" bestFit="1" customWidth="1"/>
    <col min="11261" max="11261" width="4" style="162" customWidth="1"/>
    <col min="11262" max="11473" width="11.140625" style="162"/>
    <col min="11474" max="11474" width="4.5703125" style="162" customWidth="1"/>
    <col min="11475" max="11475" width="26" style="162" customWidth="1"/>
    <col min="11476" max="11476" width="5.5703125" style="162" bestFit="1" customWidth="1"/>
    <col min="11477" max="11477" width="6.28515625" style="162" customWidth="1"/>
    <col min="11478" max="11478" width="1.5703125" style="162" customWidth="1"/>
    <col min="11479" max="11479" width="10.7109375" style="162" customWidth="1"/>
    <col min="11480" max="11480" width="2.5703125" style="162" bestFit="1" customWidth="1"/>
    <col min="11481" max="11481" width="13.140625" style="162" customWidth="1"/>
    <col min="11482" max="11482" width="2.5703125" style="162" bestFit="1" customWidth="1"/>
    <col min="11483" max="11483" width="10.7109375" style="162" customWidth="1"/>
    <col min="11484" max="11484" width="2.5703125" style="162" bestFit="1" customWidth="1"/>
    <col min="11485" max="11485" width="12.7109375" style="162" customWidth="1"/>
    <col min="11486" max="11486" width="2.5703125" style="162" bestFit="1" customWidth="1"/>
    <col min="11487" max="11487" width="10.85546875" style="162" customWidth="1"/>
    <col min="11488" max="11488" width="2.5703125" style="162" bestFit="1" customWidth="1"/>
    <col min="11489" max="11489" width="13.28515625" style="162" customWidth="1"/>
    <col min="11490" max="11490" width="2.5703125" style="162" bestFit="1" customWidth="1"/>
    <col min="11491" max="11491" width="11.7109375" style="162" customWidth="1"/>
    <col min="11492" max="11492" width="2.5703125" style="162" bestFit="1" customWidth="1"/>
    <col min="11493" max="11493" width="12.7109375" style="162" customWidth="1"/>
    <col min="11494" max="11494" width="2.5703125" style="162" bestFit="1" customWidth="1"/>
    <col min="11495" max="11495" width="12.7109375" style="162" customWidth="1"/>
    <col min="11496" max="11496" width="2.5703125" style="162" bestFit="1" customWidth="1"/>
    <col min="11497" max="11497" width="12.5703125" style="162" customWidth="1"/>
    <col min="11498" max="11498" width="2.5703125" style="162" bestFit="1" customWidth="1"/>
    <col min="11499" max="11499" width="12.7109375" style="162" customWidth="1"/>
    <col min="11500" max="11500" width="2.5703125" style="162" bestFit="1" customWidth="1"/>
    <col min="11501" max="11501" width="12.7109375" style="162" customWidth="1"/>
    <col min="11502" max="11502" width="2.5703125" style="162" bestFit="1" customWidth="1"/>
    <col min="11503" max="11503" width="12.7109375" style="162" customWidth="1"/>
    <col min="11504" max="11504" width="2.5703125" style="162" bestFit="1" customWidth="1"/>
    <col min="11505" max="11505" width="12.7109375" style="162" customWidth="1"/>
    <col min="11506" max="11506" width="2.5703125" style="162" bestFit="1" customWidth="1"/>
    <col min="11507" max="11507" width="12.7109375" style="162" customWidth="1"/>
    <col min="11508" max="11508" width="2.5703125" style="162" bestFit="1" customWidth="1"/>
    <col min="11509" max="11509" width="12.7109375" style="162" customWidth="1"/>
    <col min="11510" max="11510" width="2.5703125" style="162" bestFit="1" customWidth="1"/>
    <col min="11511" max="11511" width="12.5703125" style="162" customWidth="1"/>
    <col min="11512" max="11512" width="2.5703125" style="162" bestFit="1" customWidth="1"/>
    <col min="11513" max="11513" width="12.5703125" style="162" customWidth="1"/>
    <col min="11514" max="11514" width="2.5703125" style="162" bestFit="1" customWidth="1"/>
    <col min="11515" max="11515" width="12.7109375" style="162" customWidth="1"/>
    <col min="11516" max="11516" width="2.5703125" style="162" bestFit="1" customWidth="1"/>
    <col min="11517" max="11517" width="4" style="162" customWidth="1"/>
    <col min="11518" max="11729" width="11.140625" style="162"/>
    <col min="11730" max="11730" width="4.5703125" style="162" customWidth="1"/>
    <col min="11731" max="11731" width="26" style="162" customWidth="1"/>
    <col min="11732" max="11732" width="5.5703125" style="162" bestFit="1" customWidth="1"/>
    <col min="11733" max="11733" width="6.28515625" style="162" customWidth="1"/>
    <col min="11734" max="11734" width="1.5703125" style="162" customWidth="1"/>
    <col min="11735" max="11735" width="10.7109375" style="162" customWidth="1"/>
    <col min="11736" max="11736" width="2.5703125" style="162" bestFit="1" customWidth="1"/>
    <col min="11737" max="11737" width="13.140625" style="162" customWidth="1"/>
    <col min="11738" max="11738" width="2.5703125" style="162" bestFit="1" customWidth="1"/>
    <col min="11739" max="11739" width="10.7109375" style="162" customWidth="1"/>
    <col min="11740" max="11740" width="2.5703125" style="162" bestFit="1" customWidth="1"/>
    <col min="11741" max="11741" width="12.7109375" style="162" customWidth="1"/>
    <col min="11742" max="11742" width="2.5703125" style="162" bestFit="1" customWidth="1"/>
    <col min="11743" max="11743" width="10.85546875" style="162" customWidth="1"/>
    <col min="11744" max="11744" width="2.5703125" style="162" bestFit="1" customWidth="1"/>
    <col min="11745" max="11745" width="13.28515625" style="162" customWidth="1"/>
    <col min="11746" max="11746" width="2.5703125" style="162" bestFit="1" customWidth="1"/>
    <col min="11747" max="11747" width="11.7109375" style="162" customWidth="1"/>
    <col min="11748" max="11748" width="2.5703125" style="162" bestFit="1" customWidth="1"/>
    <col min="11749" max="11749" width="12.7109375" style="162" customWidth="1"/>
    <col min="11750" max="11750" width="2.5703125" style="162" bestFit="1" customWidth="1"/>
    <col min="11751" max="11751" width="12.7109375" style="162" customWidth="1"/>
    <col min="11752" max="11752" width="2.5703125" style="162" bestFit="1" customWidth="1"/>
    <col min="11753" max="11753" width="12.5703125" style="162" customWidth="1"/>
    <col min="11754" max="11754" width="2.5703125" style="162" bestFit="1" customWidth="1"/>
    <col min="11755" max="11755" width="12.7109375" style="162" customWidth="1"/>
    <col min="11756" max="11756" width="2.5703125" style="162" bestFit="1" customWidth="1"/>
    <col min="11757" max="11757" width="12.7109375" style="162" customWidth="1"/>
    <col min="11758" max="11758" width="2.5703125" style="162" bestFit="1" customWidth="1"/>
    <col min="11759" max="11759" width="12.7109375" style="162" customWidth="1"/>
    <col min="11760" max="11760" width="2.5703125" style="162" bestFit="1" customWidth="1"/>
    <col min="11761" max="11761" width="12.7109375" style="162" customWidth="1"/>
    <col min="11762" max="11762" width="2.5703125" style="162" bestFit="1" customWidth="1"/>
    <col min="11763" max="11763" width="12.7109375" style="162" customWidth="1"/>
    <col min="11764" max="11764" width="2.5703125" style="162" bestFit="1" customWidth="1"/>
    <col min="11765" max="11765" width="12.7109375" style="162" customWidth="1"/>
    <col min="11766" max="11766" width="2.5703125" style="162" bestFit="1" customWidth="1"/>
    <col min="11767" max="11767" width="12.5703125" style="162" customWidth="1"/>
    <col min="11768" max="11768" width="2.5703125" style="162" bestFit="1" customWidth="1"/>
    <col min="11769" max="11769" width="12.5703125" style="162" customWidth="1"/>
    <col min="11770" max="11770" width="2.5703125" style="162" bestFit="1" customWidth="1"/>
    <col min="11771" max="11771" width="12.7109375" style="162" customWidth="1"/>
    <col min="11772" max="11772" width="2.5703125" style="162" bestFit="1" customWidth="1"/>
    <col min="11773" max="11773" width="4" style="162" customWidth="1"/>
    <col min="11774" max="11985" width="11.140625" style="162"/>
    <col min="11986" max="11986" width="4.5703125" style="162" customWidth="1"/>
    <col min="11987" max="11987" width="26" style="162" customWidth="1"/>
    <col min="11988" max="11988" width="5.5703125" style="162" bestFit="1" customWidth="1"/>
    <col min="11989" max="11989" width="6.28515625" style="162" customWidth="1"/>
    <col min="11990" max="11990" width="1.5703125" style="162" customWidth="1"/>
    <col min="11991" max="11991" width="10.7109375" style="162" customWidth="1"/>
    <col min="11992" max="11992" width="2.5703125" style="162" bestFit="1" customWidth="1"/>
    <col min="11993" max="11993" width="13.140625" style="162" customWidth="1"/>
    <col min="11994" max="11994" width="2.5703125" style="162" bestFit="1" customWidth="1"/>
    <col min="11995" max="11995" width="10.7109375" style="162" customWidth="1"/>
    <col min="11996" max="11996" width="2.5703125" style="162" bestFit="1" customWidth="1"/>
    <col min="11997" max="11997" width="12.7109375" style="162" customWidth="1"/>
    <col min="11998" max="11998" width="2.5703125" style="162" bestFit="1" customWidth="1"/>
    <col min="11999" max="11999" width="10.85546875" style="162" customWidth="1"/>
    <col min="12000" max="12000" width="2.5703125" style="162" bestFit="1" customWidth="1"/>
    <col min="12001" max="12001" width="13.28515625" style="162" customWidth="1"/>
    <col min="12002" max="12002" width="2.5703125" style="162" bestFit="1" customWidth="1"/>
    <col min="12003" max="12003" width="11.7109375" style="162" customWidth="1"/>
    <col min="12004" max="12004" width="2.5703125" style="162" bestFit="1" customWidth="1"/>
    <col min="12005" max="12005" width="12.7109375" style="162" customWidth="1"/>
    <col min="12006" max="12006" width="2.5703125" style="162" bestFit="1" customWidth="1"/>
    <col min="12007" max="12007" width="12.7109375" style="162" customWidth="1"/>
    <col min="12008" max="12008" width="2.5703125" style="162" bestFit="1" customWidth="1"/>
    <col min="12009" max="12009" width="12.5703125" style="162" customWidth="1"/>
    <col min="12010" max="12010" width="2.5703125" style="162" bestFit="1" customWidth="1"/>
    <col min="12011" max="12011" width="12.7109375" style="162" customWidth="1"/>
    <col min="12012" max="12012" width="2.5703125" style="162" bestFit="1" customWidth="1"/>
    <col min="12013" max="12013" width="12.7109375" style="162" customWidth="1"/>
    <col min="12014" max="12014" width="2.5703125" style="162" bestFit="1" customWidth="1"/>
    <col min="12015" max="12015" width="12.7109375" style="162" customWidth="1"/>
    <col min="12016" max="12016" width="2.5703125" style="162" bestFit="1" customWidth="1"/>
    <col min="12017" max="12017" width="12.7109375" style="162" customWidth="1"/>
    <col min="12018" max="12018" width="2.5703125" style="162" bestFit="1" customWidth="1"/>
    <col min="12019" max="12019" width="12.7109375" style="162" customWidth="1"/>
    <col min="12020" max="12020" width="2.5703125" style="162" bestFit="1" customWidth="1"/>
    <col min="12021" max="12021" width="12.7109375" style="162" customWidth="1"/>
    <col min="12022" max="12022" width="2.5703125" style="162" bestFit="1" customWidth="1"/>
    <col min="12023" max="12023" width="12.5703125" style="162" customWidth="1"/>
    <col min="12024" max="12024" width="2.5703125" style="162" bestFit="1" customWidth="1"/>
    <col min="12025" max="12025" width="12.5703125" style="162" customWidth="1"/>
    <col min="12026" max="12026" width="2.5703125" style="162" bestFit="1" customWidth="1"/>
    <col min="12027" max="12027" width="12.7109375" style="162" customWidth="1"/>
    <col min="12028" max="12028" width="2.5703125" style="162" bestFit="1" customWidth="1"/>
    <col min="12029" max="12029" width="4" style="162" customWidth="1"/>
    <col min="12030" max="12241" width="11.140625" style="162"/>
    <col min="12242" max="12242" width="4.5703125" style="162" customWidth="1"/>
    <col min="12243" max="12243" width="26" style="162" customWidth="1"/>
    <col min="12244" max="12244" width="5.5703125" style="162" bestFit="1" customWidth="1"/>
    <col min="12245" max="12245" width="6.28515625" style="162" customWidth="1"/>
    <col min="12246" max="12246" width="1.5703125" style="162" customWidth="1"/>
    <col min="12247" max="12247" width="10.7109375" style="162" customWidth="1"/>
    <col min="12248" max="12248" width="2.5703125" style="162" bestFit="1" customWidth="1"/>
    <col min="12249" max="12249" width="13.140625" style="162" customWidth="1"/>
    <col min="12250" max="12250" width="2.5703125" style="162" bestFit="1" customWidth="1"/>
    <col min="12251" max="12251" width="10.7109375" style="162" customWidth="1"/>
    <col min="12252" max="12252" width="2.5703125" style="162" bestFit="1" customWidth="1"/>
    <col min="12253" max="12253" width="12.7109375" style="162" customWidth="1"/>
    <col min="12254" max="12254" width="2.5703125" style="162" bestFit="1" customWidth="1"/>
    <col min="12255" max="12255" width="10.85546875" style="162" customWidth="1"/>
    <col min="12256" max="12256" width="2.5703125" style="162" bestFit="1" customWidth="1"/>
    <col min="12257" max="12257" width="13.28515625" style="162" customWidth="1"/>
    <col min="12258" max="12258" width="2.5703125" style="162" bestFit="1" customWidth="1"/>
    <col min="12259" max="12259" width="11.7109375" style="162" customWidth="1"/>
    <col min="12260" max="12260" width="2.5703125" style="162" bestFit="1" customWidth="1"/>
    <col min="12261" max="12261" width="12.7109375" style="162" customWidth="1"/>
    <col min="12262" max="12262" width="2.5703125" style="162" bestFit="1" customWidth="1"/>
    <col min="12263" max="12263" width="12.7109375" style="162" customWidth="1"/>
    <col min="12264" max="12264" width="2.5703125" style="162" bestFit="1" customWidth="1"/>
    <col min="12265" max="12265" width="12.5703125" style="162" customWidth="1"/>
    <col min="12266" max="12266" width="2.5703125" style="162" bestFit="1" customWidth="1"/>
    <col min="12267" max="12267" width="12.7109375" style="162" customWidth="1"/>
    <col min="12268" max="12268" width="2.5703125" style="162" bestFit="1" customWidth="1"/>
    <col min="12269" max="12269" width="12.7109375" style="162" customWidth="1"/>
    <col min="12270" max="12270" width="2.5703125" style="162" bestFit="1" customWidth="1"/>
    <col min="12271" max="12271" width="12.7109375" style="162" customWidth="1"/>
    <col min="12272" max="12272" width="2.5703125" style="162" bestFit="1" customWidth="1"/>
    <col min="12273" max="12273" width="12.7109375" style="162" customWidth="1"/>
    <col min="12274" max="12274" width="2.5703125" style="162" bestFit="1" customWidth="1"/>
    <col min="12275" max="12275" width="12.7109375" style="162" customWidth="1"/>
    <col min="12276" max="12276" width="2.5703125" style="162" bestFit="1" customWidth="1"/>
    <col min="12277" max="12277" width="12.7109375" style="162" customWidth="1"/>
    <col min="12278" max="12278" width="2.5703125" style="162" bestFit="1" customWidth="1"/>
    <col min="12279" max="12279" width="12.5703125" style="162" customWidth="1"/>
    <col min="12280" max="12280" width="2.5703125" style="162" bestFit="1" customWidth="1"/>
    <col min="12281" max="12281" width="12.5703125" style="162" customWidth="1"/>
    <col min="12282" max="12282" width="2.5703125" style="162" bestFit="1" customWidth="1"/>
    <col min="12283" max="12283" width="12.7109375" style="162" customWidth="1"/>
    <col min="12284" max="12284" width="2.5703125" style="162" bestFit="1" customWidth="1"/>
    <col min="12285" max="12285" width="4" style="162" customWidth="1"/>
    <col min="12286" max="12497" width="11.140625" style="162"/>
    <col min="12498" max="12498" width="4.5703125" style="162" customWidth="1"/>
    <col min="12499" max="12499" width="26" style="162" customWidth="1"/>
    <col min="12500" max="12500" width="5.5703125" style="162" bestFit="1" customWidth="1"/>
    <col min="12501" max="12501" width="6.28515625" style="162" customWidth="1"/>
    <col min="12502" max="12502" width="1.5703125" style="162" customWidth="1"/>
    <col min="12503" max="12503" width="10.7109375" style="162" customWidth="1"/>
    <col min="12504" max="12504" width="2.5703125" style="162" bestFit="1" customWidth="1"/>
    <col min="12505" max="12505" width="13.140625" style="162" customWidth="1"/>
    <col min="12506" max="12506" width="2.5703125" style="162" bestFit="1" customWidth="1"/>
    <col min="12507" max="12507" width="10.7109375" style="162" customWidth="1"/>
    <col min="12508" max="12508" width="2.5703125" style="162" bestFit="1" customWidth="1"/>
    <col min="12509" max="12509" width="12.7109375" style="162" customWidth="1"/>
    <col min="12510" max="12510" width="2.5703125" style="162" bestFit="1" customWidth="1"/>
    <col min="12511" max="12511" width="10.85546875" style="162" customWidth="1"/>
    <col min="12512" max="12512" width="2.5703125" style="162" bestFit="1" customWidth="1"/>
    <col min="12513" max="12513" width="13.28515625" style="162" customWidth="1"/>
    <col min="12514" max="12514" width="2.5703125" style="162" bestFit="1" customWidth="1"/>
    <col min="12515" max="12515" width="11.7109375" style="162" customWidth="1"/>
    <col min="12516" max="12516" width="2.5703125" style="162" bestFit="1" customWidth="1"/>
    <col min="12517" max="12517" width="12.7109375" style="162" customWidth="1"/>
    <col min="12518" max="12518" width="2.5703125" style="162" bestFit="1" customWidth="1"/>
    <col min="12519" max="12519" width="12.7109375" style="162" customWidth="1"/>
    <col min="12520" max="12520" width="2.5703125" style="162" bestFit="1" customWidth="1"/>
    <col min="12521" max="12521" width="12.5703125" style="162" customWidth="1"/>
    <col min="12522" max="12522" width="2.5703125" style="162" bestFit="1" customWidth="1"/>
    <col min="12523" max="12523" width="12.7109375" style="162" customWidth="1"/>
    <col min="12524" max="12524" width="2.5703125" style="162" bestFit="1" customWidth="1"/>
    <col min="12525" max="12525" width="12.7109375" style="162" customWidth="1"/>
    <col min="12526" max="12526" width="2.5703125" style="162" bestFit="1" customWidth="1"/>
    <col min="12527" max="12527" width="12.7109375" style="162" customWidth="1"/>
    <col min="12528" max="12528" width="2.5703125" style="162" bestFit="1" customWidth="1"/>
    <col min="12529" max="12529" width="12.7109375" style="162" customWidth="1"/>
    <col min="12530" max="12530" width="2.5703125" style="162" bestFit="1" customWidth="1"/>
    <col min="12531" max="12531" width="12.7109375" style="162" customWidth="1"/>
    <col min="12532" max="12532" width="2.5703125" style="162" bestFit="1" customWidth="1"/>
    <col min="12533" max="12533" width="12.7109375" style="162" customWidth="1"/>
    <col min="12534" max="12534" width="2.5703125" style="162" bestFit="1" customWidth="1"/>
    <col min="12535" max="12535" width="12.5703125" style="162" customWidth="1"/>
    <col min="12536" max="12536" width="2.5703125" style="162" bestFit="1" customWidth="1"/>
    <col min="12537" max="12537" width="12.5703125" style="162" customWidth="1"/>
    <col min="12538" max="12538" width="2.5703125" style="162" bestFit="1" customWidth="1"/>
    <col min="12539" max="12539" width="12.7109375" style="162" customWidth="1"/>
    <col min="12540" max="12540" width="2.5703125" style="162" bestFit="1" customWidth="1"/>
    <col min="12541" max="12541" width="4" style="162" customWidth="1"/>
    <col min="12542" max="12753" width="11.140625" style="162"/>
    <col min="12754" max="12754" width="4.5703125" style="162" customWidth="1"/>
    <col min="12755" max="12755" width="26" style="162" customWidth="1"/>
    <col min="12756" max="12756" width="5.5703125" style="162" bestFit="1" customWidth="1"/>
    <col min="12757" max="12757" width="6.28515625" style="162" customWidth="1"/>
    <col min="12758" max="12758" width="1.5703125" style="162" customWidth="1"/>
    <col min="12759" max="12759" width="10.7109375" style="162" customWidth="1"/>
    <col min="12760" max="12760" width="2.5703125" style="162" bestFit="1" customWidth="1"/>
    <col min="12761" max="12761" width="13.140625" style="162" customWidth="1"/>
    <col min="12762" max="12762" width="2.5703125" style="162" bestFit="1" customWidth="1"/>
    <col min="12763" max="12763" width="10.7109375" style="162" customWidth="1"/>
    <col min="12764" max="12764" width="2.5703125" style="162" bestFit="1" customWidth="1"/>
    <col min="12765" max="12765" width="12.7109375" style="162" customWidth="1"/>
    <col min="12766" max="12766" width="2.5703125" style="162" bestFit="1" customWidth="1"/>
    <col min="12767" max="12767" width="10.85546875" style="162" customWidth="1"/>
    <col min="12768" max="12768" width="2.5703125" style="162" bestFit="1" customWidth="1"/>
    <col min="12769" max="12769" width="13.28515625" style="162" customWidth="1"/>
    <col min="12770" max="12770" width="2.5703125" style="162" bestFit="1" customWidth="1"/>
    <col min="12771" max="12771" width="11.7109375" style="162" customWidth="1"/>
    <col min="12772" max="12772" width="2.5703125" style="162" bestFit="1" customWidth="1"/>
    <col min="12773" max="12773" width="12.7109375" style="162" customWidth="1"/>
    <col min="12774" max="12774" width="2.5703125" style="162" bestFit="1" customWidth="1"/>
    <col min="12775" max="12775" width="12.7109375" style="162" customWidth="1"/>
    <col min="12776" max="12776" width="2.5703125" style="162" bestFit="1" customWidth="1"/>
    <col min="12777" max="12777" width="12.5703125" style="162" customWidth="1"/>
    <col min="12778" max="12778" width="2.5703125" style="162" bestFit="1" customWidth="1"/>
    <col min="12779" max="12779" width="12.7109375" style="162" customWidth="1"/>
    <col min="12780" max="12780" width="2.5703125" style="162" bestFit="1" customWidth="1"/>
    <col min="12781" max="12781" width="12.7109375" style="162" customWidth="1"/>
    <col min="12782" max="12782" width="2.5703125" style="162" bestFit="1" customWidth="1"/>
    <col min="12783" max="12783" width="12.7109375" style="162" customWidth="1"/>
    <col min="12784" max="12784" width="2.5703125" style="162" bestFit="1" customWidth="1"/>
    <col min="12785" max="12785" width="12.7109375" style="162" customWidth="1"/>
    <col min="12786" max="12786" width="2.5703125" style="162" bestFit="1" customWidth="1"/>
    <col min="12787" max="12787" width="12.7109375" style="162" customWidth="1"/>
    <col min="12788" max="12788" width="2.5703125" style="162" bestFit="1" customWidth="1"/>
    <col min="12789" max="12789" width="12.7109375" style="162" customWidth="1"/>
    <col min="12790" max="12790" width="2.5703125" style="162" bestFit="1" customWidth="1"/>
    <col min="12791" max="12791" width="12.5703125" style="162" customWidth="1"/>
    <col min="12792" max="12792" width="2.5703125" style="162" bestFit="1" customWidth="1"/>
    <col min="12793" max="12793" width="12.5703125" style="162" customWidth="1"/>
    <col min="12794" max="12794" width="2.5703125" style="162" bestFit="1" customWidth="1"/>
    <col min="12795" max="12795" width="12.7109375" style="162" customWidth="1"/>
    <col min="12796" max="12796" width="2.5703125" style="162" bestFit="1" customWidth="1"/>
    <col min="12797" max="12797" width="4" style="162" customWidth="1"/>
    <col min="12798" max="13009" width="11.140625" style="162"/>
    <col min="13010" max="13010" width="4.5703125" style="162" customWidth="1"/>
    <col min="13011" max="13011" width="26" style="162" customWidth="1"/>
    <col min="13012" max="13012" width="5.5703125" style="162" bestFit="1" customWidth="1"/>
    <col min="13013" max="13013" width="6.28515625" style="162" customWidth="1"/>
    <col min="13014" max="13014" width="1.5703125" style="162" customWidth="1"/>
    <col min="13015" max="13015" width="10.7109375" style="162" customWidth="1"/>
    <col min="13016" max="13016" width="2.5703125" style="162" bestFit="1" customWidth="1"/>
    <col min="13017" max="13017" width="13.140625" style="162" customWidth="1"/>
    <col min="13018" max="13018" width="2.5703125" style="162" bestFit="1" customWidth="1"/>
    <col min="13019" max="13019" width="10.7109375" style="162" customWidth="1"/>
    <col min="13020" max="13020" width="2.5703125" style="162" bestFit="1" customWidth="1"/>
    <col min="13021" max="13021" width="12.7109375" style="162" customWidth="1"/>
    <col min="13022" max="13022" width="2.5703125" style="162" bestFit="1" customWidth="1"/>
    <col min="13023" max="13023" width="10.85546875" style="162" customWidth="1"/>
    <col min="13024" max="13024" width="2.5703125" style="162" bestFit="1" customWidth="1"/>
    <col min="13025" max="13025" width="13.28515625" style="162" customWidth="1"/>
    <col min="13026" max="13026" width="2.5703125" style="162" bestFit="1" customWidth="1"/>
    <col min="13027" max="13027" width="11.7109375" style="162" customWidth="1"/>
    <col min="13028" max="13028" width="2.5703125" style="162" bestFit="1" customWidth="1"/>
    <col min="13029" max="13029" width="12.7109375" style="162" customWidth="1"/>
    <col min="13030" max="13030" width="2.5703125" style="162" bestFit="1" customWidth="1"/>
    <col min="13031" max="13031" width="12.7109375" style="162" customWidth="1"/>
    <col min="13032" max="13032" width="2.5703125" style="162" bestFit="1" customWidth="1"/>
    <col min="13033" max="13033" width="12.5703125" style="162" customWidth="1"/>
    <col min="13034" max="13034" width="2.5703125" style="162" bestFit="1" customWidth="1"/>
    <col min="13035" max="13035" width="12.7109375" style="162" customWidth="1"/>
    <col min="13036" max="13036" width="2.5703125" style="162" bestFit="1" customWidth="1"/>
    <col min="13037" max="13037" width="12.7109375" style="162" customWidth="1"/>
    <col min="13038" max="13038" width="2.5703125" style="162" bestFit="1" customWidth="1"/>
    <col min="13039" max="13039" width="12.7109375" style="162" customWidth="1"/>
    <col min="13040" max="13040" width="2.5703125" style="162" bestFit="1" customWidth="1"/>
    <col min="13041" max="13041" width="12.7109375" style="162" customWidth="1"/>
    <col min="13042" max="13042" width="2.5703125" style="162" bestFit="1" customWidth="1"/>
    <col min="13043" max="13043" width="12.7109375" style="162" customWidth="1"/>
    <col min="13044" max="13044" width="2.5703125" style="162" bestFit="1" customWidth="1"/>
    <col min="13045" max="13045" width="12.7109375" style="162" customWidth="1"/>
    <col min="13046" max="13046" width="2.5703125" style="162" bestFit="1" customWidth="1"/>
    <col min="13047" max="13047" width="12.5703125" style="162" customWidth="1"/>
    <col min="13048" max="13048" width="2.5703125" style="162" bestFit="1" customWidth="1"/>
    <col min="13049" max="13049" width="12.5703125" style="162" customWidth="1"/>
    <col min="13050" max="13050" width="2.5703125" style="162" bestFit="1" customWidth="1"/>
    <col min="13051" max="13051" width="12.7109375" style="162" customWidth="1"/>
    <col min="13052" max="13052" width="2.5703125" style="162" bestFit="1" customWidth="1"/>
    <col min="13053" max="13053" width="4" style="162" customWidth="1"/>
    <col min="13054" max="13265" width="11.140625" style="162"/>
    <col min="13266" max="13266" width="4.5703125" style="162" customWidth="1"/>
    <col min="13267" max="13267" width="26" style="162" customWidth="1"/>
    <col min="13268" max="13268" width="5.5703125" style="162" bestFit="1" customWidth="1"/>
    <col min="13269" max="13269" width="6.28515625" style="162" customWidth="1"/>
    <col min="13270" max="13270" width="1.5703125" style="162" customWidth="1"/>
    <col min="13271" max="13271" width="10.7109375" style="162" customWidth="1"/>
    <col min="13272" max="13272" width="2.5703125" style="162" bestFit="1" customWidth="1"/>
    <col min="13273" max="13273" width="13.140625" style="162" customWidth="1"/>
    <col min="13274" max="13274" width="2.5703125" style="162" bestFit="1" customWidth="1"/>
    <col min="13275" max="13275" width="10.7109375" style="162" customWidth="1"/>
    <col min="13276" max="13276" width="2.5703125" style="162" bestFit="1" customWidth="1"/>
    <col min="13277" max="13277" width="12.7109375" style="162" customWidth="1"/>
    <col min="13278" max="13278" width="2.5703125" style="162" bestFit="1" customWidth="1"/>
    <col min="13279" max="13279" width="10.85546875" style="162" customWidth="1"/>
    <col min="13280" max="13280" width="2.5703125" style="162" bestFit="1" customWidth="1"/>
    <col min="13281" max="13281" width="13.28515625" style="162" customWidth="1"/>
    <col min="13282" max="13282" width="2.5703125" style="162" bestFit="1" customWidth="1"/>
    <col min="13283" max="13283" width="11.7109375" style="162" customWidth="1"/>
    <col min="13284" max="13284" width="2.5703125" style="162" bestFit="1" customWidth="1"/>
    <col min="13285" max="13285" width="12.7109375" style="162" customWidth="1"/>
    <col min="13286" max="13286" width="2.5703125" style="162" bestFit="1" customWidth="1"/>
    <col min="13287" max="13287" width="12.7109375" style="162" customWidth="1"/>
    <col min="13288" max="13288" width="2.5703125" style="162" bestFit="1" customWidth="1"/>
    <col min="13289" max="13289" width="12.5703125" style="162" customWidth="1"/>
    <col min="13290" max="13290" width="2.5703125" style="162" bestFit="1" customWidth="1"/>
    <col min="13291" max="13291" width="12.7109375" style="162" customWidth="1"/>
    <col min="13292" max="13292" width="2.5703125" style="162" bestFit="1" customWidth="1"/>
    <col min="13293" max="13293" width="12.7109375" style="162" customWidth="1"/>
    <col min="13294" max="13294" width="2.5703125" style="162" bestFit="1" customWidth="1"/>
    <col min="13295" max="13295" width="12.7109375" style="162" customWidth="1"/>
    <col min="13296" max="13296" width="2.5703125" style="162" bestFit="1" customWidth="1"/>
    <col min="13297" max="13297" width="12.7109375" style="162" customWidth="1"/>
    <col min="13298" max="13298" width="2.5703125" style="162" bestFit="1" customWidth="1"/>
    <col min="13299" max="13299" width="12.7109375" style="162" customWidth="1"/>
    <col min="13300" max="13300" width="2.5703125" style="162" bestFit="1" customWidth="1"/>
    <col min="13301" max="13301" width="12.7109375" style="162" customWidth="1"/>
    <col min="13302" max="13302" width="2.5703125" style="162" bestFit="1" customWidth="1"/>
    <col min="13303" max="13303" width="12.5703125" style="162" customWidth="1"/>
    <col min="13304" max="13304" width="2.5703125" style="162" bestFit="1" customWidth="1"/>
    <col min="13305" max="13305" width="12.5703125" style="162" customWidth="1"/>
    <col min="13306" max="13306" width="2.5703125" style="162" bestFit="1" customWidth="1"/>
    <col min="13307" max="13307" width="12.7109375" style="162" customWidth="1"/>
    <col min="13308" max="13308" width="2.5703125" style="162" bestFit="1" customWidth="1"/>
    <col min="13309" max="13309" width="4" style="162" customWidth="1"/>
    <col min="13310" max="13521" width="11.140625" style="162"/>
    <col min="13522" max="13522" width="4.5703125" style="162" customWidth="1"/>
    <col min="13523" max="13523" width="26" style="162" customWidth="1"/>
    <col min="13524" max="13524" width="5.5703125" style="162" bestFit="1" customWidth="1"/>
    <col min="13525" max="13525" width="6.28515625" style="162" customWidth="1"/>
    <col min="13526" max="13526" width="1.5703125" style="162" customWidth="1"/>
    <col min="13527" max="13527" width="10.7109375" style="162" customWidth="1"/>
    <col min="13528" max="13528" width="2.5703125" style="162" bestFit="1" customWidth="1"/>
    <col min="13529" max="13529" width="13.140625" style="162" customWidth="1"/>
    <col min="13530" max="13530" width="2.5703125" style="162" bestFit="1" customWidth="1"/>
    <col min="13531" max="13531" width="10.7109375" style="162" customWidth="1"/>
    <col min="13532" max="13532" width="2.5703125" style="162" bestFit="1" customWidth="1"/>
    <col min="13533" max="13533" width="12.7109375" style="162" customWidth="1"/>
    <col min="13534" max="13534" width="2.5703125" style="162" bestFit="1" customWidth="1"/>
    <col min="13535" max="13535" width="10.85546875" style="162" customWidth="1"/>
    <col min="13536" max="13536" width="2.5703125" style="162" bestFit="1" customWidth="1"/>
    <col min="13537" max="13537" width="13.28515625" style="162" customWidth="1"/>
    <col min="13538" max="13538" width="2.5703125" style="162" bestFit="1" customWidth="1"/>
    <col min="13539" max="13539" width="11.7109375" style="162" customWidth="1"/>
    <col min="13540" max="13540" width="2.5703125" style="162" bestFit="1" customWidth="1"/>
    <col min="13541" max="13541" width="12.7109375" style="162" customWidth="1"/>
    <col min="13542" max="13542" width="2.5703125" style="162" bestFit="1" customWidth="1"/>
    <col min="13543" max="13543" width="12.7109375" style="162" customWidth="1"/>
    <col min="13544" max="13544" width="2.5703125" style="162" bestFit="1" customWidth="1"/>
    <col min="13545" max="13545" width="12.5703125" style="162" customWidth="1"/>
    <col min="13546" max="13546" width="2.5703125" style="162" bestFit="1" customWidth="1"/>
    <col min="13547" max="13547" width="12.7109375" style="162" customWidth="1"/>
    <col min="13548" max="13548" width="2.5703125" style="162" bestFit="1" customWidth="1"/>
    <col min="13549" max="13549" width="12.7109375" style="162" customWidth="1"/>
    <col min="13550" max="13550" width="2.5703125" style="162" bestFit="1" customWidth="1"/>
    <col min="13551" max="13551" width="12.7109375" style="162" customWidth="1"/>
    <col min="13552" max="13552" width="2.5703125" style="162" bestFit="1" customWidth="1"/>
    <col min="13553" max="13553" width="12.7109375" style="162" customWidth="1"/>
    <col min="13554" max="13554" width="2.5703125" style="162" bestFit="1" customWidth="1"/>
    <col min="13555" max="13555" width="12.7109375" style="162" customWidth="1"/>
    <col min="13556" max="13556" width="2.5703125" style="162" bestFit="1" customWidth="1"/>
    <col min="13557" max="13557" width="12.7109375" style="162" customWidth="1"/>
    <col min="13558" max="13558" width="2.5703125" style="162" bestFit="1" customWidth="1"/>
    <col min="13559" max="13559" width="12.5703125" style="162" customWidth="1"/>
    <col min="13560" max="13560" width="2.5703125" style="162" bestFit="1" customWidth="1"/>
    <col min="13561" max="13561" width="12.5703125" style="162" customWidth="1"/>
    <col min="13562" max="13562" width="2.5703125" style="162" bestFit="1" customWidth="1"/>
    <col min="13563" max="13563" width="12.7109375" style="162" customWidth="1"/>
    <col min="13564" max="13564" width="2.5703125" style="162" bestFit="1" customWidth="1"/>
    <col min="13565" max="13565" width="4" style="162" customWidth="1"/>
    <col min="13566" max="13777" width="11.140625" style="162"/>
    <col min="13778" max="13778" width="4.5703125" style="162" customWidth="1"/>
    <col min="13779" max="13779" width="26" style="162" customWidth="1"/>
    <col min="13780" max="13780" width="5.5703125" style="162" bestFit="1" customWidth="1"/>
    <col min="13781" max="13781" width="6.28515625" style="162" customWidth="1"/>
    <col min="13782" max="13782" width="1.5703125" style="162" customWidth="1"/>
    <col min="13783" max="13783" width="10.7109375" style="162" customWidth="1"/>
    <col min="13784" max="13784" width="2.5703125" style="162" bestFit="1" customWidth="1"/>
    <col min="13785" max="13785" width="13.140625" style="162" customWidth="1"/>
    <col min="13786" max="13786" width="2.5703125" style="162" bestFit="1" customWidth="1"/>
    <col min="13787" max="13787" width="10.7109375" style="162" customWidth="1"/>
    <col min="13788" max="13788" width="2.5703125" style="162" bestFit="1" customWidth="1"/>
    <col min="13789" max="13789" width="12.7109375" style="162" customWidth="1"/>
    <col min="13790" max="13790" width="2.5703125" style="162" bestFit="1" customWidth="1"/>
    <col min="13791" max="13791" width="10.85546875" style="162" customWidth="1"/>
    <col min="13792" max="13792" width="2.5703125" style="162" bestFit="1" customWidth="1"/>
    <col min="13793" max="13793" width="13.28515625" style="162" customWidth="1"/>
    <col min="13794" max="13794" width="2.5703125" style="162" bestFit="1" customWidth="1"/>
    <col min="13795" max="13795" width="11.7109375" style="162" customWidth="1"/>
    <col min="13796" max="13796" width="2.5703125" style="162" bestFit="1" customWidth="1"/>
    <col min="13797" max="13797" width="12.7109375" style="162" customWidth="1"/>
    <col min="13798" max="13798" width="2.5703125" style="162" bestFit="1" customWidth="1"/>
    <col min="13799" max="13799" width="12.7109375" style="162" customWidth="1"/>
    <col min="13800" max="13800" width="2.5703125" style="162" bestFit="1" customWidth="1"/>
    <col min="13801" max="13801" width="12.5703125" style="162" customWidth="1"/>
    <col min="13802" max="13802" width="2.5703125" style="162" bestFit="1" customWidth="1"/>
    <col min="13803" max="13803" width="12.7109375" style="162" customWidth="1"/>
    <col min="13804" max="13804" width="2.5703125" style="162" bestFit="1" customWidth="1"/>
    <col min="13805" max="13805" width="12.7109375" style="162" customWidth="1"/>
    <col min="13806" max="13806" width="2.5703125" style="162" bestFit="1" customWidth="1"/>
    <col min="13807" max="13807" width="12.7109375" style="162" customWidth="1"/>
    <col min="13808" max="13808" width="2.5703125" style="162" bestFit="1" customWidth="1"/>
    <col min="13809" max="13809" width="12.7109375" style="162" customWidth="1"/>
    <col min="13810" max="13810" width="2.5703125" style="162" bestFit="1" customWidth="1"/>
    <col min="13811" max="13811" width="12.7109375" style="162" customWidth="1"/>
    <col min="13812" max="13812" width="2.5703125" style="162" bestFit="1" customWidth="1"/>
    <col min="13813" max="13813" width="12.7109375" style="162" customWidth="1"/>
    <col min="13814" max="13814" width="2.5703125" style="162" bestFit="1" customWidth="1"/>
    <col min="13815" max="13815" width="12.5703125" style="162" customWidth="1"/>
    <col min="13816" max="13816" width="2.5703125" style="162" bestFit="1" customWidth="1"/>
    <col min="13817" max="13817" width="12.5703125" style="162" customWidth="1"/>
    <col min="13818" max="13818" width="2.5703125" style="162" bestFit="1" customWidth="1"/>
    <col min="13819" max="13819" width="12.7109375" style="162" customWidth="1"/>
    <col min="13820" max="13820" width="2.5703125" style="162" bestFit="1" customWidth="1"/>
    <col min="13821" max="13821" width="4" style="162" customWidth="1"/>
    <col min="13822" max="14033" width="11.140625" style="162"/>
    <col min="14034" max="14034" width="4.5703125" style="162" customWidth="1"/>
    <col min="14035" max="14035" width="26" style="162" customWidth="1"/>
    <col min="14036" max="14036" width="5.5703125" style="162" bestFit="1" customWidth="1"/>
    <col min="14037" max="14037" width="6.28515625" style="162" customWidth="1"/>
    <col min="14038" max="14038" width="1.5703125" style="162" customWidth="1"/>
    <col min="14039" max="14039" width="10.7109375" style="162" customWidth="1"/>
    <col min="14040" max="14040" width="2.5703125" style="162" bestFit="1" customWidth="1"/>
    <col min="14041" max="14041" width="13.140625" style="162" customWidth="1"/>
    <col min="14042" max="14042" width="2.5703125" style="162" bestFit="1" customWidth="1"/>
    <col min="14043" max="14043" width="10.7109375" style="162" customWidth="1"/>
    <col min="14044" max="14044" width="2.5703125" style="162" bestFit="1" customWidth="1"/>
    <col min="14045" max="14045" width="12.7109375" style="162" customWidth="1"/>
    <col min="14046" max="14046" width="2.5703125" style="162" bestFit="1" customWidth="1"/>
    <col min="14047" max="14047" width="10.85546875" style="162" customWidth="1"/>
    <col min="14048" max="14048" width="2.5703125" style="162" bestFit="1" customWidth="1"/>
    <col min="14049" max="14049" width="13.28515625" style="162" customWidth="1"/>
    <col min="14050" max="14050" width="2.5703125" style="162" bestFit="1" customWidth="1"/>
    <col min="14051" max="14051" width="11.7109375" style="162" customWidth="1"/>
    <col min="14052" max="14052" width="2.5703125" style="162" bestFit="1" customWidth="1"/>
    <col min="14053" max="14053" width="12.7109375" style="162" customWidth="1"/>
    <col min="14054" max="14054" width="2.5703125" style="162" bestFit="1" customWidth="1"/>
    <col min="14055" max="14055" width="12.7109375" style="162" customWidth="1"/>
    <col min="14056" max="14056" width="2.5703125" style="162" bestFit="1" customWidth="1"/>
    <col min="14057" max="14057" width="12.5703125" style="162" customWidth="1"/>
    <col min="14058" max="14058" width="2.5703125" style="162" bestFit="1" customWidth="1"/>
    <col min="14059" max="14059" width="12.7109375" style="162" customWidth="1"/>
    <col min="14060" max="14060" width="2.5703125" style="162" bestFit="1" customWidth="1"/>
    <col min="14061" max="14061" width="12.7109375" style="162" customWidth="1"/>
    <col min="14062" max="14062" width="2.5703125" style="162" bestFit="1" customWidth="1"/>
    <col min="14063" max="14063" width="12.7109375" style="162" customWidth="1"/>
    <col min="14064" max="14064" width="2.5703125" style="162" bestFit="1" customWidth="1"/>
    <col min="14065" max="14065" width="12.7109375" style="162" customWidth="1"/>
    <col min="14066" max="14066" width="2.5703125" style="162" bestFit="1" customWidth="1"/>
    <col min="14067" max="14067" width="12.7109375" style="162" customWidth="1"/>
    <col min="14068" max="14068" width="2.5703125" style="162" bestFit="1" customWidth="1"/>
    <col min="14069" max="14069" width="12.7109375" style="162" customWidth="1"/>
    <col min="14070" max="14070" width="2.5703125" style="162" bestFit="1" customWidth="1"/>
    <col min="14071" max="14071" width="12.5703125" style="162" customWidth="1"/>
    <col min="14072" max="14072" width="2.5703125" style="162" bestFit="1" customWidth="1"/>
    <col min="14073" max="14073" width="12.5703125" style="162" customWidth="1"/>
    <col min="14074" max="14074" width="2.5703125" style="162" bestFit="1" customWidth="1"/>
    <col min="14075" max="14075" width="12.7109375" style="162" customWidth="1"/>
    <col min="14076" max="14076" width="2.5703125" style="162" bestFit="1" customWidth="1"/>
    <col min="14077" max="14077" width="4" style="162" customWidth="1"/>
    <col min="14078" max="14289" width="11.140625" style="162"/>
    <col min="14290" max="14290" width="4.5703125" style="162" customWidth="1"/>
    <col min="14291" max="14291" width="26" style="162" customWidth="1"/>
    <col min="14292" max="14292" width="5.5703125" style="162" bestFit="1" customWidth="1"/>
    <col min="14293" max="14293" width="6.28515625" style="162" customWidth="1"/>
    <col min="14294" max="14294" width="1.5703125" style="162" customWidth="1"/>
    <col min="14295" max="14295" width="10.7109375" style="162" customWidth="1"/>
    <col min="14296" max="14296" width="2.5703125" style="162" bestFit="1" customWidth="1"/>
    <col min="14297" max="14297" width="13.140625" style="162" customWidth="1"/>
    <col min="14298" max="14298" width="2.5703125" style="162" bestFit="1" customWidth="1"/>
    <col min="14299" max="14299" width="10.7109375" style="162" customWidth="1"/>
    <col min="14300" max="14300" width="2.5703125" style="162" bestFit="1" customWidth="1"/>
    <col min="14301" max="14301" width="12.7109375" style="162" customWidth="1"/>
    <col min="14302" max="14302" width="2.5703125" style="162" bestFit="1" customWidth="1"/>
    <col min="14303" max="14303" width="10.85546875" style="162" customWidth="1"/>
    <col min="14304" max="14304" width="2.5703125" style="162" bestFit="1" customWidth="1"/>
    <col min="14305" max="14305" width="13.28515625" style="162" customWidth="1"/>
    <col min="14306" max="14306" width="2.5703125" style="162" bestFit="1" customWidth="1"/>
    <col min="14307" max="14307" width="11.7109375" style="162" customWidth="1"/>
    <col min="14308" max="14308" width="2.5703125" style="162" bestFit="1" customWidth="1"/>
    <col min="14309" max="14309" width="12.7109375" style="162" customWidth="1"/>
    <col min="14310" max="14310" width="2.5703125" style="162" bestFit="1" customWidth="1"/>
    <col min="14311" max="14311" width="12.7109375" style="162" customWidth="1"/>
    <col min="14312" max="14312" width="2.5703125" style="162" bestFit="1" customWidth="1"/>
    <col min="14313" max="14313" width="12.5703125" style="162" customWidth="1"/>
    <col min="14314" max="14314" width="2.5703125" style="162" bestFit="1" customWidth="1"/>
    <col min="14315" max="14315" width="12.7109375" style="162" customWidth="1"/>
    <col min="14316" max="14316" width="2.5703125" style="162" bestFit="1" customWidth="1"/>
    <col min="14317" max="14317" width="12.7109375" style="162" customWidth="1"/>
    <col min="14318" max="14318" width="2.5703125" style="162" bestFit="1" customWidth="1"/>
    <col min="14319" max="14319" width="12.7109375" style="162" customWidth="1"/>
    <col min="14320" max="14320" width="2.5703125" style="162" bestFit="1" customWidth="1"/>
    <col min="14321" max="14321" width="12.7109375" style="162" customWidth="1"/>
    <col min="14322" max="14322" width="2.5703125" style="162" bestFit="1" customWidth="1"/>
    <col min="14323" max="14323" width="12.7109375" style="162" customWidth="1"/>
    <col min="14324" max="14324" width="2.5703125" style="162" bestFit="1" customWidth="1"/>
    <col min="14325" max="14325" width="12.7109375" style="162" customWidth="1"/>
    <col min="14326" max="14326" width="2.5703125" style="162" bestFit="1" customWidth="1"/>
    <col min="14327" max="14327" width="12.5703125" style="162" customWidth="1"/>
    <col min="14328" max="14328" width="2.5703125" style="162" bestFit="1" customWidth="1"/>
    <col min="14329" max="14329" width="12.5703125" style="162" customWidth="1"/>
    <col min="14330" max="14330" width="2.5703125" style="162" bestFit="1" customWidth="1"/>
    <col min="14331" max="14331" width="12.7109375" style="162" customWidth="1"/>
    <col min="14332" max="14332" width="2.5703125" style="162" bestFit="1" customWidth="1"/>
    <col min="14333" max="14333" width="4" style="162" customWidth="1"/>
    <col min="14334" max="14545" width="11.140625" style="162"/>
    <col min="14546" max="14546" width="4.5703125" style="162" customWidth="1"/>
    <col min="14547" max="14547" width="26" style="162" customWidth="1"/>
    <col min="14548" max="14548" width="5.5703125" style="162" bestFit="1" customWidth="1"/>
    <col min="14549" max="14549" width="6.28515625" style="162" customWidth="1"/>
    <col min="14550" max="14550" width="1.5703125" style="162" customWidth="1"/>
    <col min="14551" max="14551" width="10.7109375" style="162" customWidth="1"/>
    <col min="14552" max="14552" width="2.5703125" style="162" bestFit="1" customWidth="1"/>
    <col min="14553" max="14553" width="13.140625" style="162" customWidth="1"/>
    <col min="14554" max="14554" width="2.5703125" style="162" bestFit="1" customWidth="1"/>
    <col min="14555" max="14555" width="10.7109375" style="162" customWidth="1"/>
    <col min="14556" max="14556" width="2.5703125" style="162" bestFit="1" customWidth="1"/>
    <col min="14557" max="14557" width="12.7109375" style="162" customWidth="1"/>
    <col min="14558" max="14558" width="2.5703125" style="162" bestFit="1" customWidth="1"/>
    <col min="14559" max="14559" width="10.85546875" style="162" customWidth="1"/>
    <col min="14560" max="14560" width="2.5703125" style="162" bestFit="1" customWidth="1"/>
    <col min="14561" max="14561" width="13.28515625" style="162" customWidth="1"/>
    <col min="14562" max="14562" width="2.5703125" style="162" bestFit="1" customWidth="1"/>
    <col min="14563" max="14563" width="11.7109375" style="162" customWidth="1"/>
    <col min="14564" max="14564" width="2.5703125" style="162" bestFit="1" customWidth="1"/>
    <col min="14565" max="14565" width="12.7109375" style="162" customWidth="1"/>
    <col min="14566" max="14566" width="2.5703125" style="162" bestFit="1" customWidth="1"/>
    <col min="14567" max="14567" width="12.7109375" style="162" customWidth="1"/>
    <col min="14568" max="14568" width="2.5703125" style="162" bestFit="1" customWidth="1"/>
    <col min="14569" max="14569" width="12.5703125" style="162" customWidth="1"/>
    <col min="14570" max="14570" width="2.5703125" style="162" bestFit="1" customWidth="1"/>
    <col min="14571" max="14571" width="12.7109375" style="162" customWidth="1"/>
    <col min="14572" max="14572" width="2.5703125" style="162" bestFit="1" customWidth="1"/>
    <col min="14573" max="14573" width="12.7109375" style="162" customWidth="1"/>
    <col min="14574" max="14574" width="2.5703125" style="162" bestFit="1" customWidth="1"/>
    <col min="14575" max="14575" width="12.7109375" style="162" customWidth="1"/>
    <col min="14576" max="14576" width="2.5703125" style="162" bestFit="1" customWidth="1"/>
    <col min="14577" max="14577" width="12.7109375" style="162" customWidth="1"/>
    <col min="14578" max="14578" width="2.5703125" style="162" bestFit="1" customWidth="1"/>
    <col min="14579" max="14579" width="12.7109375" style="162" customWidth="1"/>
    <col min="14580" max="14580" width="2.5703125" style="162" bestFit="1" customWidth="1"/>
    <col min="14581" max="14581" width="12.7109375" style="162" customWidth="1"/>
    <col min="14582" max="14582" width="2.5703125" style="162" bestFit="1" customWidth="1"/>
    <col min="14583" max="14583" width="12.5703125" style="162" customWidth="1"/>
    <col min="14584" max="14584" width="2.5703125" style="162" bestFit="1" customWidth="1"/>
    <col min="14585" max="14585" width="12.5703125" style="162" customWidth="1"/>
    <col min="14586" max="14586" width="2.5703125" style="162" bestFit="1" customWidth="1"/>
    <col min="14587" max="14587" width="12.7109375" style="162" customWidth="1"/>
    <col min="14588" max="14588" width="2.5703125" style="162" bestFit="1" customWidth="1"/>
    <col min="14589" max="14589" width="4" style="162" customWidth="1"/>
    <col min="14590" max="14801" width="11.140625" style="162"/>
    <col min="14802" max="14802" width="4.5703125" style="162" customWidth="1"/>
    <col min="14803" max="14803" width="26" style="162" customWidth="1"/>
    <col min="14804" max="14804" width="5.5703125" style="162" bestFit="1" customWidth="1"/>
    <col min="14805" max="14805" width="6.28515625" style="162" customWidth="1"/>
    <col min="14806" max="14806" width="1.5703125" style="162" customWidth="1"/>
    <col min="14807" max="14807" width="10.7109375" style="162" customWidth="1"/>
    <col min="14808" max="14808" width="2.5703125" style="162" bestFit="1" customWidth="1"/>
    <col min="14809" max="14809" width="13.140625" style="162" customWidth="1"/>
    <col min="14810" max="14810" width="2.5703125" style="162" bestFit="1" customWidth="1"/>
    <col min="14811" max="14811" width="10.7109375" style="162" customWidth="1"/>
    <col min="14812" max="14812" width="2.5703125" style="162" bestFit="1" customWidth="1"/>
    <col min="14813" max="14813" width="12.7109375" style="162" customWidth="1"/>
    <col min="14814" max="14814" width="2.5703125" style="162" bestFit="1" customWidth="1"/>
    <col min="14815" max="14815" width="10.85546875" style="162" customWidth="1"/>
    <col min="14816" max="14816" width="2.5703125" style="162" bestFit="1" customWidth="1"/>
    <col min="14817" max="14817" width="13.28515625" style="162" customWidth="1"/>
    <col min="14818" max="14818" width="2.5703125" style="162" bestFit="1" customWidth="1"/>
    <col min="14819" max="14819" width="11.7109375" style="162" customWidth="1"/>
    <col min="14820" max="14820" width="2.5703125" style="162" bestFit="1" customWidth="1"/>
    <col min="14821" max="14821" width="12.7109375" style="162" customWidth="1"/>
    <col min="14822" max="14822" width="2.5703125" style="162" bestFit="1" customWidth="1"/>
    <col min="14823" max="14823" width="12.7109375" style="162" customWidth="1"/>
    <col min="14824" max="14824" width="2.5703125" style="162" bestFit="1" customWidth="1"/>
    <col min="14825" max="14825" width="12.5703125" style="162" customWidth="1"/>
    <col min="14826" max="14826" width="2.5703125" style="162" bestFit="1" customWidth="1"/>
    <col min="14827" max="14827" width="12.7109375" style="162" customWidth="1"/>
    <col min="14828" max="14828" width="2.5703125" style="162" bestFit="1" customWidth="1"/>
    <col min="14829" max="14829" width="12.7109375" style="162" customWidth="1"/>
    <col min="14830" max="14830" width="2.5703125" style="162" bestFit="1" customWidth="1"/>
    <col min="14831" max="14831" width="12.7109375" style="162" customWidth="1"/>
    <col min="14832" max="14832" width="2.5703125" style="162" bestFit="1" customWidth="1"/>
    <col min="14833" max="14833" width="12.7109375" style="162" customWidth="1"/>
    <col min="14834" max="14834" width="2.5703125" style="162" bestFit="1" customWidth="1"/>
    <col min="14835" max="14835" width="12.7109375" style="162" customWidth="1"/>
    <col min="14836" max="14836" width="2.5703125" style="162" bestFit="1" customWidth="1"/>
    <col min="14837" max="14837" width="12.7109375" style="162" customWidth="1"/>
    <col min="14838" max="14838" width="2.5703125" style="162" bestFit="1" customWidth="1"/>
    <col min="14839" max="14839" width="12.5703125" style="162" customWidth="1"/>
    <col min="14840" max="14840" width="2.5703125" style="162" bestFit="1" customWidth="1"/>
    <col min="14841" max="14841" width="12.5703125" style="162" customWidth="1"/>
    <col min="14842" max="14842" width="2.5703125" style="162" bestFit="1" customWidth="1"/>
    <col min="14843" max="14843" width="12.7109375" style="162" customWidth="1"/>
    <col min="14844" max="14844" width="2.5703125" style="162" bestFit="1" customWidth="1"/>
    <col min="14845" max="14845" width="4" style="162" customWidth="1"/>
    <col min="14846" max="15057" width="11.140625" style="162"/>
    <col min="15058" max="15058" width="4.5703125" style="162" customWidth="1"/>
    <col min="15059" max="15059" width="26" style="162" customWidth="1"/>
    <col min="15060" max="15060" width="5.5703125" style="162" bestFit="1" customWidth="1"/>
    <col min="15061" max="15061" width="6.28515625" style="162" customWidth="1"/>
    <col min="15062" max="15062" width="1.5703125" style="162" customWidth="1"/>
    <col min="15063" max="15063" width="10.7109375" style="162" customWidth="1"/>
    <col min="15064" max="15064" width="2.5703125" style="162" bestFit="1" customWidth="1"/>
    <col min="15065" max="15065" width="13.140625" style="162" customWidth="1"/>
    <col min="15066" max="15066" width="2.5703125" style="162" bestFit="1" customWidth="1"/>
    <col min="15067" max="15067" width="10.7109375" style="162" customWidth="1"/>
    <col min="15068" max="15068" width="2.5703125" style="162" bestFit="1" customWidth="1"/>
    <col min="15069" max="15069" width="12.7109375" style="162" customWidth="1"/>
    <col min="15070" max="15070" width="2.5703125" style="162" bestFit="1" customWidth="1"/>
    <col min="15071" max="15071" width="10.85546875" style="162" customWidth="1"/>
    <col min="15072" max="15072" width="2.5703125" style="162" bestFit="1" customWidth="1"/>
    <col min="15073" max="15073" width="13.28515625" style="162" customWidth="1"/>
    <col min="15074" max="15074" width="2.5703125" style="162" bestFit="1" customWidth="1"/>
    <col min="15075" max="15075" width="11.7109375" style="162" customWidth="1"/>
    <col min="15076" max="15076" width="2.5703125" style="162" bestFit="1" customWidth="1"/>
    <col min="15077" max="15077" width="12.7109375" style="162" customWidth="1"/>
    <col min="15078" max="15078" width="2.5703125" style="162" bestFit="1" customWidth="1"/>
    <col min="15079" max="15079" width="12.7109375" style="162" customWidth="1"/>
    <col min="15080" max="15080" width="2.5703125" style="162" bestFit="1" customWidth="1"/>
    <col min="15081" max="15081" width="12.5703125" style="162" customWidth="1"/>
    <col min="15082" max="15082" width="2.5703125" style="162" bestFit="1" customWidth="1"/>
    <col min="15083" max="15083" width="12.7109375" style="162" customWidth="1"/>
    <col min="15084" max="15084" width="2.5703125" style="162" bestFit="1" customWidth="1"/>
    <col min="15085" max="15085" width="12.7109375" style="162" customWidth="1"/>
    <col min="15086" max="15086" width="2.5703125" style="162" bestFit="1" customWidth="1"/>
    <col min="15087" max="15087" width="12.7109375" style="162" customWidth="1"/>
    <col min="15088" max="15088" width="2.5703125" style="162" bestFit="1" customWidth="1"/>
    <col min="15089" max="15089" width="12.7109375" style="162" customWidth="1"/>
    <col min="15090" max="15090" width="2.5703125" style="162" bestFit="1" customWidth="1"/>
    <col min="15091" max="15091" width="12.7109375" style="162" customWidth="1"/>
    <col min="15092" max="15092" width="2.5703125" style="162" bestFit="1" customWidth="1"/>
    <col min="15093" max="15093" width="12.7109375" style="162" customWidth="1"/>
    <col min="15094" max="15094" width="2.5703125" style="162" bestFit="1" customWidth="1"/>
    <col min="15095" max="15095" width="12.5703125" style="162" customWidth="1"/>
    <col min="15096" max="15096" width="2.5703125" style="162" bestFit="1" customWidth="1"/>
    <col min="15097" max="15097" width="12.5703125" style="162" customWidth="1"/>
    <col min="15098" max="15098" width="2.5703125" style="162" bestFit="1" customWidth="1"/>
    <col min="15099" max="15099" width="12.7109375" style="162" customWidth="1"/>
    <col min="15100" max="15100" width="2.5703125" style="162" bestFit="1" customWidth="1"/>
    <col min="15101" max="15101" width="4" style="162" customWidth="1"/>
    <col min="15102" max="15313" width="11.140625" style="162"/>
    <col min="15314" max="15314" width="4.5703125" style="162" customWidth="1"/>
    <col min="15315" max="15315" width="26" style="162" customWidth="1"/>
    <col min="15316" max="15316" width="5.5703125" style="162" bestFit="1" customWidth="1"/>
    <col min="15317" max="15317" width="6.28515625" style="162" customWidth="1"/>
    <col min="15318" max="15318" width="1.5703125" style="162" customWidth="1"/>
    <col min="15319" max="15319" width="10.7109375" style="162" customWidth="1"/>
    <col min="15320" max="15320" width="2.5703125" style="162" bestFit="1" customWidth="1"/>
    <col min="15321" max="15321" width="13.140625" style="162" customWidth="1"/>
    <col min="15322" max="15322" width="2.5703125" style="162" bestFit="1" customWidth="1"/>
    <col min="15323" max="15323" width="10.7109375" style="162" customWidth="1"/>
    <col min="15324" max="15324" width="2.5703125" style="162" bestFit="1" customWidth="1"/>
    <col min="15325" max="15325" width="12.7109375" style="162" customWidth="1"/>
    <col min="15326" max="15326" width="2.5703125" style="162" bestFit="1" customWidth="1"/>
    <col min="15327" max="15327" width="10.85546875" style="162" customWidth="1"/>
    <col min="15328" max="15328" width="2.5703125" style="162" bestFit="1" customWidth="1"/>
    <col min="15329" max="15329" width="13.28515625" style="162" customWidth="1"/>
    <col min="15330" max="15330" width="2.5703125" style="162" bestFit="1" customWidth="1"/>
    <col min="15331" max="15331" width="11.7109375" style="162" customWidth="1"/>
    <col min="15332" max="15332" width="2.5703125" style="162" bestFit="1" customWidth="1"/>
    <col min="15333" max="15333" width="12.7109375" style="162" customWidth="1"/>
    <col min="15334" max="15334" width="2.5703125" style="162" bestFit="1" customWidth="1"/>
    <col min="15335" max="15335" width="12.7109375" style="162" customWidth="1"/>
    <col min="15336" max="15336" width="2.5703125" style="162" bestFit="1" customWidth="1"/>
    <col min="15337" max="15337" width="12.5703125" style="162" customWidth="1"/>
    <col min="15338" max="15338" width="2.5703125" style="162" bestFit="1" customWidth="1"/>
    <col min="15339" max="15339" width="12.7109375" style="162" customWidth="1"/>
    <col min="15340" max="15340" width="2.5703125" style="162" bestFit="1" customWidth="1"/>
    <col min="15341" max="15341" width="12.7109375" style="162" customWidth="1"/>
    <col min="15342" max="15342" width="2.5703125" style="162" bestFit="1" customWidth="1"/>
    <col min="15343" max="15343" width="12.7109375" style="162" customWidth="1"/>
    <col min="15344" max="15344" width="2.5703125" style="162" bestFit="1" customWidth="1"/>
    <col min="15345" max="15345" width="12.7109375" style="162" customWidth="1"/>
    <col min="15346" max="15346" width="2.5703125" style="162" bestFit="1" customWidth="1"/>
    <col min="15347" max="15347" width="12.7109375" style="162" customWidth="1"/>
    <col min="15348" max="15348" width="2.5703125" style="162" bestFit="1" customWidth="1"/>
    <col min="15349" max="15349" width="12.7109375" style="162" customWidth="1"/>
    <col min="15350" max="15350" width="2.5703125" style="162" bestFit="1" customWidth="1"/>
    <col min="15351" max="15351" width="12.5703125" style="162" customWidth="1"/>
    <col min="15352" max="15352" width="2.5703125" style="162" bestFit="1" customWidth="1"/>
    <col min="15353" max="15353" width="12.5703125" style="162" customWidth="1"/>
    <col min="15354" max="15354" width="2.5703125" style="162" bestFit="1" customWidth="1"/>
    <col min="15355" max="15355" width="12.7109375" style="162" customWidth="1"/>
    <col min="15356" max="15356" width="2.5703125" style="162" bestFit="1" customWidth="1"/>
    <col min="15357" max="15357" width="4" style="162" customWidth="1"/>
    <col min="15358" max="15569" width="11.140625" style="162"/>
    <col min="15570" max="15570" width="4.5703125" style="162" customWidth="1"/>
    <col min="15571" max="15571" width="26" style="162" customWidth="1"/>
    <col min="15572" max="15572" width="5.5703125" style="162" bestFit="1" customWidth="1"/>
    <col min="15573" max="15573" width="6.28515625" style="162" customWidth="1"/>
    <col min="15574" max="15574" width="1.5703125" style="162" customWidth="1"/>
    <col min="15575" max="15575" width="10.7109375" style="162" customWidth="1"/>
    <col min="15576" max="15576" width="2.5703125" style="162" bestFit="1" customWidth="1"/>
    <col min="15577" max="15577" width="13.140625" style="162" customWidth="1"/>
    <col min="15578" max="15578" width="2.5703125" style="162" bestFit="1" customWidth="1"/>
    <col min="15579" max="15579" width="10.7109375" style="162" customWidth="1"/>
    <col min="15580" max="15580" width="2.5703125" style="162" bestFit="1" customWidth="1"/>
    <col min="15581" max="15581" width="12.7109375" style="162" customWidth="1"/>
    <col min="15582" max="15582" width="2.5703125" style="162" bestFit="1" customWidth="1"/>
    <col min="15583" max="15583" width="10.85546875" style="162" customWidth="1"/>
    <col min="15584" max="15584" width="2.5703125" style="162" bestFit="1" customWidth="1"/>
    <col min="15585" max="15585" width="13.28515625" style="162" customWidth="1"/>
    <col min="15586" max="15586" width="2.5703125" style="162" bestFit="1" customWidth="1"/>
    <col min="15587" max="15587" width="11.7109375" style="162" customWidth="1"/>
    <col min="15588" max="15588" width="2.5703125" style="162" bestFit="1" customWidth="1"/>
    <col min="15589" max="15589" width="12.7109375" style="162" customWidth="1"/>
    <col min="15590" max="15590" width="2.5703125" style="162" bestFit="1" customWidth="1"/>
    <col min="15591" max="15591" width="12.7109375" style="162" customWidth="1"/>
    <col min="15592" max="15592" width="2.5703125" style="162" bestFit="1" customWidth="1"/>
    <col min="15593" max="15593" width="12.5703125" style="162" customWidth="1"/>
    <col min="15594" max="15594" width="2.5703125" style="162" bestFit="1" customWidth="1"/>
    <col min="15595" max="15595" width="12.7109375" style="162" customWidth="1"/>
    <col min="15596" max="15596" width="2.5703125" style="162" bestFit="1" customWidth="1"/>
    <col min="15597" max="15597" width="12.7109375" style="162" customWidth="1"/>
    <col min="15598" max="15598" width="2.5703125" style="162" bestFit="1" customWidth="1"/>
    <col min="15599" max="15599" width="12.7109375" style="162" customWidth="1"/>
    <col min="15600" max="15600" width="2.5703125" style="162" bestFit="1" customWidth="1"/>
    <col min="15601" max="15601" width="12.7109375" style="162" customWidth="1"/>
    <col min="15602" max="15602" width="2.5703125" style="162" bestFit="1" customWidth="1"/>
    <col min="15603" max="15603" width="12.7109375" style="162" customWidth="1"/>
    <col min="15604" max="15604" width="2.5703125" style="162" bestFit="1" customWidth="1"/>
    <col min="15605" max="15605" width="12.7109375" style="162" customWidth="1"/>
    <col min="15606" max="15606" width="2.5703125" style="162" bestFit="1" customWidth="1"/>
    <col min="15607" max="15607" width="12.5703125" style="162" customWidth="1"/>
    <col min="15608" max="15608" width="2.5703125" style="162" bestFit="1" customWidth="1"/>
    <col min="15609" max="15609" width="12.5703125" style="162" customWidth="1"/>
    <col min="15610" max="15610" width="2.5703125" style="162" bestFit="1" customWidth="1"/>
    <col min="15611" max="15611" width="12.7109375" style="162" customWidth="1"/>
    <col min="15612" max="15612" width="2.5703125" style="162" bestFit="1" customWidth="1"/>
    <col min="15613" max="15613" width="4" style="162" customWidth="1"/>
    <col min="15614" max="15825" width="11.140625" style="162"/>
    <col min="15826" max="15826" width="4.5703125" style="162" customWidth="1"/>
    <col min="15827" max="15827" width="26" style="162" customWidth="1"/>
    <col min="15828" max="15828" width="5.5703125" style="162" bestFit="1" customWidth="1"/>
    <col min="15829" max="15829" width="6.28515625" style="162" customWidth="1"/>
    <col min="15830" max="15830" width="1.5703125" style="162" customWidth="1"/>
    <col min="15831" max="15831" width="10.7109375" style="162" customWidth="1"/>
    <col min="15832" max="15832" width="2.5703125" style="162" bestFit="1" customWidth="1"/>
    <col min="15833" max="15833" width="13.140625" style="162" customWidth="1"/>
    <col min="15834" max="15834" width="2.5703125" style="162" bestFit="1" customWidth="1"/>
    <col min="15835" max="15835" width="10.7109375" style="162" customWidth="1"/>
    <col min="15836" max="15836" width="2.5703125" style="162" bestFit="1" customWidth="1"/>
    <col min="15837" max="15837" width="12.7109375" style="162" customWidth="1"/>
    <col min="15838" max="15838" width="2.5703125" style="162" bestFit="1" customWidth="1"/>
    <col min="15839" max="15839" width="10.85546875" style="162" customWidth="1"/>
    <col min="15840" max="15840" width="2.5703125" style="162" bestFit="1" customWidth="1"/>
    <col min="15841" max="15841" width="13.28515625" style="162" customWidth="1"/>
    <col min="15842" max="15842" width="2.5703125" style="162" bestFit="1" customWidth="1"/>
    <col min="15843" max="15843" width="11.7109375" style="162" customWidth="1"/>
    <col min="15844" max="15844" width="2.5703125" style="162" bestFit="1" customWidth="1"/>
    <col min="15845" max="15845" width="12.7109375" style="162" customWidth="1"/>
    <col min="15846" max="15846" width="2.5703125" style="162" bestFit="1" customWidth="1"/>
    <col min="15847" max="15847" width="12.7109375" style="162" customWidth="1"/>
    <col min="15848" max="15848" width="2.5703125" style="162" bestFit="1" customWidth="1"/>
    <col min="15849" max="15849" width="12.5703125" style="162" customWidth="1"/>
    <col min="15850" max="15850" width="2.5703125" style="162" bestFit="1" customWidth="1"/>
    <col min="15851" max="15851" width="12.7109375" style="162" customWidth="1"/>
    <col min="15852" max="15852" width="2.5703125" style="162" bestFit="1" customWidth="1"/>
    <col min="15853" max="15853" width="12.7109375" style="162" customWidth="1"/>
    <col min="15854" max="15854" width="2.5703125" style="162" bestFit="1" customWidth="1"/>
    <col min="15855" max="15855" width="12.7109375" style="162" customWidth="1"/>
    <col min="15856" max="15856" width="2.5703125" style="162" bestFit="1" customWidth="1"/>
    <col min="15857" max="15857" width="12.7109375" style="162" customWidth="1"/>
    <col min="15858" max="15858" width="2.5703125" style="162" bestFit="1" customWidth="1"/>
    <col min="15859" max="15859" width="12.7109375" style="162" customWidth="1"/>
    <col min="15860" max="15860" width="2.5703125" style="162" bestFit="1" customWidth="1"/>
    <col min="15861" max="15861" width="12.7109375" style="162" customWidth="1"/>
    <col min="15862" max="15862" width="2.5703125" style="162" bestFit="1" customWidth="1"/>
    <col min="15863" max="15863" width="12.5703125" style="162" customWidth="1"/>
    <col min="15864" max="15864" width="2.5703125" style="162" bestFit="1" customWidth="1"/>
    <col min="15865" max="15865" width="12.5703125" style="162" customWidth="1"/>
    <col min="15866" max="15866" width="2.5703125" style="162" bestFit="1" customWidth="1"/>
    <col min="15867" max="15867" width="12.7109375" style="162" customWidth="1"/>
    <col min="15868" max="15868" width="2.5703125" style="162" bestFit="1" customWidth="1"/>
    <col min="15869" max="15869" width="4" style="162" customWidth="1"/>
    <col min="15870" max="16081" width="11.140625" style="162"/>
    <col min="16082" max="16082" width="4.5703125" style="162" customWidth="1"/>
    <col min="16083" max="16083" width="26" style="162" customWidth="1"/>
    <col min="16084" max="16084" width="5.5703125" style="162" bestFit="1" customWidth="1"/>
    <col min="16085" max="16085" width="6.28515625" style="162" customWidth="1"/>
    <col min="16086" max="16086" width="1.5703125" style="162" customWidth="1"/>
    <col min="16087" max="16087" width="10.7109375" style="162" customWidth="1"/>
    <col min="16088" max="16088" width="2.5703125" style="162" bestFit="1" customWidth="1"/>
    <col min="16089" max="16089" width="13.140625" style="162" customWidth="1"/>
    <col min="16090" max="16090" width="2.5703125" style="162" bestFit="1" customWidth="1"/>
    <col min="16091" max="16091" width="10.7109375" style="162" customWidth="1"/>
    <col min="16092" max="16092" width="2.5703125" style="162" bestFit="1" customWidth="1"/>
    <col min="16093" max="16093" width="12.7109375" style="162" customWidth="1"/>
    <col min="16094" max="16094" width="2.5703125" style="162" bestFit="1" customWidth="1"/>
    <col min="16095" max="16095" width="10.85546875" style="162" customWidth="1"/>
    <col min="16096" max="16096" width="2.5703125" style="162" bestFit="1" customWidth="1"/>
    <col min="16097" max="16097" width="13.28515625" style="162" customWidth="1"/>
    <col min="16098" max="16098" width="2.5703125" style="162" bestFit="1" customWidth="1"/>
    <col min="16099" max="16099" width="11.7109375" style="162" customWidth="1"/>
    <col min="16100" max="16100" width="2.5703125" style="162" bestFit="1" customWidth="1"/>
    <col min="16101" max="16101" width="12.7109375" style="162" customWidth="1"/>
    <col min="16102" max="16102" width="2.5703125" style="162" bestFit="1" customWidth="1"/>
    <col min="16103" max="16103" width="12.7109375" style="162" customWidth="1"/>
    <col min="16104" max="16104" width="2.5703125" style="162" bestFit="1" customWidth="1"/>
    <col min="16105" max="16105" width="12.5703125" style="162" customWidth="1"/>
    <col min="16106" max="16106" width="2.5703125" style="162" bestFit="1" customWidth="1"/>
    <col min="16107" max="16107" width="12.7109375" style="162" customWidth="1"/>
    <col min="16108" max="16108" width="2.5703125" style="162" bestFit="1" customWidth="1"/>
    <col min="16109" max="16109" width="12.7109375" style="162" customWidth="1"/>
    <col min="16110" max="16110" width="2.5703125" style="162" bestFit="1" customWidth="1"/>
    <col min="16111" max="16111" width="12.7109375" style="162" customWidth="1"/>
    <col min="16112" max="16112" width="2.5703125" style="162" bestFit="1" customWidth="1"/>
    <col min="16113" max="16113" width="12.7109375" style="162" customWidth="1"/>
    <col min="16114" max="16114" width="2.5703125" style="162" bestFit="1" customWidth="1"/>
    <col min="16115" max="16115" width="12.7109375" style="162" customWidth="1"/>
    <col min="16116" max="16116" width="2.5703125" style="162" bestFit="1" customWidth="1"/>
    <col min="16117" max="16117" width="12.7109375" style="162" customWidth="1"/>
    <col min="16118" max="16118" width="2.5703125" style="162" bestFit="1" customWidth="1"/>
    <col min="16119" max="16119" width="12.5703125" style="162" customWidth="1"/>
    <col min="16120" max="16120" width="2.5703125" style="162" bestFit="1" customWidth="1"/>
    <col min="16121" max="16121" width="12.5703125" style="162" customWidth="1"/>
    <col min="16122" max="16122" width="2.5703125" style="162" bestFit="1" customWidth="1"/>
    <col min="16123" max="16123" width="12.7109375" style="162" customWidth="1"/>
    <col min="16124" max="16124" width="2.5703125" style="162" bestFit="1" customWidth="1"/>
    <col min="16125" max="16125" width="4" style="162" customWidth="1"/>
    <col min="16126" max="16384" width="11.140625" style="162"/>
  </cols>
  <sheetData>
    <row r="1" spans="1:44" ht="14.25" x14ac:dyDescent="0.2">
      <c r="A1" s="419" t="s">
        <v>168</v>
      </c>
      <c r="B1" s="419"/>
      <c r="C1" s="419"/>
      <c r="D1" s="419"/>
      <c r="E1" s="419"/>
      <c r="F1" s="419"/>
      <c r="G1" s="419"/>
      <c r="H1" s="419"/>
      <c r="I1" s="419"/>
      <c r="J1" s="419"/>
      <c r="K1" s="419"/>
      <c r="L1" s="419"/>
      <c r="M1" s="419"/>
      <c r="N1" s="419"/>
      <c r="O1" s="419"/>
      <c r="P1" s="419"/>
      <c r="Q1" s="419"/>
      <c r="R1" s="419"/>
      <c r="S1" s="419"/>
      <c r="T1" s="419"/>
      <c r="U1" s="160"/>
      <c r="V1" s="419" t="s">
        <v>168</v>
      </c>
      <c r="W1" s="419"/>
      <c r="X1" s="419"/>
      <c r="Y1" s="419"/>
      <c r="Z1" s="419"/>
      <c r="AA1" s="419"/>
      <c r="AB1" s="419"/>
      <c r="AC1" s="419"/>
      <c r="AD1" s="419"/>
      <c r="AE1" s="419"/>
      <c r="AF1" s="419"/>
      <c r="AG1" s="419"/>
      <c r="AH1" s="419"/>
      <c r="AI1" s="419"/>
      <c r="AJ1" s="419"/>
      <c r="AK1" s="419"/>
      <c r="AL1" s="419"/>
      <c r="AM1" s="419"/>
      <c r="AN1" s="419"/>
      <c r="AO1" s="419"/>
      <c r="AP1" s="419"/>
      <c r="AQ1" s="160"/>
      <c r="AR1" s="161"/>
    </row>
    <row r="2" spans="1:44" x14ac:dyDescent="0.2">
      <c r="A2" s="163" t="s">
        <v>354</v>
      </c>
      <c r="B2" s="163"/>
      <c r="C2" s="164"/>
      <c r="D2" s="164"/>
      <c r="E2" s="164"/>
      <c r="F2" s="164"/>
      <c r="G2" s="164"/>
      <c r="H2" s="164"/>
      <c r="I2" s="164"/>
      <c r="J2" s="164"/>
      <c r="K2" s="164"/>
      <c r="L2" s="164"/>
      <c r="M2" s="164"/>
      <c r="N2" s="164"/>
      <c r="O2" s="164"/>
      <c r="P2" s="164"/>
      <c r="Q2" s="164"/>
      <c r="R2" s="164"/>
      <c r="S2" s="164"/>
      <c r="T2" s="164"/>
      <c r="U2" s="164"/>
      <c r="V2" s="163" t="s">
        <v>354</v>
      </c>
      <c r="W2" s="163"/>
      <c r="X2" s="164"/>
      <c r="Y2" s="164"/>
      <c r="Z2" s="164"/>
      <c r="AA2" s="164"/>
      <c r="AB2" s="164"/>
      <c r="AC2" s="164"/>
      <c r="AD2" s="164"/>
      <c r="AE2" s="164"/>
      <c r="AF2" s="164"/>
      <c r="AG2" s="164"/>
      <c r="AH2" s="164"/>
      <c r="AI2" s="164"/>
      <c r="AJ2" s="164"/>
      <c r="AK2" s="164"/>
      <c r="AL2" s="164"/>
      <c r="AM2" s="164"/>
      <c r="AN2" s="164"/>
      <c r="AO2" s="164"/>
      <c r="AP2" s="164"/>
      <c r="AQ2" s="164"/>
      <c r="AR2" s="161"/>
    </row>
    <row r="3" spans="1:44" x14ac:dyDescent="0.2">
      <c r="A3" s="420" t="s">
        <v>355</v>
      </c>
      <c r="B3" s="420"/>
      <c r="C3" s="420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163"/>
      <c r="V3" s="420" t="s">
        <v>356</v>
      </c>
      <c r="W3" s="420"/>
      <c r="X3" s="420"/>
      <c r="Y3" s="420"/>
      <c r="Z3" s="420"/>
      <c r="AA3" s="420"/>
      <c r="AB3" s="420"/>
      <c r="AC3" s="420"/>
      <c r="AD3" s="420"/>
      <c r="AE3" s="420"/>
      <c r="AF3" s="420"/>
      <c r="AG3" s="420"/>
      <c r="AH3" s="420"/>
      <c r="AI3" s="420"/>
      <c r="AJ3" s="420"/>
      <c r="AK3" s="420"/>
      <c r="AL3" s="420"/>
      <c r="AM3" s="420"/>
      <c r="AN3" s="420"/>
      <c r="AO3" s="420"/>
      <c r="AP3" s="420"/>
      <c r="AQ3" s="163"/>
      <c r="AR3" s="165"/>
    </row>
    <row r="4" spans="1:44" x14ac:dyDescent="0.2">
      <c r="A4" s="73" t="s">
        <v>357</v>
      </c>
      <c r="B4" s="166"/>
      <c r="C4" s="167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7"/>
      <c r="S4" s="167"/>
      <c r="T4" s="167"/>
      <c r="U4" s="167"/>
      <c r="V4" s="73" t="s">
        <v>357</v>
      </c>
      <c r="W4" s="73"/>
      <c r="X4" s="166"/>
      <c r="Y4" s="166"/>
      <c r="Z4" s="168"/>
      <c r="AA4" s="168"/>
      <c r="AB4" s="168"/>
      <c r="AC4" s="168"/>
      <c r="AD4" s="168"/>
      <c r="AE4" s="168"/>
      <c r="AF4" s="168"/>
      <c r="AG4" s="168"/>
      <c r="AH4" s="168"/>
      <c r="AI4" s="168"/>
      <c r="AJ4" s="168"/>
      <c r="AK4" s="168"/>
      <c r="AL4" s="168"/>
      <c r="AM4" s="168"/>
      <c r="AN4" s="167"/>
      <c r="AO4" s="167"/>
      <c r="AP4" s="167"/>
      <c r="AQ4" s="167"/>
      <c r="AR4" s="167"/>
    </row>
    <row r="5" spans="1:44" x14ac:dyDescent="0.2">
      <c r="A5" s="169"/>
      <c r="B5" s="170"/>
      <c r="C5" s="167"/>
      <c r="D5" s="168"/>
      <c r="E5" s="168"/>
      <c r="F5" s="168"/>
      <c r="G5" s="168"/>
      <c r="H5" s="168"/>
      <c r="I5" s="168"/>
      <c r="J5" s="168"/>
      <c r="K5" s="168"/>
      <c r="L5" s="168"/>
      <c r="M5" s="168"/>
      <c r="N5" s="168"/>
      <c r="O5" s="168"/>
      <c r="P5" s="168"/>
      <c r="Q5" s="168"/>
      <c r="R5" s="167"/>
      <c r="S5" s="167"/>
      <c r="T5" s="167"/>
      <c r="U5" s="167"/>
      <c r="V5" s="167"/>
      <c r="W5" s="167"/>
      <c r="X5" s="167"/>
      <c r="Y5" s="167"/>
      <c r="Z5" s="171"/>
      <c r="AA5" s="171"/>
      <c r="AB5" s="172"/>
      <c r="AC5" s="172"/>
      <c r="AD5" s="167"/>
      <c r="AE5" s="167"/>
      <c r="AF5" s="167"/>
      <c r="AG5" s="167"/>
      <c r="AH5" s="167"/>
      <c r="AI5" s="167"/>
      <c r="AJ5" s="167"/>
      <c r="AK5" s="167"/>
      <c r="AL5" s="167"/>
      <c r="AM5" s="167"/>
      <c r="AN5" s="167"/>
      <c r="AO5" s="167"/>
      <c r="AP5" s="167"/>
      <c r="AQ5" s="167"/>
      <c r="AR5" s="167"/>
    </row>
    <row r="6" spans="1:44" ht="13.5" customHeight="1" x14ac:dyDescent="0.2">
      <c r="A6" s="403" t="s">
        <v>173</v>
      </c>
      <c r="B6" s="399" t="s">
        <v>174</v>
      </c>
      <c r="C6" s="386" t="s">
        <v>358</v>
      </c>
      <c r="D6" s="422"/>
      <c r="E6" s="403"/>
      <c r="F6" s="386" t="s">
        <v>359</v>
      </c>
      <c r="G6" s="422"/>
      <c r="H6" s="425"/>
      <c r="I6" s="173"/>
      <c r="J6" s="386" t="s">
        <v>360</v>
      </c>
      <c r="K6" s="422"/>
      <c r="L6" s="425"/>
      <c r="M6" s="173"/>
      <c r="N6" s="386" t="s">
        <v>361</v>
      </c>
      <c r="O6" s="422"/>
      <c r="P6" s="422"/>
      <c r="Q6" s="403"/>
      <c r="R6" s="374" t="s">
        <v>150</v>
      </c>
      <c r="S6" s="375"/>
      <c r="T6" s="376" t="s">
        <v>362</v>
      </c>
      <c r="U6" s="377"/>
      <c r="V6" s="377" t="s">
        <v>363</v>
      </c>
      <c r="W6" s="377"/>
      <c r="X6" s="377"/>
      <c r="Y6" s="377"/>
      <c r="Z6" s="377"/>
      <c r="AA6" s="382"/>
      <c r="AB6" s="384" t="s">
        <v>364</v>
      </c>
      <c r="AC6" s="385"/>
      <c r="AD6" s="385"/>
      <c r="AE6" s="385"/>
      <c r="AF6" s="385"/>
      <c r="AG6" s="385"/>
      <c r="AH6" s="385"/>
      <c r="AI6" s="385"/>
      <c r="AJ6" s="385"/>
      <c r="AK6" s="385"/>
      <c r="AL6" s="385"/>
      <c r="AM6" s="385"/>
      <c r="AN6" s="385"/>
      <c r="AO6" s="385"/>
      <c r="AP6" s="385"/>
      <c r="AQ6" s="174"/>
      <c r="AR6" s="386" t="s">
        <v>173</v>
      </c>
    </row>
    <row r="7" spans="1:44" ht="13.5" customHeight="1" x14ac:dyDescent="0.2">
      <c r="A7" s="421"/>
      <c r="B7" s="405"/>
      <c r="C7" s="387"/>
      <c r="D7" s="423"/>
      <c r="E7" s="421"/>
      <c r="F7" s="405"/>
      <c r="G7" s="426"/>
      <c r="H7" s="426"/>
      <c r="I7" s="175"/>
      <c r="J7" s="405"/>
      <c r="K7" s="426"/>
      <c r="L7" s="426"/>
      <c r="M7" s="175"/>
      <c r="N7" s="387"/>
      <c r="O7" s="423"/>
      <c r="P7" s="423"/>
      <c r="Q7" s="421"/>
      <c r="R7" s="370"/>
      <c r="S7" s="371"/>
      <c r="T7" s="378"/>
      <c r="U7" s="379"/>
      <c r="V7" s="381"/>
      <c r="W7" s="381"/>
      <c r="X7" s="381"/>
      <c r="Y7" s="381"/>
      <c r="Z7" s="381"/>
      <c r="AA7" s="383"/>
      <c r="AB7" s="384" t="s">
        <v>365</v>
      </c>
      <c r="AC7" s="385"/>
      <c r="AD7" s="385"/>
      <c r="AE7" s="385"/>
      <c r="AF7" s="385"/>
      <c r="AG7" s="385"/>
      <c r="AH7" s="385"/>
      <c r="AI7" s="385"/>
      <c r="AJ7" s="385"/>
      <c r="AK7" s="385"/>
      <c r="AL7" s="385"/>
      <c r="AM7" s="385"/>
      <c r="AN7" s="385"/>
      <c r="AO7" s="174"/>
      <c r="AP7" s="378" t="s">
        <v>366</v>
      </c>
      <c r="AQ7" s="389"/>
      <c r="AR7" s="387"/>
    </row>
    <row r="8" spans="1:44" ht="12.75" customHeight="1" x14ac:dyDescent="0.2">
      <c r="A8" s="421"/>
      <c r="B8" s="405"/>
      <c r="C8" s="387"/>
      <c r="D8" s="423"/>
      <c r="E8" s="421"/>
      <c r="F8" s="405"/>
      <c r="G8" s="426"/>
      <c r="H8" s="426"/>
      <c r="I8" s="175"/>
      <c r="J8" s="405"/>
      <c r="K8" s="426"/>
      <c r="L8" s="426"/>
      <c r="M8" s="175"/>
      <c r="N8" s="387"/>
      <c r="O8" s="423"/>
      <c r="P8" s="423"/>
      <c r="Q8" s="421"/>
      <c r="R8" s="370"/>
      <c r="S8" s="371"/>
      <c r="T8" s="378"/>
      <c r="U8" s="379"/>
      <c r="V8" s="390" t="s">
        <v>367</v>
      </c>
      <c r="W8" s="391"/>
      <c r="X8" s="396" t="s">
        <v>368</v>
      </c>
      <c r="Y8" s="391"/>
      <c r="Z8" s="396" t="s">
        <v>369</v>
      </c>
      <c r="AA8" s="391"/>
      <c r="AB8" s="374" t="s">
        <v>183</v>
      </c>
      <c r="AC8" s="375"/>
      <c r="AD8" s="384" t="s">
        <v>370</v>
      </c>
      <c r="AE8" s="385"/>
      <c r="AF8" s="385"/>
      <c r="AG8" s="385"/>
      <c r="AH8" s="385"/>
      <c r="AI8" s="176"/>
      <c r="AJ8" s="384" t="s">
        <v>371</v>
      </c>
      <c r="AK8" s="385"/>
      <c r="AL8" s="385"/>
      <c r="AM8" s="385"/>
      <c r="AN8" s="385"/>
      <c r="AO8" s="174"/>
      <c r="AP8" s="378"/>
      <c r="AQ8" s="389"/>
      <c r="AR8" s="387"/>
    </row>
    <row r="9" spans="1:44" ht="12.75" customHeight="1" x14ac:dyDescent="0.2">
      <c r="A9" s="421"/>
      <c r="B9" s="405"/>
      <c r="C9" s="387"/>
      <c r="D9" s="423"/>
      <c r="E9" s="421"/>
      <c r="F9" s="405"/>
      <c r="G9" s="426"/>
      <c r="H9" s="426"/>
      <c r="I9" s="175"/>
      <c r="J9" s="405"/>
      <c r="K9" s="426"/>
      <c r="L9" s="426"/>
      <c r="M9" s="175"/>
      <c r="N9" s="387"/>
      <c r="O9" s="423"/>
      <c r="P9" s="423"/>
      <c r="Q9" s="421"/>
      <c r="R9" s="370"/>
      <c r="S9" s="371"/>
      <c r="T9" s="378"/>
      <c r="U9" s="379"/>
      <c r="V9" s="392"/>
      <c r="W9" s="393"/>
      <c r="X9" s="397"/>
      <c r="Y9" s="393"/>
      <c r="Z9" s="397"/>
      <c r="AA9" s="393"/>
      <c r="AB9" s="370"/>
      <c r="AC9" s="371"/>
      <c r="AD9" s="407" t="s">
        <v>165</v>
      </c>
      <c r="AE9" s="408"/>
      <c r="AF9" s="413" t="s">
        <v>372</v>
      </c>
      <c r="AG9" s="414"/>
      <c r="AH9" s="374" t="s">
        <v>183</v>
      </c>
      <c r="AI9" s="375"/>
      <c r="AJ9" s="374" t="s">
        <v>165</v>
      </c>
      <c r="AK9" s="375"/>
      <c r="AL9" s="413" t="s">
        <v>372</v>
      </c>
      <c r="AM9" s="414"/>
      <c r="AN9" s="370" t="s">
        <v>183</v>
      </c>
      <c r="AO9" s="371"/>
      <c r="AP9" s="378"/>
      <c r="AQ9" s="389"/>
      <c r="AR9" s="387"/>
    </row>
    <row r="10" spans="1:44" ht="12.75" customHeight="1" x14ac:dyDescent="0.2">
      <c r="A10" s="421"/>
      <c r="B10" s="405"/>
      <c r="C10" s="387"/>
      <c r="D10" s="423"/>
      <c r="E10" s="421"/>
      <c r="F10" s="405"/>
      <c r="G10" s="426"/>
      <c r="H10" s="426"/>
      <c r="I10" s="175"/>
      <c r="J10" s="405"/>
      <c r="K10" s="426"/>
      <c r="L10" s="426"/>
      <c r="M10" s="175"/>
      <c r="N10" s="387"/>
      <c r="O10" s="423"/>
      <c r="P10" s="423"/>
      <c r="Q10" s="421"/>
      <c r="R10" s="370"/>
      <c r="S10" s="371"/>
      <c r="T10" s="378"/>
      <c r="U10" s="379"/>
      <c r="V10" s="392"/>
      <c r="W10" s="393"/>
      <c r="X10" s="397"/>
      <c r="Y10" s="393"/>
      <c r="Z10" s="397"/>
      <c r="AA10" s="393"/>
      <c r="AB10" s="370"/>
      <c r="AC10" s="371"/>
      <c r="AD10" s="409"/>
      <c r="AE10" s="410"/>
      <c r="AF10" s="415"/>
      <c r="AG10" s="416"/>
      <c r="AH10" s="370"/>
      <c r="AI10" s="371"/>
      <c r="AJ10" s="370"/>
      <c r="AK10" s="371"/>
      <c r="AL10" s="415"/>
      <c r="AM10" s="416"/>
      <c r="AN10" s="370"/>
      <c r="AO10" s="371"/>
      <c r="AP10" s="378"/>
      <c r="AQ10" s="389"/>
      <c r="AR10" s="387"/>
    </row>
    <row r="11" spans="1:44" x14ac:dyDescent="0.2">
      <c r="A11" s="421"/>
      <c r="B11" s="405"/>
      <c r="C11" s="387"/>
      <c r="D11" s="423"/>
      <c r="E11" s="421"/>
      <c r="F11" s="401"/>
      <c r="G11" s="427"/>
      <c r="H11" s="427"/>
      <c r="I11" s="177"/>
      <c r="J11" s="401"/>
      <c r="K11" s="427"/>
      <c r="L11" s="427"/>
      <c r="M11" s="177"/>
      <c r="N11" s="388"/>
      <c r="O11" s="424"/>
      <c r="P11" s="424"/>
      <c r="Q11" s="404"/>
      <c r="R11" s="370"/>
      <c r="S11" s="371"/>
      <c r="T11" s="378"/>
      <c r="U11" s="379"/>
      <c r="V11" s="394"/>
      <c r="W11" s="395"/>
      <c r="X11" s="398"/>
      <c r="Y11" s="395"/>
      <c r="Z11" s="398"/>
      <c r="AA11" s="395"/>
      <c r="AB11" s="370"/>
      <c r="AC11" s="371"/>
      <c r="AD11" s="409"/>
      <c r="AE11" s="410"/>
      <c r="AF11" s="415"/>
      <c r="AG11" s="416"/>
      <c r="AH11" s="370"/>
      <c r="AI11" s="371"/>
      <c r="AJ11" s="370"/>
      <c r="AK11" s="371"/>
      <c r="AL11" s="415"/>
      <c r="AM11" s="416"/>
      <c r="AN11" s="370"/>
      <c r="AO11" s="371"/>
      <c r="AP11" s="378"/>
      <c r="AQ11" s="389"/>
      <c r="AR11" s="387"/>
    </row>
    <row r="12" spans="1:44" ht="12.75" customHeight="1" x14ac:dyDescent="0.2">
      <c r="A12" s="421"/>
      <c r="B12" s="405"/>
      <c r="C12" s="387"/>
      <c r="D12" s="423"/>
      <c r="E12" s="421"/>
      <c r="F12" s="399" t="s">
        <v>373</v>
      </c>
      <c r="G12" s="400"/>
      <c r="H12" s="386" t="s">
        <v>196</v>
      </c>
      <c r="I12" s="403"/>
      <c r="J12" s="399" t="s">
        <v>373</v>
      </c>
      <c r="K12" s="400"/>
      <c r="L12" s="399" t="s">
        <v>196</v>
      </c>
      <c r="M12" s="400"/>
      <c r="N12" s="405" t="s">
        <v>373</v>
      </c>
      <c r="O12" s="406"/>
      <c r="P12" s="405" t="s">
        <v>196</v>
      </c>
      <c r="Q12" s="406"/>
      <c r="R12" s="370"/>
      <c r="S12" s="371"/>
      <c r="T12" s="378"/>
      <c r="U12" s="379"/>
      <c r="V12" s="379" t="s">
        <v>100</v>
      </c>
      <c r="W12" s="379"/>
      <c r="X12" s="379"/>
      <c r="Y12" s="379"/>
      <c r="Z12" s="379"/>
      <c r="AA12" s="389"/>
      <c r="AB12" s="370"/>
      <c r="AC12" s="371"/>
      <c r="AD12" s="409"/>
      <c r="AE12" s="410"/>
      <c r="AF12" s="415"/>
      <c r="AG12" s="416"/>
      <c r="AH12" s="370"/>
      <c r="AI12" s="371"/>
      <c r="AJ12" s="370"/>
      <c r="AK12" s="371"/>
      <c r="AL12" s="415"/>
      <c r="AM12" s="416"/>
      <c r="AN12" s="370"/>
      <c r="AO12" s="371"/>
      <c r="AP12" s="378"/>
      <c r="AQ12" s="389"/>
      <c r="AR12" s="387"/>
    </row>
    <row r="13" spans="1:44" x14ac:dyDescent="0.2">
      <c r="A13" s="404"/>
      <c r="B13" s="401"/>
      <c r="C13" s="388"/>
      <c r="D13" s="424"/>
      <c r="E13" s="404"/>
      <c r="F13" s="401"/>
      <c r="G13" s="402"/>
      <c r="H13" s="388"/>
      <c r="I13" s="404"/>
      <c r="J13" s="401"/>
      <c r="K13" s="402"/>
      <c r="L13" s="401"/>
      <c r="M13" s="402"/>
      <c r="N13" s="401"/>
      <c r="O13" s="402"/>
      <c r="P13" s="401"/>
      <c r="Q13" s="402"/>
      <c r="R13" s="372"/>
      <c r="S13" s="373"/>
      <c r="T13" s="380"/>
      <c r="U13" s="381"/>
      <c r="V13" s="381"/>
      <c r="W13" s="381"/>
      <c r="X13" s="381"/>
      <c r="Y13" s="381"/>
      <c r="Z13" s="381"/>
      <c r="AA13" s="383"/>
      <c r="AB13" s="372"/>
      <c r="AC13" s="373"/>
      <c r="AD13" s="411"/>
      <c r="AE13" s="412"/>
      <c r="AF13" s="417"/>
      <c r="AG13" s="418"/>
      <c r="AH13" s="372"/>
      <c r="AI13" s="373"/>
      <c r="AJ13" s="372"/>
      <c r="AK13" s="373"/>
      <c r="AL13" s="417"/>
      <c r="AM13" s="418"/>
      <c r="AN13" s="372"/>
      <c r="AO13" s="373"/>
      <c r="AP13" s="380"/>
      <c r="AQ13" s="383"/>
      <c r="AR13" s="388"/>
    </row>
    <row r="14" spans="1:44" x14ac:dyDescent="0.2">
      <c r="A14" s="178"/>
      <c r="B14" s="175"/>
      <c r="C14" s="178"/>
      <c r="D14" s="178"/>
      <c r="E14" s="179"/>
      <c r="F14" s="175"/>
      <c r="G14" s="175"/>
      <c r="H14" s="178"/>
      <c r="I14" s="178"/>
      <c r="J14" s="175"/>
      <c r="K14" s="175"/>
      <c r="L14" s="175"/>
      <c r="M14" s="175"/>
      <c r="N14" s="175"/>
      <c r="O14" s="175"/>
      <c r="P14" s="175"/>
      <c r="Q14" s="175"/>
      <c r="R14" s="180"/>
      <c r="S14" s="180"/>
      <c r="T14" s="181"/>
      <c r="U14" s="181"/>
      <c r="V14" s="181"/>
      <c r="W14" s="181"/>
      <c r="X14" s="181"/>
      <c r="Y14" s="181"/>
      <c r="Z14" s="181"/>
      <c r="AA14" s="181"/>
      <c r="AB14" s="180"/>
      <c r="AC14" s="180"/>
      <c r="AD14" s="182"/>
      <c r="AE14" s="182"/>
      <c r="AF14" s="183"/>
      <c r="AG14" s="183"/>
      <c r="AH14" s="180"/>
      <c r="AI14" s="180"/>
      <c r="AJ14" s="180"/>
      <c r="AK14" s="180"/>
      <c r="AL14" s="183"/>
      <c r="AM14" s="183"/>
      <c r="AN14" s="180"/>
      <c r="AO14" s="180"/>
      <c r="AP14" s="181"/>
      <c r="AQ14" s="181"/>
      <c r="AR14" s="184"/>
    </row>
    <row r="15" spans="1:44" x14ac:dyDescent="0.2">
      <c r="A15" s="178"/>
      <c r="B15" s="175"/>
      <c r="C15" s="175"/>
      <c r="D15" s="175"/>
      <c r="E15" s="185"/>
      <c r="F15" s="175"/>
      <c r="G15" s="175"/>
      <c r="H15" s="178"/>
      <c r="I15" s="178"/>
      <c r="J15" s="175"/>
      <c r="K15" s="175"/>
      <c r="L15" s="178"/>
      <c r="M15" s="178"/>
      <c r="N15" s="175"/>
      <c r="O15" s="175"/>
      <c r="P15" s="178"/>
      <c r="Q15" s="178"/>
      <c r="R15" s="180"/>
      <c r="S15" s="180"/>
      <c r="T15" s="181"/>
      <c r="U15" s="181"/>
      <c r="V15" s="181"/>
      <c r="W15" s="181"/>
      <c r="X15" s="181"/>
      <c r="Y15" s="181"/>
      <c r="Z15" s="181"/>
      <c r="AA15" s="181"/>
      <c r="AB15" s="180"/>
      <c r="AC15" s="180"/>
      <c r="AD15" s="182"/>
      <c r="AE15" s="182"/>
      <c r="AF15" s="183"/>
      <c r="AG15" s="183"/>
      <c r="AH15" s="180"/>
      <c r="AI15" s="180"/>
      <c r="AJ15" s="180"/>
      <c r="AK15" s="180"/>
      <c r="AL15" s="183"/>
      <c r="AM15" s="183"/>
      <c r="AN15" s="180"/>
      <c r="AO15" s="180"/>
      <c r="AP15" s="181"/>
      <c r="AQ15" s="181"/>
      <c r="AR15" s="184"/>
    </row>
    <row r="16" spans="1:44" ht="12.95" customHeight="1" x14ac:dyDescent="0.2">
      <c r="A16" s="186" t="s">
        <v>197</v>
      </c>
      <c r="B16" s="187" t="s">
        <v>374</v>
      </c>
      <c r="C16" s="188" t="s">
        <v>199</v>
      </c>
      <c r="D16" s="189" t="s">
        <v>200</v>
      </c>
      <c r="E16" s="190"/>
      <c r="F16" s="191">
        <v>27.1</v>
      </c>
      <c r="G16" s="192" t="s">
        <v>66</v>
      </c>
      <c r="H16" s="192">
        <v>28097.7</v>
      </c>
      <c r="I16" s="192" t="s">
        <v>66</v>
      </c>
      <c r="J16" s="192">
        <v>10.6</v>
      </c>
      <c r="K16" s="192" t="s">
        <v>66</v>
      </c>
      <c r="L16" s="192">
        <v>2104.1</v>
      </c>
      <c r="M16" s="192" t="s">
        <v>66</v>
      </c>
      <c r="N16" s="192">
        <v>22.7</v>
      </c>
      <c r="O16" s="192" t="s">
        <v>66</v>
      </c>
      <c r="P16" s="192">
        <v>12037.7</v>
      </c>
      <c r="Q16" s="192" t="s">
        <v>66</v>
      </c>
      <c r="R16" s="192">
        <v>8257</v>
      </c>
      <c r="S16" s="192" t="s">
        <v>66</v>
      </c>
      <c r="T16" s="192">
        <v>5699</v>
      </c>
      <c r="U16" s="192" t="s">
        <v>66</v>
      </c>
      <c r="V16" s="192">
        <v>5721.5</v>
      </c>
      <c r="W16" s="192" t="s">
        <v>66</v>
      </c>
      <c r="X16" s="192">
        <v>5223.6000000000004</v>
      </c>
      <c r="Y16" s="192" t="s">
        <v>66</v>
      </c>
      <c r="Z16" s="192">
        <v>1092.5999999999999</v>
      </c>
      <c r="AA16" s="192" t="s">
        <v>66</v>
      </c>
      <c r="AB16" s="192">
        <v>2080.1999999999998</v>
      </c>
      <c r="AC16" s="192" t="s">
        <v>66</v>
      </c>
      <c r="AD16" s="192">
        <v>254.7</v>
      </c>
      <c r="AE16" s="192" t="s">
        <v>66</v>
      </c>
      <c r="AF16" s="192">
        <v>1254.5999999999999</v>
      </c>
      <c r="AG16" s="192" t="s">
        <v>66</v>
      </c>
      <c r="AH16" s="192">
        <v>1509.3</v>
      </c>
      <c r="AI16" s="192" t="s">
        <v>66</v>
      </c>
      <c r="AJ16" s="192">
        <v>244.6</v>
      </c>
      <c r="AK16" s="192" t="s">
        <v>66</v>
      </c>
      <c r="AL16" s="192">
        <v>326.3</v>
      </c>
      <c r="AM16" s="192" t="s">
        <v>66</v>
      </c>
      <c r="AN16" s="192">
        <v>570.9</v>
      </c>
      <c r="AO16" s="192" t="s">
        <v>66</v>
      </c>
      <c r="AP16" s="192">
        <v>24</v>
      </c>
      <c r="AQ16" s="192" t="s">
        <v>70</v>
      </c>
      <c r="AR16" s="193" t="s">
        <v>197</v>
      </c>
    </row>
    <row r="17" spans="1:44" ht="12.95" customHeight="1" x14ac:dyDescent="0.2">
      <c r="A17" s="186" t="s">
        <v>201</v>
      </c>
      <c r="B17" s="167"/>
      <c r="C17" s="194" t="s">
        <v>205</v>
      </c>
      <c r="D17" s="189" t="s">
        <v>200</v>
      </c>
      <c r="E17" s="195"/>
      <c r="F17" s="191">
        <v>26.8</v>
      </c>
      <c r="G17" s="192" t="s">
        <v>66</v>
      </c>
      <c r="H17" s="192">
        <v>28339</v>
      </c>
      <c r="I17" s="192" t="s">
        <v>66</v>
      </c>
      <c r="J17" s="192">
        <v>10.199999999999999</v>
      </c>
      <c r="K17" s="192" t="s">
        <v>66</v>
      </c>
      <c r="L17" s="192">
        <v>2074.4</v>
      </c>
      <c r="M17" s="192" t="s">
        <v>66</v>
      </c>
      <c r="N17" s="192">
        <v>22.8</v>
      </c>
      <c r="O17" s="192" t="s">
        <v>66</v>
      </c>
      <c r="P17" s="192">
        <v>12407.6</v>
      </c>
      <c r="Q17" s="192" t="s">
        <v>66</v>
      </c>
      <c r="R17" s="192">
        <v>8097.8</v>
      </c>
      <c r="S17" s="192" t="s">
        <v>66</v>
      </c>
      <c r="T17" s="192">
        <v>5759.2</v>
      </c>
      <c r="U17" s="192" t="s">
        <v>66</v>
      </c>
      <c r="V17" s="192">
        <v>5715.8</v>
      </c>
      <c r="W17" s="192" t="s">
        <v>66</v>
      </c>
      <c r="X17" s="192">
        <v>5499.9</v>
      </c>
      <c r="Y17" s="192" t="s">
        <v>66</v>
      </c>
      <c r="Z17" s="192">
        <v>1191.9000000000001</v>
      </c>
      <c r="AA17" s="192" t="s">
        <v>66</v>
      </c>
      <c r="AB17" s="192">
        <v>2052.3000000000002</v>
      </c>
      <c r="AC17" s="192" t="s">
        <v>66</v>
      </c>
      <c r="AD17" s="192">
        <v>245.5</v>
      </c>
      <c r="AE17" s="192" t="s">
        <v>66</v>
      </c>
      <c r="AF17" s="192">
        <v>1239.9000000000001</v>
      </c>
      <c r="AG17" s="192" t="s">
        <v>66</v>
      </c>
      <c r="AH17" s="192">
        <v>1485.4</v>
      </c>
      <c r="AI17" s="192" t="s">
        <v>66</v>
      </c>
      <c r="AJ17" s="192">
        <v>234.2</v>
      </c>
      <c r="AK17" s="192" t="s">
        <v>66</v>
      </c>
      <c r="AL17" s="192">
        <v>332.7</v>
      </c>
      <c r="AM17" s="192" t="s">
        <v>66</v>
      </c>
      <c r="AN17" s="192">
        <v>566.9</v>
      </c>
      <c r="AO17" s="192" t="s">
        <v>66</v>
      </c>
      <c r="AP17" s="192">
        <v>22.1</v>
      </c>
      <c r="AQ17" s="192" t="s">
        <v>72</v>
      </c>
      <c r="AR17" s="193" t="s">
        <v>201</v>
      </c>
    </row>
    <row r="18" spans="1:44" ht="12.95" customHeight="1" x14ac:dyDescent="0.2">
      <c r="A18" s="196" t="s">
        <v>203</v>
      </c>
      <c r="B18" s="167"/>
      <c r="C18" s="194" t="s">
        <v>199</v>
      </c>
      <c r="D18" s="189" t="s">
        <v>375</v>
      </c>
      <c r="E18" s="195"/>
      <c r="F18" s="191">
        <v>25.8</v>
      </c>
      <c r="G18" s="192" t="s">
        <v>66</v>
      </c>
      <c r="H18" s="192">
        <v>28099.5</v>
      </c>
      <c r="I18" s="192" t="s">
        <v>66</v>
      </c>
      <c r="J18" s="192">
        <v>9.9</v>
      </c>
      <c r="K18" s="192" t="s">
        <v>66</v>
      </c>
      <c r="L18" s="192">
        <v>2044.3</v>
      </c>
      <c r="M18" s="192" t="s">
        <v>66</v>
      </c>
      <c r="N18" s="192">
        <v>21.8</v>
      </c>
      <c r="O18" s="192" t="s">
        <v>66</v>
      </c>
      <c r="P18" s="192">
        <v>12160</v>
      </c>
      <c r="Q18" s="192" t="s">
        <v>66</v>
      </c>
      <c r="R18" s="192">
        <v>8290.9</v>
      </c>
      <c r="S18" s="192" t="s">
        <v>66</v>
      </c>
      <c r="T18" s="192">
        <v>5604.3</v>
      </c>
      <c r="U18" s="192" t="s">
        <v>66</v>
      </c>
      <c r="V18" s="192">
        <v>5774.5</v>
      </c>
      <c r="W18" s="192" t="s">
        <v>66</v>
      </c>
      <c r="X18" s="192">
        <v>5359.3</v>
      </c>
      <c r="Y18" s="192" t="s">
        <v>66</v>
      </c>
      <c r="Z18" s="192">
        <v>1026.2</v>
      </c>
      <c r="AA18" s="192" t="s">
        <v>66</v>
      </c>
      <c r="AB18" s="192">
        <v>2024.3</v>
      </c>
      <c r="AC18" s="192" t="s">
        <v>66</v>
      </c>
      <c r="AD18" s="192">
        <v>236</v>
      </c>
      <c r="AE18" s="192" t="s">
        <v>66</v>
      </c>
      <c r="AF18" s="192">
        <v>1241.5</v>
      </c>
      <c r="AG18" s="192" t="s">
        <v>66</v>
      </c>
      <c r="AH18" s="192">
        <v>1477.4</v>
      </c>
      <c r="AI18" s="192" t="s">
        <v>66</v>
      </c>
      <c r="AJ18" s="192">
        <v>223.4</v>
      </c>
      <c r="AK18" s="192" t="s">
        <v>66</v>
      </c>
      <c r="AL18" s="192">
        <v>323.5</v>
      </c>
      <c r="AM18" s="192" t="s">
        <v>66</v>
      </c>
      <c r="AN18" s="192">
        <v>546.9</v>
      </c>
      <c r="AO18" s="192" t="s">
        <v>66</v>
      </c>
      <c r="AP18" s="192">
        <v>19.899999999999999</v>
      </c>
      <c r="AQ18" s="192" t="s">
        <v>72</v>
      </c>
      <c r="AR18" s="193" t="s">
        <v>203</v>
      </c>
    </row>
    <row r="19" spans="1:44" ht="12.95" customHeight="1" x14ac:dyDescent="0.2">
      <c r="A19" s="196" t="s">
        <v>204</v>
      </c>
      <c r="B19" s="167"/>
      <c r="C19" s="194" t="s">
        <v>202</v>
      </c>
      <c r="D19" s="189" t="s">
        <v>375</v>
      </c>
      <c r="E19" s="195"/>
      <c r="F19" s="191">
        <v>25.7</v>
      </c>
      <c r="G19" s="192" t="s">
        <v>66</v>
      </c>
      <c r="H19" s="192">
        <v>27652.400000000001</v>
      </c>
      <c r="I19" s="192" t="s">
        <v>66</v>
      </c>
      <c r="J19" s="192">
        <v>9.6</v>
      </c>
      <c r="K19" s="192" t="s">
        <v>66</v>
      </c>
      <c r="L19" s="192">
        <v>1998.6</v>
      </c>
      <c r="M19" s="192" t="s">
        <v>66</v>
      </c>
      <c r="N19" s="192">
        <v>21.7</v>
      </c>
      <c r="O19" s="192" t="s">
        <v>66</v>
      </c>
      <c r="P19" s="192">
        <v>11998.9</v>
      </c>
      <c r="Q19" s="192" t="s">
        <v>66</v>
      </c>
      <c r="R19" s="192">
        <v>8100.9</v>
      </c>
      <c r="S19" s="192" t="s">
        <v>66</v>
      </c>
      <c r="T19" s="192">
        <v>5554</v>
      </c>
      <c r="U19" s="192" t="s">
        <v>66</v>
      </c>
      <c r="V19" s="192">
        <v>5584.4</v>
      </c>
      <c r="W19" s="192" t="s">
        <v>66</v>
      </c>
      <c r="X19" s="192">
        <v>5304.7</v>
      </c>
      <c r="Y19" s="192" t="s">
        <v>66</v>
      </c>
      <c r="Z19" s="192">
        <v>1109.8</v>
      </c>
      <c r="AA19" s="192" t="s">
        <v>66</v>
      </c>
      <c r="AB19" s="192">
        <v>1973.2</v>
      </c>
      <c r="AC19" s="192" t="s">
        <v>66</v>
      </c>
      <c r="AD19" s="192">
        <v>230.8</v>
      </c>
      <c r="AE19" s="192" t="s">
        <v>66</v>
      </c>
      <c r="AF19" s="192">
        <v>1195.3</v>
      </c>
      <c r="AG19" s="192" t="s">
        <v>66</v>
      </c>
      <c r="AH19" s="192">
        <v>1426</v>
      </c>
      <c r="AI19" s="192" t="s">
        <v>66</v>
      </c>
      <c r="AJ19" s="192">
        <v>224.9</v>
      </c>
      <c r="AK19" s="192" t="s">
        <v>66</v>
      </c>
      <c r="AL19" s="192">
        <v>322.2</v>
      </c>
      <c r="AM19" s="192" t="s">
        <v>66</v>
      </c>
      <c r="AN19" s="192">
        <v>547.20000000000005</v>
      </c>
      <c r="AO19" s="192" t="s">
        <v>66</v>
      </c>
      <c r="AP19" s="192">
        <v>25.4</v>
      </c>
      <c r="AQ19" s="192" t="s">
        <v>72</v>
      </c>
      <c r="AR19" s="193" t="s">
        <v>204</v>
      </c>
    </row>
    <row r="20" spans="1:44" ht="12.95" customHeight="1" x14ac:dyDescent="0.2">
      <c r="A20" s="196" t="s">
        <v>206</v>
      </c>
      <c r="B20" s="167"/>
      <c r="C20" s="194" t="s">
        <v>199</v>
      </c>
      <c r="D20" s="189" t="s">
        <v>376</v>
      </c>
      <c r="E20" s="195"/>
      <c r="F20" s="191">
        <v>24.5</v>
      </c>
      <c r="G20" s="192" t="s">
        <v>66</v>
      </c>
      <c r="H20" s="192">
        <v>27054.5</v>
      </c>
      <c r="I20" s="192" t="s">
        <v>66</v>
      </c>
      <c r="J20" s="192">
        <v>9</v>
      </c>
      <c r="K20" s="192" t="s">
        <v>66</v>
      </c>
      <c r="L20" s="192">
        <v>1931.9</v>
      </c>
      <c r="M20" s="197" t="s">
        <v>66</v>
      </c>
      <c r="N20" s="192">
        <v>20.399999999999999</v>
      </c>
      <c r="O20" s="192" t="s">
        <v>66</v>
      </c>
      <c r="P20" s="192">
        <v>11726.2</v>
      </c>
      <c r="Q20" s="192" t="s">
        <v>66</v>
      </c>
      <c r="R20" s="192">
        <v>8077.6</v>
      </c>
      <c r="S20" s="192" t="s">
        <v>66</v>
      </c>
      <c r="T20" s="192">
        <v>5318.9</v>
      </c>
      <c r="U20" s="192" t="s">
        <v>66</v>
      </c>
      <c r="V20" s="192">
        <v>5427.3</v>
      </c>
      <c r="W20" s="192" t="s">
        <v>66</v>
      </c>
      <c r="X20" s="192">
        <v>5259.5</v>
      </c>
      <c r="Y20" s="192" t="s">
        <v>66</v>
      </c>
      <c r="Z20" s="192">
        <v>1039.4000000000001</v>
      </c>
      <c r="AA20" s="192" t="s">
        <v>66</v>
      </c>
      <c r="AB20" s="192">
        <v>1910.3</v>
      </c>
      <c r="AC20" s="192" t="s">
        <v>66</v>
      </c>
      <c r="AD20" s="192">
        <v>225</v>
      </c>
      <c r="AE20" s="192" t="s">
        <v>66</v>
      </c>
      <c r="AF20" s="192">
        <v>1172.0999999999999</v>
      </c>
      <c r="AG20" s="192" t="s">
        <v>66</v>
      </c>
      <c r="AH20" s="192">
        <v>1397.1</v>
      </c>
      <c r="AI20" s="192" t="s">
        <v>66</v>
      </c>
      <c r="AJ20" s="192">
        <v>211.8</v>
      </c>
      <c r="AK20" s="192" t="s">
        <v>66</v>
      </c>
      <c r="AL20" s="192">
        <v>301.3</v>
      </c>
      <c r="AM20" s="192" t="s">
        <v>66</v>
      </c>
      <c r="AN20" s="192">
        <v>513.1</v>
      </c>
      <c r="AO20" s="192" t="s">
        <v>66</v>
      </c>
      <c r="AP20" s="192">
        <v>21.7</v>
      </c>
      <c r="AQ20" s="192" t="s">
        <v>72</v>
      </c>
      <c r="AR20" s="193" t="s">
        <v>206</v>
      </c>
    </row>
    <row r="21" spans="1:44" ht="12.95" customHeight="1" x14ac:dyDescent="0.2">
      <c r="A21" s="196" t="s">
        <v>207</v>
      </c>
      <c r="B21" s="167"/>
      <c r="C21" s="167"/>
      <c r="D21" s="198" t="s">
        <v>93</v>
      </c>
      <c r="E21" s="199"/>
      <c r="F21" s="200">
        <v>-4.8</v>
      </c>
      <c r="G21" s="200"/>
      <c r="H21" s="200">
        <v>-2.2000000000000002</v>
      </c>
      <c r="I21" s="200"/>
      <c r="J21" s="200">
        <v>-6.5</v>
      </c>
      <c r="K21" s="200"/>
      <c r="L21" s="200">
        <v>-3.3</v>
      </c>
      <c r="M21" s="201"/>
      <c r="N21" s="200">
        <v>-5.7</v>
      </c>
      <c r="O21" s="200"/>
      <c r="P21" s="200">
        <v>-2.2999999999999998</v>
      </c>
      <c r="Q21" s="200"/>
      <c r="R21" s="200">
        <v>-0.3</v>
      </c>
      <c r="S21" s="200"/>
      <c r="T21" s="200">
        <v>-4.2</v>
      </c>
      <c r="U21" s="200"/>
      <c r="V21" s="200">
        <v>-2.8</v>
      </c>
      <c r="W21" s="200"/>
      <c r="X21" s="200">
        <v>-0.9</v>
      </c>
      <c r="Y21" s="200"/>
      <c r="Z21" s="200">
        <v>-6.3</v>
      </c>
      <c r="AA21" s="200"/>
      <c r="AB21" s="200">
        <v>-3.2</v>
      </c>
      <c r="AC21" s="200"/>
      <c r="AD21" s="200">
        <v>-2.5</v>
      </c>
      <c r="AE21" s="200"/>
      <c r="AF21" s="200">
        <v>-1.9</v>
      </c>
      <c r="AG21" s="200"/>
      <c r="AH21" s="200">
        <v>-2</v>
      </c>
      <c r="AI21" s="200"/>
      <c r="AJ21" s="200">
        <v>-5.8</v>
      </c>
      <c r="AK21" s="200"/>
      <c r="AL21" s="200">
        <v>-6.5</v>
      </c>
      <c r="AM21" s="200"/>
      <c r="AN21" s="200">
        <v>-6.2</v>
      </c>
      <c r="AO21" s="200"/>
      <c r="AP21" s="200">
        <v>-14.5</v>
      </c>
      <c r="AQ21" s="200"/>
      <c r="AR21" s="193" t="s">
        <v>207</v>
      </c>
    </row>
    <row r="22" spans="1:44" ht="12.95" customHeight="1" x14ac:dyDescent="0.2">
      <c r="A22" s="186"/>
      <c r="B22" s="167"/>
      <c r="C22" s="167"/>
      <c r="D22" s="198"/>
      <c r="E22" s="199"/>
      <c r="F22" s="200"/>
      <c r="G22" s="200"/>
      <c r="H22" s="202"/>
      <c r="I22" s="202"/>
      <c r="J22" s="202"/>
      <c r="K22" s="202"/>
      <c r="L22" s="202"/>
      <c r="M22" s="203"/>
      <c r="N22" s="202"/>
      <c r="O22" s="202"/>
      <c r="P22" s="202"/>
      <c r="Q22" s="202"/>
      <c r="R22" s="202"/>
      <c r="S22" s="202"/>
      <c r="T22" s="202"/>
      <c r="U22" s="202"/>
      <c r="V22" s="202"/>
      <c r="W22" s="202"/>
      <c r="X22" s="202"/>
      <c r="Y22" s="202"/>
      <c r="Z22" s="202"/>
      <c r="AA22" s="202"/>
      <c r="AB22" s="202"/>
      <c r="AC22" s="202"/>
      <c r="AD22" s="202"/>
      <c r="AE22" s="202"/>
      <c r="AF22" s="202"/>
      <c r="AG22" s="202"/>
      <c r="AH22" s="202"/>
      <c r="AI22" s="202"/>
      <c r="AJ22" s="202"/>
      <c r="AK22" s="202"/>
      <c r="AL22" s="202"/>
      <c r="AM22" s="202"/>
      <c r="AN22" s="202"/>
      <c r="AO22" s="202"/>
      <c r="AP22" s="202"/>
      <c r="AQ22" s="202"/>
      <c r="AR22" s="193"/>
    </row>
    <row r="23" spans="1:44" ht="12.95" customHeight="1" x14ac:dyDescent="0.2">
      <c r="A23" s="186"/>
      <c r="B23" s="167"/>
      <c r="C23" s="167"/>
      <c r="D23" s="198"/>
      <c r="E23" s="199"/>
      <c r="F23" s="202"/>
      <c r="G23" s="202"/>
      <c r="H23" s="202"/>
      <c r="I23" s="202"/>
      <c r="J23" s="202"/>
      <c r="K23" s="202"/>
      <c r="L23" s="202"/>
      <c r="M23" s="203"/>
      <c r="N23" s="202"/>
      <c r="O23" s="202"/>
      <c r="P23" s="202"/>
      <c r="Q23" s="202"/>
      <c r="R23" s="202"/>
      <c r="S23" s="202"/>
      <c r="T23" s="202"/>
      <c r="U23" s="202"/>
      <c r="V23" s="202"/>
      <c r="W23" s="202"/>
      <c r="X23" s="202"/>
      <c r="Y23" s="202"/>
      <c r="Z23" s="202"/>
      <c r="AA23" s="202"/>
      <c r="AB23" s="202"/>
      <c r="AC23" s="202"/>
      <c r="AD23" s="202"/>
      <c r="AE23" s="202"/>
      <c r="AF23" s="202"/>
      <c r="AG23" s="202"/>
      <c r="AH23" s="202"/>
      <c r="AI23" s="202"/>
      <c r="AJ23" s="202"/>
      <c r="AK23" s="202"/>
      <c r="AL23" s="202"/>
      <c r="AM23" s="202"/>
      <c r="AN23" s="202"/>
      <c r="AO23" s="202"/>
      <c r="AP23" s="202"/>
      <c r="AQ23" s="202"/>
      <c r="AR23" s="193"/>
    </row>
    <row r="24" spans="1:44" ht="12.95" customHeight="1" x14ac:dyDescent="0.2">
      <c r="A24" s="186"/>
      <c r="B24" s="167"/>
      <c r="C24" s="167"/>
      <c r="D24" s="198"/>
      <c r="E24" s="199"/>
      <c r="F24" s="202"/>
      <c r="G24" s="202"/>
      <c r="H24" s="202"/>
      <c r="I24" s="202"/>
      <c r="J24" s="202"/>
      <c r="K24" s="202"/>
      <c r="L24" s="202"/>
      <c r="M24" s="203"/>
      <c r="N24" s="202"/>
      <c r="O24" s="202"/>
      <c r="P24" s="202"/>
      <c r="Q24" s="202"/>
      <c r="R24" s="204"/>
      <c r="S24" s="204"/>
      <c r="T24" s="204"/>
      <c r="U24" s="204"/>
      <c r="V24" s="204"/>
      <c r="W24" s="204"/>
      <c r="X24" s="204"/>
      <c r="Y24" s="204"/>
      <c r="Z24" s="204"/>
      <c r="AA24" s="204"/>
      <c r="AB24" s="204"/>
      <c r="AC24" s="204"/>
      <c r="AD24" s="204"/>
      <c r="AE24" s="204"/>
      <c r="AF24" s="204"/>
      <c r="AG24" s="204"/>
      <c r="AH24" s="204"/>
      <c r="AI24" s="204"/>
      <c r="AJ24" s="204"/>
      <c r="AK24" s="204"/>
      <c r="AL24" s="204"/>
      <c r="AM24" s="204"/>
      <c r="AN24" s="204"/>
      <c r="AO24" s="204"/>
      <c r="AP24" s="204"/>
      <c r="AQ24" s="204"/>
      <c r="AR24" s="193"/>
    </row>
    <row r="25" spans="1:44" ht="12.95" customHeight="1" x14ac:dyDescent="0.2">
      <c r="A25" s="186" t="s">
        <v>208</v>
      </c>
      <c r="B25" s="187" t="s">
        <v>377</v>
      </c>
      <c r="C25" s="205" t="s">
        <v>205</v>
      </c>
      <c r="D25" s="189" t="s">
        <v>375</v>
      </c>
      <c r="E25" s="206"/>
      <c r="F25" s="191">
        <v>2.6</v>
      </c>
      <c r="G25" s="192" t="s">
        <v>66</v>
      </c>
      <c r="H25" s="192">
        <v>1849.5</v>
      </c>
      <c r="I25" s="192" t="s">
        <v>66</v>
      </c>
      <c r="J25" s="192">
        <v>1.2</v>
      </c>
      <c r="K25" s="192" t="s">
        <v>66</v>
      </c>
      <c r="L25" s="192">
        <v>170.3</v>
      </c>
      <c r="M25" s="197" t="s">
        <v>66</v>
      </c>
      <c r="N25" s="192">
        <v>2.2000000000000002</v>
      </c>
      <c r="O25" s="192" t="s">
        <v>66</v>
      </c>
      <c r="P25" s="192">
        <v>675</v>
      </c>
      <c r="Q25" s="192" t="s">
        <v>66</v>
      </c>
      <c r="R25" s="192">
        <v>664.9</v>
      </c>
      <c r="S25" s="192" t="s">
        <v>66</v>
      </c>
      <c r="T25" s="192">
        <v>339.3</v>
      </c>
      <c r="U25" s="192" t="s">
        <v>68</v>
      </c>
      <c r="V25" s="192">
        <v>332.4</v>
      </c>
      <c r="W25" s="192" t="s">
        <v>68</v>
      </c>
      <c r="X25" s="192">
        <v>281.5</v>
      </c>
      <c r="Y25" s="192" t="s">
        <v>68</v>
      </c>
      <c r="Z25" s="192">
        <v>61.2</v>
      </c>
      <c r="AA25" s="192" t="s">
        <v>68</v>
      </c>
      <c r="AB25" s="192">
        <v>168</v>
      </c>
      <c r="AC25" s="192" t="s">
        <v>66</v>
      </c>
      <c r="AD25" s="192">
        <v>17.100000000000001</v>
      </c>
      <c r="AE25" s="192" t="s">
        <v>68</v>
      </c>
      <c r="AF25" s="192">
        <v>100.9</v>
      </c>
      <c r="AG25" s="192" t="s">
        <v>66</v>
      </c>
      <c r="AH25" s="192">
        <v>118</v>
      </c>
      <c r="AI25" s="192" t="s">
        <v>66</v>
      </c>
      <c r="AJ25" s="192">
        <v>18.8</v>
      </c>
      <c r="AK25" s="192" t="s">
        <v>70</v>
      </c>
      <c r="AL25" s="192">
        <v>31.2</v>
      </c>
      <c r="AM25" s="192" t="s">
        <v>66</v>
      </c>
      <c r="AN25" s="192">
        <v>50</v>
      </c>
      <c r="AO25" s="192" t="s">
        <v>68</v>
      </c>
      <c r="AP25" s="192">
        <v>2.2999999999999998</v>
      </c>
      <c r="AQ25" s="192" t="s">
        <v>70</v>
      </c>
      <c r="AR25" s="193" t="s">
        <v>208</v>
      </c>
    </row>
    <row r="26" spans="1:44" ht="12.95" customHeight="1" x14ac:dyDescent="0.2">
      <c r="A26" s="186" t="s">
        <v>211</v>
      </c>
      <c r="B26" s="169"/>
      <c r="C26" s="205" t="s">
        <v>199</v>
      </c>
      <c r="D26" s="189" t="s">
        <v>376</v>
      </c>
      <c r="E26" s="195"/>
      <c r="F26" s="191">
        <v>2.4</v>
      </c>
      <c r="G26" s="192" t="s">
        <v>66</v>
      </c>
      <c r="H26" s="192">
        <v>1796.4</v>
      </c>
      <c r="I26" s="192" t="s">
        <v>66</v>
      </c>
      <c r="J26" s="192">
        <v>1.1000000000000001</v>
      </c>
      <c r="K26" s="192" t="s">
        <v>66</v>
      </c>
      <c r="L26" s="192">
        <v>161.19999999999999</v>
      </c>
      <c r="M26" s="192" t="s">
        <v>66</v>
      </c>
      <c r="N26" s="192">
        <v>2</v>
      </c>
      <c r="O26" s="192" t="s">
        <v>66</v>
      </c>
      <c r="P26" s="192">
        <v>671.9</v>
      </c>
      <c r="Q26" s="192" t="s">
        <v>66</v>
      </c>
      <c r="R26" s="192">
        <v>667.6</v>
      </c>
      <c r="S26" s="192" t="s">
        <v>68</v>
      </c>
      <c r="T26" s="192">
        <v>295.60000000000002</v>
      </c>
      <c r="U26" s="192" t="s">
        <v>68</v>
      </c>
      <c r="V26" s="192">
        <v>337.1</v>
      </c>
      <c r="W26" s="192" t="s">
        <v>68</v>
      </c>
      <c r="X26" s="192">
        <v>284.10000000000002</v>
      </c>
      <c r="Y26" s="192" t="s">
        <v>68</v>
      </c>
      <c r="Z26" s="192">
        <v>50.8</v>
      </c>
      <c r="AA26" s="192" t="s">
        <v>68</v>
      </c>
      <c r="AB26" s="192">
        <v>159.30000000000001</v>
      </c>
      <c r="AC26" s="192" t="s">
        <v>66</v>
      </c>
      <c r="AD26" s="192">
        <v>17.2</v>
      </c>
      <c r="AE26" s="192" t="s">
        <v>68</v>
      </c>
      <c r="AF26" s="192">
        <v>95.8</v>
      </c>
      <c r="AG26" s="192" t="s">
        <v>66</v>
      </c>
      <c r="AH26" s="192">
        <v>113</v>
      </c>
      <c r="AI26" s="192" t="s">
        <v>66</v>
      </c>
      <c r="AJ26" s="192">
        <v>16.399999999999999</v>
      </c>
      <c r="AK26" s="192" t="s">
        <v>70</v>
      </c>
      <c r="AL26" s="192">
        <v>30</v>
      </c>
      <c r="AM26" s="192" t="s">
        <v>68</v>
      </c>
      <c r="AN26" s="192">
        <v>46.4</v>
      </c>
      <c r="AO26" s="192" t="s">
        <v>68</v>
      </c>
      <c r="AP26" s="192">
        <v>1.9</v>
      </c>
      <c r="AQ26" s="192" t="s">
        <v>72</v>
      </c>
      <c r="AR26" s="193" t="s">
        <v>211</v>
      </c>
    </row>
    <row r="27" spans="1:44" ht="12.95" customHeight="1" x14ac:dyDescent="0.2">
      <c r="A27" s="186" t="s">
        <v>212</v>
      </c>
      <c r="B27" s="167"/>
      <c r="C27" s="167"/>
      <c r="D27" s="198" t="s">
        <v>93</v>
      </c>
      <c r="E27" s="199"/>
      <c r="F27" s="200">
        <v>-6.1</v>
      </c>
      <c r="G27" s="200"/>
      <c r="H27" s="200">
        <v>-2.9</v>
      </c>
      <c r="I27" s="200"/>
      <c r="J27" s="200">
        <v>-8</v>
      </c>
      <c r="K27" s="200"/>
      <c r="L27" s="200">
        <v>-5.3</v>
      </c>
      <c r="M27" s="200"/>
      <c r="N27" s="200">
        <v>-8</v>
      </c>
      <c r="O27" s="200"/>
      <c r="P27" s="200">
        <v>-0.5</v>
      </c>
      <c r="Q27" s="200"/>
      <c r="R27" s="200">
        <v>0.4</v>
      </c>
      <c r="S27" s="200"/>
      <c r="T27" s="200">
        <v>-12.9</v>
      </c>
      <c r="U27" s="200"/>
      <c r="V27" s="200">
        <v>1.4</v>
      </c>
      <c r="W27" s="200"/>
      <c r="X27" s="200">
        <v>0.9</v>
      </c>
      <c r="Y27" s="200"/>
      <c r="Z27" s="200">
        <v>-17</v>
      </c>
      <c r="AA27" s="200"/>
      <c r="AB27" s="200">
        <v>-5.2</v>
      </c>
      <c r="AC27" s="200"/>
      <c r="AD27" s="200">
        <v>0.5</v>
      </c>
      <c r="AE27" s="200"/>
      <c r="AF27" s="200">
        <v>-5</v>
      </c>
      <c r="AG27" s="200"/>
      <c r="AH27" s="200">
        <v>-4.2</v>
      </c>
      <c r="AI27" s="200"/>
      <c r="AJ27" s="200">
        <v>-13.1</v>
      </c>
      <c r="AK27" s="200"/>
      <c r="AL27" s="200">
        <v>-3.9</v>
      </c>
      <c r="AM27" s="200"/>
      <c r="AN27" s="200">
        <v>-7.4</v>
      </c>
      <c r="AO27" s="200"/>
      <c r="AP27" s="200">
        <v>-18.3</v>
      </c>
      <c r="AQ27" s="200"/>
      <c r="AR27" s="193" t="s">
        <v>212</v>
      </c>
    </row>
    <row r="28" spans="1:44" ht="12.95" customHeight="1" x14ac:dyDescent="0.2">
      <c r="A28" s="186"/>
      <c r="B28" s="167"/>
      <c r="C28" s="167"/>
      <c r="D28" s="198"/>
      <c r="E28" s="199"/>
      <c r="F28" s="202"/>
      <c r="G28" s="202"/>
      <c r="H28" s="202"/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2"/>
      <c r="T28" s="202"/>
      <c r="U28" s="202"/>
      <c r="V28" s="202"/>
      <c r="W28" s="202"/>
      <c r="X28" s="202"/>
      <c r="Y28" s="202"/>
      <c r="Z28" s="202"/>
      <c r="AA28" s="202"/>
      <c r="AB28" s="202"/>
      <c r="AC28" s="202"/>
      <c r="AD28" s="202"/>
      <c r="AE28" s="202"/>
      <c r="AF28" s="202"/>
      <c r="AG28" s="202"/>
      <c r="AH28" s="202"/>
      <c r="AI28" s="202"/>
      <c r="AJ28" s="202"/>
      <c r="AK28" s="202"/>
      <c r="AL28" s="202"/>
      <c r="AM28" s="202"/>
      <c r="AN28" s="202"/>
      <c r="AO28" s="202"/>
      <c r="AP28" s="202"/>
      <c r="AQ28" s="202"/>
      <c r="AR28" s="193"/>
    </row>
    <row r="29" spans="1:44" ht="12.95" customHeight="1" x14ac:dyDescent="0.2">
      <c r="A29" s="186"/>
      <c r="B29" s="167"/>
      <c r="C29" s="167"/>
      <c r="D29" s="198"/>
      <c r="E29" s="199"/>
      <c r="F29" s="202"/>
      <c r="G29" s="202"/>
      <c r="H29" s="207"/>
      <c r="I29" s="207"/>
      <c r="J29" s="207"/>
      <c r="K29" s="207"/>
      <c r="L29" s="202"/>
      <c r="M29" s="202"/>
      <c r="N29" s="208"/>
      <c r="O29" s="208"/>
      <c r="P29" s="207"/>
      <c r="Q29" s="207"/>
      <c r="R29" s="208"/>
      <c r="S29" s="208"/>
      <c r="T29" s="208"/>
      <c r="U29" s="208"/>
      <c r="V29" s="208"/>
      <c r="W29" s="208"/>
      <c r="X29" s="208"/>
      <c r="Y29" s="208"/>
      <c r="Z29" s="208"/>
      <c r="AA29" s="208"/>
      <c r="AB29" s="208"/>
      <c r="AC29" s="208"/>
      <c r="AD29" s="208"/>
      <c r="AE29" s="208"/>
      <c r="AF29" s="208"/>
      <c r="AG29" s="208"/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193"/>
    </row>
    <row r="30" spans="1:44" ht="12.95" customHeight="1" x14ac:dyDescent="0.2">
      <c r="A30" s="209">
        <v>10</v>
      </c>
      <c r="B30" s="187" t="s">
        <v>378</v>
      </c>
      <c r="C30" s="205" t="s">
        <v>205</v>
      </c>
      <c r="D30" s="189" t="s">
        <v>375</v>
      </c>
      <c r="E30" s="206"/>
      <c r="F30" s="191">
        <v>5.5</v>
      </c>
      <c r="G30" s="192" t="s">
        <v>66</v>
      </c>
      <c r="H30" s="192">
        <v>3276.6</v>
      </c>
      <c r="I30" s="192" t="s">
        <v>66</v>
      </c>
      <c r="J30" s="192">
        <v>2.5</v>
      </c>
      <c r="K30" s="192" t="s">
        <v>66</v>
      </c>
      <c r="L30" s="192">
        <v>251.2</v>
      </c>
      <c r="M30" s="192" t="s">
        <v>66</v>
      </c>
      <c r="N30" s="192">
        <v>4.7</v>
      </c>
      <c r="O30" s="192" t="s">
        <v>66</v>
      </c>
      <c r="P30" s="192">
        <v>1515.1</v>
      </c>
      <c r="Q30" s="192" t="s">
        <v>66</v>
      </c>
      <c r="R30" s="192">
        <v>880.2</v>
      </c>
      <c r="S30" s="192" t="s">
        <v>66</v>
      </c>
      <c r="T30" s="192">
        <v>630.1</v>
      </c>
      <c r="U30" s="192" t="s">
        <v>68</v>
      </c>
      <c r="V30" s="192">
        <v>722.3</v>
      </c>
      <c r="W30" s="192" t="s">
        <v>66</v>
      </c>
      <c r="X30" s="192">
        <v>654.9</v>
      </c>
      <c r="Y30" s="192" t="s">
        <v>66</v>
      </c>
      <c r="Z30" s="192">
        <v>137.9</v>
      </c>
      <c r="AA30" s="192" t="s">
        <v>68</v>
      </c>
      <c r="AB30" s="192">
        <v>247.4</v>
      </c>
      <c r="AC30" s="192" t="s">
        <v>66</v>
      </c>
      <c r="AD30" s="192">
        <v>23.8</v>
      </c>
      <c r="AE30" s="192" t="s">
        <v>66</v>
      </c>
      <c r="AF30" s="192">
        <v>153.9</v>
      </c>
      <c r="AG30" s="192" t="s">
        <v>66</v>
      </c>
      <c r="AH30" s="192">
        <v>177.7</v>
      </c>
      <c r="AI30" s="192" t="s">
        <v>66</v>
      </c>
      <c r="AJ30" s="192">
        <v>26.8</v>
      </c>
      <c r="AK30" s="192" t="s">
        <v>68</v>
      </c>
      <c r="AL30" s="192">
        <v>42.9</v>
      </c>
      <c r="AM30" s="192" t="s">
        <v>68</v>
      </c>
      <c r="AN30" s="192">
        <v>69.7</v>
      </c>
      <c r="AO30" s="192" t="s">
        <v>66</v>
      </c>
      <c r="AP30" s="210" t="s">
        <v>86</v>
      </c>
      <c r="AQ30" s="192" t="s">
        <v>74</v>
      </c>
      <c r="AR30" s="211">
        <v>10</v>
      </c>
    </row>
    <row r="31" spans="1:44" ht="12.95" customHeight="1" x14ac:dyDescent="0.2">
      <c r="A31" s="209">
        <v>11</v>
      </c>
      <c r="B31" s="169"/>
      <c r="C31" s="205" t="s">
        <v>199</v>
      </c>
      <c r="D31" s="189" t="s">
        <v>376</v>
      </c>
      <c r="E31" s="195"/>
      <c r="F31" s="191">
        <v>5.3</v>
      </c>
      <c r="G31" s="192" t="s">
        <v>66</v>
      </c>
      <c r="H31" s="192">
        <v>3317.2</v>
      </c>
      <c r="I31" s="192" t="s">
        <v>66</v>
      </c>
      <c r="J31" s="192">
        <v>2.4</v>
      </c>
      <c r="K31" s="192" t="s">
        <v>66</v>
      </c>
      <c r="L31" s="192">
        <v>243.7</v>
      </c>
      <c r="M31" s="192" t="s">
        <v>66</v>
      </c>
      <c r="N31" s="192">
        <v>4.5</v>
      </c>
      <c r="O31" s="192" t="s">
        <v>66</v>
      </c>
      <c r="P31" s="192">
        <v>1532.5</v>
      </c>
      <c r="Q31" s="192" t="s">
        <v>66</v>
      </c>
      <c r="R31" s="192">
        <v>925.8</v>
      </c>
      <c r="S31" s="192" t="s">
        <v>66</v>
      </c>
      <c r="T31" s="192">
        <v>615.20000000000005</v>
      </c>
      <c r="U31" s="192" t="s">
        <v>68</v>
      </c>
      <c r="V31" s="192">
        <v>740.6</v>
      </c>
      <c r="W31" s="192" t="s">
        <v>68</v>
      </c>
      <c r="X31" s="192">
        <v>660.8</v>
      </c>
      <c r="Y31" s="192" t="s">
        <v>68</v>
      </c>
      <c r="Z31" s="192">
        <v>131</v>
      </c>
      <c r="AA31" s="192" t="s">
        <v>68</v>
      </c>
      <c r="AB31" s="192">
        <v>240.1</v>
      </c>
      <c r="AC31" s="192" t="s">
        <v>66</v>
      </c>
      <c r="AD31" s="192">
        <v>24.3</v>
      </c>
      <c r="AE31" s="192" t="s">
        <v>68</v>
      </c>
      <c r="AF31" s="192">
        <v>150.6</v>
      </c>
      <c r="AG31" s="192" t="s">
        <v>66</v>
      </c>
      <c r="AH31" s="192">
        <v>174.9</v>
      </c>
      <c r="AI31" s="192" t="s">
        <v>66</v>
      </c>
      <c r="AJ31" s="192">
        <v>26.6</v>
      </c>
      <c r="AK31" s="192" t="s">
        <v>70</v>
      </c>
      <c r="AL31" s="192">
        <v>38.700000000000003</v>
      </c>
      <c r="AM31" s="192" t="s">
        <v>68</v>
      </c>
      <c r="AN31" s="192">
        <v>65.3</v>
      </c>
      <c r="AO31" s="192" t="s">
        <v>68</v>
      </c>
      <c r="AP31" s="210" t="s">
        <v>86</v>
      </c>
      <c r="AQ31" s="192" t="s">
        <v>74</v>
      </c>
      <c r="AR31" s="211">
        <v>11</v>
      </c>
    </row>
    <row r="32" spans="1:44" ht="12.95" customHeight="1" x14ac:dyDescent="0.2">
      <c r="A32" s="209">
        <v>12</v>
      </c>
      <c r="B32" s="167"/>
      <c r="C32" s="167"/>
      <c r="D32" s="198" t="s">
        <v>93</v>
      </c>
      <c r="E32" s="199"/>
      <c r="F32" s="200">
        <v>-2.4</v>
      </c>
      <c r="G32" s="200"/>
      <c r="H32" s="200">
        <v>1.2</v>
      </c>
      <c r="I32" s="200"/>
      <c r="J32" s="200">
        <v>-5.4</v>
      </c>
      <c r="K32" s="200"/>
      <c r="L32" s="200">
        <v>-3</v>
      </c>
      <c r="M32" s="200"/>
      <c r="N32" s="200">
        <v>-3.4</v>
      </c>
      <c r="O32" s="200"/>
      <c r="P32" s="200">
        <v>1.1000000000000001</v>
      </c>
      <c r="Q32" s="200"/>
      <c r="R32" s="200">
        <v>5.2</v>
      </c>
      <c r="S32" s="200"/>
      <c r="T32" s="200">
        <v>-2.4</v>
      </c>
      <c r="U32" s="200"/>
      <c r="V32" s="200">
        <v>2.5</v>
      </c>
      <c r="W32" s="200"/>
      <c r="X32" s="200">
        <v>0.9</v>
      </c>
      <c r="Y32" s="200"/>
      <c r="Z32" s="200">
        <v>-5</v>
      </c>
      <c r="AA32" s="200"/>
      <c r="AB32" s="200">
        <v>-2.9</v>
      </c>
      <c r="AC32" s="200"/>
      <c r="AD32" s="200">
        <v>2</v>
      </c>
      <c r="AE32" s="200"/>
      <c r="AF32" s="200">
        <v>-2.2000000000000002</v>
      </c>
      <c r="AG32" s="200"/>
      <c r="AH32" s="200">
        <v>-1.6</v>
      </c>
      <c r="AI32" s="200"/>
      <c r="AJ32" s="200">
        <v>-0.7</v>
      </c>
      <c r="AK32" s="200"/>
      <c r="AL32" s="200">
        <v>-9.8000000000000007</v>
      </c>
      <c r="AM32" s="200"/>
      <c r="AN32" s="200">
        <v>-6.3</v>
      </c>
      <c r="AO32" s="200"/>
      <c r="AP32" s="200" t="s">
        <v>84</v>
      </c>
      <c r="AQ32" s="200"/>
      <c r="AR32" s="211">
        <v>12</v>
      </c>
    </row>
    <row r="33" spans="1:44" ht="12.95" customHeight="1" x14ac:dyDescent="0.2">
      <c r="A33" s="209"/>
      <c r="B33" s="167"/>
      <c r="C33" s="167"/>
      <c r="D33" s="198"/>
      <c r="E33" s="199"/>
      <c r="F33" s="202"/>
      <c r="G33" s="202"/>
      <c r="H33" s="202"/>
      <c r="I33" s="202"/>
      <c r="J33" s="202"/>
      <c r="K33" s="202"/>
      <c r="L33" s="202"/>
      <c r="M33" s="202"/>
      <c r="N33" s="202"/>
      <c r="O33" s="202"/>
      <c r="P33" s="202"/>
      <c r="Q33" s="202"/>
      <c r="R33" s="202"/>
      <c r="S33" s="202"/>
      <c r="T33" s="202"/>
      <c r="U33" s="202"/>
      <c r="V33" s="202"/>
      <c r="W33" s="202"/>
      <c r="X33" s="202"/>
      <c r="Y33" s="202"/>
      <c r="Z33" s="202"/>
      <c r="AA33" s="202"/>
      <c r="AB33" s="202"/>
      <c r="AC33" s="202"/>
      <c r="AD33" s="202"/>
      <c r="AE33" s="202"/>
      <c r="AF33" s="202"/>
      <c r="AG33" s="202"/>
      <c r="AH33" s="202"/>
      <c r="AI33" s="202"/>
      <c r="AJ33" s="202"/>
      <c r="AK33" s="202"/>
      <c r="AL33" s="202"/>
      <c r="AM33" s="202"/>
      <c r="AN33" s="202"/>
      <c r="AO33" s="202"/>
      <c r="AP33" s="202"/>
      <c r="AQ33" s="202"/>
      <c r="AR33" s="211"/>
    </row>
    <row r="34" spans="1:44" ht="12.95" customHeight="1" x14ac:dyDescent="0.2">
      <c r="A34" s="186"/>
      <c r="B34" s="167"/>
      <c r="C34" s="167"/>
      <c r="D34" s="198"/>
      <c r="E34" s="199"/>
      <c r="F34" s="202"/>
      <c r="G34" s="202"/>
      <c r="H34" s="207"/>
      <c r="I34" s="207"/>
      <c r="J34" s="207"/>
      <c r="K34" s="207"/>
      <c r="L34" s="202"/>
      <c r="M34" s="202"/>
      <c r="N34" s="208"/>
      <c r="O34" s="208"/>
      <c r="P34" s="207"/>
      <c r="Q34" s="207"/>
      <c r="R34" s="208"/>
      <c r="S34" s="208"/>
      <c r="T34" s="208"/>
      <c r="U34" s="208"/>
      <c r="V34" s="208"/>
      <c r="W34" s="208"/>
      <c r="X34" s="208"/>
      <c r="Y34" s="208"/>
      <c r="Z34" s="208"/>
      <c r="AA34" s="208"/>
      <c r="AB34" s="208"/>
      <c r="AC34" s="208"/>
      <c r="AD34" s="208"/>
      <c r="AE34" s="208"/>
      <c r="AF34" s="208"/>
      <c r="AG34" s="208"/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193"/>
    </row>
    <row r="35" spans="1:44" ht="12.95" customHeight="1" x14ac:dyDescent="0.2">
      <c r="A35" s="209">
        <v>13</v>
      </c>
      <c r="B35" s="187" t="s">
        <v>379</v>
      </c>
      <c r="C35" s="205" t="s">
        <v>205</v>
      </c>
      <c r="D35" s="189" t="s">
        <v>375</v>
      </c>
      <c r="E35" s="212"/>
      <c r="F35" s="191">
        <v>0.2</v>
      </c>
      <c r="G35" s="192" t="s">
        <v>66</v>
      </c>
      <c r="H35" s="192">
        <v>829.3</v>
      </c>
      <c r="I35" s="192" t="s">
        <v>66</v>
      </c>
      <c r="J35" s="192">
        <v>0.1</v>
      </c>
      <c r="K35" s="192" t="s">
        <v>66</v>
      </c>
      <c r="L35" s="192">
        <v>100.5</v>
      </c>
      <c r="M35" s="192" t="s">
        <v>66</v>
      </c>
      <c r="N35" s="192">
        <v>0.2</v>
      </c>
      <c r="O35" s="192" t="s">
        <v>66</v>
      </c>
      <c r="P35" s="192">
        <v>211.7</v>
      </c>
      <c r="Q35" s="192" t="s">
        <v>66</v>
      </c>
      <c r="R35" s="192">
        <v>360.9</v>
      </c>
      <c r="S35" s="192" t="s">
        <v>66</v>
      </c>
      <c r="T35" s="192">
        <v>156.1</v>
      </c>
      <c r="U35" s="192" t="s">
        <v>66</v>
      </c>
      <c r="V35" s="192">
        <v>98.8</v>
      </c>
      <c r="W35" s="192" t="s">
        <v>66</v>
      </c>
      <c r="X35" s="192">
        <v>93.3</v>
      </c>
      <c r="Y35" s="192" t="s">
        <v>66</v>
      </c>
      <c r="Z35" s="192">
        <v>19.600000000000001</v>
      </c>
      <c r="AA35" s="192" t="s">
        <v>66</v>
      </c>
      <c r="AB35" s="192">
        <v>99.3</v>
      </c>
      <c r="AC35" s="192" t="s">
        <v>66</v>
      </c>
      <c r="AD35" s="192">
        <v>11.4</v>
      </c>
      <c r="AE35" s="192" t="s">
        <v>66</v>
      </c>
      <c r="AF35" s="192">
        <v>51.6</v>
      </c>
      <c r="AG35" s="192" t="s">
        <v>66</v>
      </c>
      <c r="AH35" s="192">
        <v>63</v>
      </c>
      <c r="AI35" s="192" t="s">
        <v>66</v>
      </c>
      <c r="AJ35" s="192">
        <v>22.4</v>
      </c>
      <c r="AK35" s="192" t="s">
        <v>66</v>
      </c>
      <c r="AL35" s="192">
        <v>14</v>
      </c>
      <c r="AM35" s="192" t="s">
        <v>66</v>
      </c>
      <c r="AN35" s="192">
        <v>36.299999999999997</v>
      </c>
      <c r="AO35" s="192" t="s">
        <v>66</v>
      </c>
      <c r="AP35" s="192">
        <v>1.2</v>
      </c>
      <c r="AQ35" s="192" t="s">
        <v>66</v>
      </c>
      <c r="AR35" s="211">
        <v>13</v>
      </c>
    </row>
    <row r="36" spans="1:44" ht="12.95" customHeight="1" x14ac:dyDescent="0.2">
      <c r="A36" s="209">
        <v>14</v>
      </c>
      <c r="B36" s="169"/>
      <c r="C36" s="205" t="s">
        <v>199</v>
      </c>
      <c r="D36" s="189" t="s">
        <v>376</v>
      </c>
      <c r="E36" s="195"/>
      <c r="F36" s="191">
        <v>0.2</v>
      </c>
      <c r="G36" s="192" t="s">
        <v>66</v>
      </c>
      <c r="H36" s="192">
        <v>805.9</v>
      </c>
      <c r="I36" s="192" t="s">
        <v>66</v>
      </c>
      <c r="J36" s="192">
        <v>0.1</v>
      </c>
      <c r="K36" s="192" t="s">
        <v>66</v>
      </c>
      <c r="L36" s="192">
        <v>96.4</v>
      </c>
      <c r="M36" s="192" t="s">
        <v>66</v>
      </c>
      <c r="N36" s="192">
        <v>0.1</v>
      </c>
      <c r="O36" s="192" t="s">
        <v>66</v>
      </c>
      <c r="P36" s="192">
        <v>196</v>
      </c>
      <c r="Q36" s="192" t="s">
        <v>66</v>
      </c>
      <c r="R36" s="192">
        <v>381</v>
      </c>
      <c r="S36" s="192" t="s">
        <v>66</v>
      </c>
      <c r="T36" s="192">
        <v>132.4</v>
      </c>
      <c r="U36" s="192" t="s">
        <v>66</v>
      </c>
      <c r="V36" s="192">
        <v>91.8</v>
      </c>
      <c r="W36" s="192" t="s">
        <v>66</v>
      </c>
      <c r="X36" s="192">
        <v>83.9</v>
      </c>
      <c r="Y36" s="192" t="s">
        <v>66</v>
      </c>
      <c r="Z36" s="192">
        <v>20.3</v>
      </c>
      <c r="AA36" s="192" t="s">
        <v>66</v>
      </c>
      <c r="AB36" s="192">
        <v>95.1</v>
      </c>
      <c r="AC36" s="192" t="s">
        <v>66</v>
      </c>
      <c r="AD36" s="192">
        <v>12.1</v>
      </c>
      <c r="AE36" s="192" t="s">
        <v>66</v>
      </c>
      <c r="AF36" s="192">
        <v>49.1</v>
      </c>
      <c r="AG36" s="192" t="s">
        <v>66</v>
      </c>
      <c r="AH36" s="192">
        <v>61.2</v>
      </c>
      <c r="AI36" s="192" t="s">
        <v>66</v>
      </c>
      <c r="AJ36" s="192">
        <v>21.3</v>
      </c>
      <c r="AK36" s="192" t="s">
        <v>66</v>
      </c>
      <c r="AL36" s="192">
        <v>12.7</v>
      </c>
      <c r="AM36" s="192" t="s">
        <v>66</v>
      </c>
      <c r="AN36" s="192">
        <v>33.9</v>
      </c>
      <c r="AO36" s="192" t="s">
        <v>66</v>
      </c>
      <c r="AP36" s="192">
        <v>1.3</v>
      </c>
      <c r="AQ36" s="192" t="s">
        <v>66</v>
      </c>
      <c r="AR36" s="211">
        <v>14</v>
      </c>
    </row>
    <row r="37" spans="1:44" ht="12.95" customHeight="1" x14ac:dyDescent="0.2">
      <c r="A37" s="209">
        <v>15</v>
      </c>
      <c r="B37" s="167"/>
      <c r="C37" s="167"/>
      <c r="D37" s="213" t="s">
        <v>93</v>
      </c>
      <c r="E37" s="214"/>
      <c r="F37" s="200">
        <v>-4.3</v>
      </c>
      <c r="G37" s="200"/>
      <c r="H37" s="200">
        <v>-2.8</v>
      </c>
      <c r="I37" s="200"/>
      <c r="J37" s="200">
        <v>-4</v>
      </c>
      <c r="K37" s="200"/>
      <c r="L37" s="200">
        <v>-4.0999999999999996</v>
      </c>
      <c r="M37" s="200"/>
      <c r="N37" s="200">
        <v>-3.3</v>
      </c>
      <c r="O37" s="200"/>
      <c r="P37" s="200">
        <v>-7.4</v>
      </c>
      <c r="Q37" s="200"/>
      <c r="R37" s="200">
        <v>5.6</v>
      </c>
      <c r="S37" s="200"/>
      <c r="T37" s="200">
        <v>-15.2</v>
      </c>
      <c r="U37" s="200"/>
      <c r="V37" s="200">
        <v>-7.1</v>
      </c>
      <c r="W37" s="200"/>
      <c r="X37" s="200">
        <v>-10.1</v>
      </c>
      <c r="Y37" s="200"/>
      <c r="Z37" s="200">
        <v>3.5</v>
      </c>
      <c r="AA37" s="200"/>
      <c r="AB37" s="200">
        <v>-4.2</v>
      </c>
      <c r="AC37" s="200"/>
      <c r="AD37" s="200">
        <v>5.8</v>
      </c>
      <c r="AE37" s="200"/>
      <c r="AF37" s="200">
        <v>-4.7</v>
      </c>
      <c r="AG37" s="200"/>
      <c r="AH37" s="200">
        <v>-2.8</v>
      </c>
      <c r="AI37" s="200"/>
      <c r="AJ37" s="200">
        <v>-4.8</v>
      </c>
      <c r="AK37" s="200"/>
      <c r="AL37" s="200">
        <v>-9.3000000000000007</v>
      </c>
      <c r="AM37" s="200"/>
      <c r="AN37" s="200">
        <v>-6.5</v>
      </c>
      <c r="AO37" s="200"/>
      <c r="AP37" s="200">
        <v>3.1</v>
      </c>
      <c r="AQ37" s="200"/>
      <c r="AR37" s="211">
        <v>15</v>
      </c>
    </row>
    <row r="38" spans="1:44" ht="12.95" customHeight="1" x14ac:dyDescent="0.2">
      <c r="A38" s="209"/>
      <c r="B38" s="167"/>
      <c r="C38" s="167"/>
      <c r="D38" s="213"/>
      <c r="E38" s="214"/>
      <c r="F38" s="202"/>
      <c r="G38" s="202"/>
      <c r="H38" s="202"/>
      <c r="I38" s="202"/>
      <c r="J38" s="202"/>
      <c r="K38" s="202"/>
      <c r="L38" s="202"/>
      <c r="M38" s="202"/>
      <c r="N38" s="202"/>
      <c r="O38" s="202"/>
      <c r="P38" s="202"/>
      <c r="Q38" s="202"/>
      <c r="R38" s="202"/>
      <c r="S38" s="202"/>
      <c r="T38" s="202"/>
      <c r="U38" s="202"/>
      <c r="V38" s="202"/>
      <c r="W38" s="202"/>
      <c r="X38" s="202"/>
      <c r="Y38" s="202"/>
      <c r="Z38" s="202"/>
      <c r="AA38" s="202"/>
      <c r="AB38" s="202"/>
      <c r="AC38" s="202"/>
      <c r="AD38" s="202"/>
      <c r="AE38" s="202"/>
      <c r="AF38" s="202"/>
      <c r="AG38" s="202"/>
      <c r="AH38" s="202"/>
      <c r="AI38" s="202"/>
      <c r="AJ38" s="202"/>
      <c r="AK38" s="202"/>
      <c r="AL38" s="202"/>
      <c r="AM38" s="202"/>
      <c r="AN38" s="202"/>
      <c r="AO38" s="202"/>
      <c r="AP38" s="202"/>
      <c r="AQ38" s="202"/>
      <c r="AR38" s="211"/>
    </row>
    <row r="39" spans="1:44" ht="12.95" customHeight="1" x14ac:dyDescent="0.2">
      <c r="A39" s="186"/>
      <c r="B39" s="167"/>
      <c r="C39" s="167"/>
      <c r="D39" s="213"/>
      <c r="E39" s="214"/>
      <c r="F39" s="202"/>
      <c r="G39" s="202"/>
      <c r="H39" s="207"/>
      <c r="I39" s="207"/>
      <c r="J39" s="207"/>
      <c r="K39" s="207"/>
      <c r="L39" s="202"/>
      <c r="M39" s="202"/>
      <c r="N39" s="208"/>
      <c r="O39" s="208"/>
      <c r="P39" s="207"/>
      <c r="Q39" s="207"/>
      <c r="R39" s="208"/>
      <c r="S39" s="208"/>
      <c r="T39" s="208"/>
      <c r="U39" s="208"/>
      <c r="V39" s="208"/>
      <c r="W39" s="208"/>
      <c r="X39" s="208"/>
      <c r="Y39" s="208"/>
      <c r="Z39" s="208"/>
      <c r="AA39" s="208"/>
      <c r="AB39" s="208"/>
      <c r="AC39" s="208"/>
      <c r="AD39" s="208"/>
      <c r="AE39" s="208"/>
      <c r="AF39" s="208"/>
      <c r="AG39" s="208"/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193"/>
    </row>
    <row r="40" spans="1:44" ht="12.95" customHeight="1" x14ac:dyDescent="0.2">
      <c r="A40" s="209">
        <v>16</v>
      </c>
      <c r="B40" s="187" t="s">
        <v>380</v>
      </c>
      <c r="C40" s="205" t="s">
        <v>205</v>
      </c>
      <c r="D40" s="189" t="s">
        <v>375</v>
      </c>
      <c r="E40" s="212"/>
      <c r="F40" s="191">
        <v>1.1000000000000001</v>
      </c>
      <c r="G40" s="192" t="s">
        <v>66</v>
      </c>
      <c r="H40" s="192">
        <v>599.9</v>
      </c>
      <c r="I40" s="192" t="s">
        <v>66</v>
      </c>
      <c r="J40" s="192">
        <v>0.4</v>
      </c>
      <c r="K40" s="192" t="s">
        <v>66</v>
      </c>
      <c r="L40" s="192">
        <v>43.5</v>
      </c>
      <c r="M40" s="192" t="s">
        <v>68</v>
      </c>
      <c r="N40" s="192">
        <v>1</v>
      </c>
      <c r="O40" s="192" t="s">
        <v>66</v>
      </c>
      <c r="P40" s="192">
        <v>267.5</v>
      </c>
      <c r="Q40" s="192" t="s">
        <v>66</v>
      </c>
      <c r="R40" s="192">
        <v>162.9</v>
      </c>
      <c r="S40" s="192" t="s">
        <v>66</v>
      </c>
      <c r="T40" s="192">
        <v>126.1</v>
      </c>
      <c r="U40" s="192" t="s">
        <v>68</v>
      </c>
      <c r="V40" s="192">
        <v>131.19999999999999</v>
      </c>
      <c r="W40" s="192" t="s">
        <v>66</v>
      </c>
      <c r="X40" s="192">
        <v>106.6</v>
      </c>
      <c r="Y40" s="192" t="s">
        <v>66</v>
      </c>
      <c r="Z40" s="192">
        <v>29.7</v>
      </c>
      <c r="AA40" s="192" t="s">
        <v>68</v>
      </c>
      <c r="AB40" s="192">
        <v>41.8</v>
      </c>
      <c r="AC40" s="192" t="s">
        <v>66</v>
      </c>
      <c r="AD40" s="192">
        <v>4.5999999999999996</v>
      </c>
      <c r="AE40" s="192" t="s">
        <v>66</v>
      </c>
      <c r="AF40" s="192">
        <v>25.8</v>
      </c>
      <c r="AG40" s="192" t="s">
        <v>66</v>
      </c>
      <c r="AH40" s="192">
        <v>30.4</v>
      </c>
      <c r="AI40" s="192" t="s">
        <v>66</v>
      </c>
      <c r="AJ40" s="192">
        <v>4.0999999999999996</v>
      </c>
      <c r="AK40" s="192" t="s">
        <v>68</v>
      </c>
      <c r="AL40" s="192">
        <v>7.3</v>
      </c>
      <c r="AM40" s="192" t="s">
        <v>66</v>
      </c>
      <c r="AN40" s="192">
        <v>11.4</v>
      </c>
      <c r="AO40" s="192" t="s">
        <v>66</v>
      </c>
      <c r="AP40" s="210" t="s">
        <v>86</v>
      </c>
      <c r="AQ40" s="192" t="s">
        <v>74</v>
      </c>
      <c r="AR40" s="211">
        <v>16</v>
      </c>
    </row>
    <row r="41" spans="1:44" ht="12.95" customHeight="1" x14ac:dyDescent="0.2">
      <c r="A41" s="209">
        <v>17</v>
      </c>
      <c r="B41" s="169"/>
      <c r="C41" s="205" t="s">
        <v>199</v>
      </c>
      <c r="D41" s="189" t="s">
        <v>376</v>
      </c>
      <c r="E41" s="195"/>
      <c r="F41" s="191">
        <v>1</v>
      </c>
      <c r="G41" s="192" t="s">
        <v>66</v>
      </c>
      <c r="H41" s="192">
        <v>573.1</v>
      </c>
      <c r="I41" s="192" t="s">
        <v>66</v>
      </c>
      <c r="J41" s="192">
        <v>0.4</v>
      </c>
      <c r="K41" s="192" t="s">
        <v>68</v>
      </c>
      <c r="L41" s="192">
        <v>40.6</v>
      </c>
      <c r="M41" s="192" t="s">
        <v>68</v>
      </c>
      <c r="N41" s="192">
        <v>0.9</v>
      </c>
      <c r="O41" s="192" t="s">
        <v>68</v>
      </c>
      <c r="P41" s="192">
        <v>262.39999999999998</v>
      </c>
      <c r="Q41" s="192" t="s">
        <v>66</v>
      </c>
      <c r="R41" s="192">
        <v>156.4</v>
      </c>
      <c r="S41" s="192" t="s">
        <v>68</v>
      </c>
      <c r="T41" s="192">
        <v>113.8</v>
      </c>
      <c r="U41" s="192" t="s">
        <v>68</v>
      </c>
      <c r="V41" s="192">
        <v>123.9</v>
      </c>
      <c r="W41" s="192" t="s">
        <v>68</v>
      </c>
      <c r="X41" s="192">
        <v>112.1</v>
      </c>
      <c r="Y41" s="192" t="s">
        <v>68</v>
      </c>
      <c r="Z41" s="192">
        <v>26.4</v>
      </c>
      <c r="AA41" s="192" t="s">
        <v>68</v>
      </c>
      <c r="AB41" s="192">
        <v>39.5</v>
      </c>
      <c r="AC41" s="192" t="s">
        <v>66</v>
      </c>
      <c r="AD41" s="192">
        <v>4.9000000000000004</v>
      </c>
      <c r="AE41" s="192" t="s">
        <v>68</v>
      </c>
      <c r="AF41" s="192">
        <v>24.3</v>
      </c>
      <c r="AG41" s="192" t="s">
        <v>66</v>
      </c>
      <c r="AH41" s="192">
        <v>29.1</v>
      </c>
      <c r="AI41" s="192" t="s">
        <v>66</v>
      </c>
      <c r="AJ41" s="192">
        <v>3.7</v>
      </c>
      <c r="AK41" s="192" t="s">
        <v>70</v>
      </c>
      <c r="AL41" s="192">
        <v>6.7</v>
      </c>
      <c r="AM41" s="192" t="s">
        <v>68</v>
      </c>
      <c r="AN41" s="192">
        <v>10.3</v>
      </c>
      <c r="AO41" s="192" t="s">
        <v>68</v>
      </c>
      <c r="AP41" s="210" t="s">
        <v>86</v>
      </c>
      <c r="AQ41" s="192" t="s">
        <v>74</v>
      </c>
      <c r="AR41" s="211">
        <v>17</v>
      </c>
    </row>
    <row r="42" spans="1:44" ht="12.95" customHeight="1" x14ac:dyDescent="0.2">
      <c r="A42" s="209">
        <v>18</v>
      </c>
      <c r="B42" s="167"/>
      <c r="C42" s="167"/>
      <c r="D42" s="213" t="s">
        <v>93</v>
      </c>
      <c r="E42" s="214"/>
      <c r="F42" s="200">
        <v>-7.9</v>
      </c>
      <c r="G42" s="200"/>
      <c r="H42" s="200">
        <v>-4.5</v>
      </c>
      <c r="I42" s="200"/>
      <c r="J42" s="200">
        <v>-9</v>
      </c>
      <c r="K42" s="200"/>
      <c r="L42" s="200">
        <v>-6.7</v>
      </c>
      <c r="M42" s="200"/>
      <c r="N42" s="200">
        <v>-8.3000000000000007</v>
      </c>
      <c r="O42" s="200"/>
      <c r="P42" s="200">
        <v>-1.9</v>
      </c>
      <c r="Q42" s="200"/>
      <c r="R42" s="200">
        <v>-4</v>
      </c>
      <c r="S42" s="200"/>
      <c r="T42" s="200">
        <v>-9.6999999999999993</v>
      </c>
      <c r="U42" s="200"/>
      <c r="V42" s="200">
        <v>-5.6</v>
      </c>
      <c r="W42" s="200"/>
      <c r="X42" s="200">
        <v>5.2</v>
      </c>
      <c r="Y42" s="200"/>
      <c r="Z42" s="200">
        <v>-11.1</v>
      </c>
      <c r="AA42" s="200"/>
      <c r="AB42" s="200">
        <v>-5.5</v>
      </c>
      <c r="AC42" s="200"/>
      <c r="AD42" s="200">
        <v>7</v>
      </c>
      <c r="AE42" s="200"/>
      <c r="AF42" s="200">
        <v>-6</v>
      </c>
      <c r="AG42" s="200"/>
      <c r="AH42" s="200">
        <v>-4</v>
      </c>
      <c r="AI42" s="200"/>
      <c r="AJ42" s="200">
        <v>-9.6</v>
      </c>
      <c r="AK42" s="200"/>
      <c r="AL42" s="200">
        <v>-9.1999999999999993</v>
      </c>
      <c r="AM42" s="200"/>
      <c r="AN42" s="200">
        <v>-9.3000000000000007</v>
      </c>
      <c r="AO42" s="200"/>
      <c r="AP42" s="200" t="s">
        <v>84</v>
      </c>
      <c r="AQ42" s="200"/>
      <c r="AR42" s="211">
        <v>18</v>
      </c>
    </row>
    <row r="43" spans="1:44" ht="12.95" customHeight="1" x14ac:dyDescent="0.2">
      <c r="A43" s="209"/>
      <c r="B43" s="167"/>
      <c r="C43" s="167"/>
      <c r="D43" s="213"/>
      <c r="E43" s="214"/>
      <c r="F43" s="202"/>
      <c r="G43" s="202"/>
      <c r="H43" s="202"/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202"/>
      <c r="AA43" s="202"/>
      <c r="AB43" s="202"/>
      <c r="AC43" s="202"/>
      <c r="AD43" s="202"/>
      <c r="AE43" s="202"/>
      <c r="AF43" s="202"/>
      <c r="AG43" s="202"/>
      <c r="AH43" s="202"/>
      <c r="AI43" s="202"/>
      <c r="AJ43" s="202"/>
      <c r="AK43" s="202"/>
      <c r="AL43" s="202"/>
      <c r="AM43" s="202"/>
      <c r="AN43" s="202"/>
      <c r="AO43" s="202"/>
      <c r="AP43" s="202"/>
      <c r="AQ43" s="202"/>
      <c r="AR43" s="211"/>
    </row>
    <row r="44" spans="1:44" ht="12.95" customHeight="1" x14ac:dyDescent="0.2">
      <c r="A44" s="186"/>
      <c r="B44" s="167"/>
      <c r="C44" s="167"/>
      <c r="D44" s="213"/>
      <c r="E44" s="214"/>
      <c r="F44" s="202"/>
      <c r="G44" s="202"/>
      <c r="H44" s="207"/>
      <c r="I44" s="207"/>
      <c r="J44" s="207"/>
      <c r="K44" s="207"/>
      <c r="L44" s="202"/>
      <c r="M44" s="202"/>
      <c r="N44" s="208"/>
      <c r="O44" s="208"/>
      <c r="P44" s="207"/>
      <c r="Q44" s="207"/>
      <c r="R44" s="208"/>
      <c r="S44" s="208"/>
      <c r="T44" s="208"/>
      <c r="U44" s="208"/>
      <c r="V44" s="208"/>
      <c r="W44" s="208"/>
      <c r="X44" s="208"/>
      <c r="Y44" s="208"/>
      <c r="Z44" s="208"/>
      <c r="AA44" s="208"/>
      <c r="AB44" s="208"/>
      <c r="AC44" s="208"/>
      <c r="AD44" s="208"/>
      <c r="AE44" s="208"/>
      <c r="AF44" s="208"/>
      <c r="AG44" s="208"/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193"/>
    </row>
    <row r="45" spans="1:44" ht="12.95" customHeight="1" x14ac:dyDescent="0.2">
      <c r="A45" s="209">
        <v>19</v>
      </c>
      <c r="B45" s="187" t="s">
        <v>381</v>
      </c>
      <c r="C45" s="205" t="s">
        <v>205</v>
      </c>
      <c r="D45" s="189" t="s">
        <v>375</v>
      </c>
      <c r="E45" s="212"/>
      <c r="F45" s="191">
        <v>0.2</v>
      </c>
      <c r="G45" s="192" t="s">
        <v>66</v>
      </c>
      <c r="H45" s="192">
        <v>748.5</v>
      </c>
      <c r="I45" s="192" t="s">
        <v>66</v>
      </c>
      <c r="J45" s="192">
        <v>0.1</v>
      </c>
      <c r="K45" s="192" t="s">
        <v>66</v>
      </c>
      <c r="L45" s="192">
        <v>88.3</v>
      </c>
      <c r="M45" s="192" t="s">
        <v>66</v>
      </c>
      <c r="N45" s="192">
        <v>0.1</v>
      </c>
      <c r="O45" s="192" t="s">
        <v>66</v>
      </c>
      <c r="P45" s="192">
        <v>205.9</v>
      </c>
      <c r="Q45" s="192" t="s">
        <v>66</v>
      </c>
      <c r="R45" s="192">
        <v>301.60000000000002</v>
      </c>
      <c r="S45" s="192" t="s">
        <v>66</v>
      </c>
      <c r="T45" s="192">
        <v>152.6</v>
      </c>
      <c r="U45" s="192" t="s">
        <v>66</v>
      </c>
      <c r="V45" s="192">
        <v>93.7</v>
      </c>
      <c r="W45" s="192" t="s">
        <v>66</v>
      </c>
      <c r="X45" s="192">
        <v>88.1</v>
      </c>
      <c r="Y45" s="192" t="s">
        <v>66</v>
      </c>
      <c r="Z45" s="192">
        <v>24.1</v>
      </c>
      <c r="AA45" s="192" t="s">
        <v>66</v>
      </c>
      <c r="AB45" s="192">
        <v>87.9</v>
      </c>
      <c r="AC45" s="192" t="s">
        <v>66</v>
      </c>
      <c r="AD45" s="192">
        <v>14.4</v>
      </c>
      <c r="AE45" s="192" t="s">
        <v>66</v>
      </c>
      <c r="AF45" s="192">
        <v>46.1</v>
      </c>
      <c r="AG45" s="192" t="s">
        <v>66</v>
      </c>
      <c r="AH45" s="192">
        <v>60.5</v>
      </c>
      <c r="AI45" s="192" t="s">
        <v>66</v>
      </c>
      <c r="AJ45" s="192">
        <v>15</v>
      </c>
      <c r="AK45" s="192" t="s">
        <v>66</v>
      </c>
      <c r="AL45" s="192">
        <v>12.5</v>
      </c>
      <c r="AM45" s="192" t="s">
        <v>66</v>
      </c>
      <c r="AN45" s="192">
        <v>27.5</v>
      </c>
      <c r="AO45" s="192" t="s">
        <v>66</v>
      </c>
      <c r="AP45" s="192">
        <v>0.3</v>
      </c>
      <c r="AQ45" s="192" t="s">
        <v>66</v>
      </c>
      <c r="AR45" s="211">
        <v>19</v>
      </c>
    </row>
    <row r="46" spans="1:44" ht="12.95" customHeight="1" x14ac:dyDescent="0.2">
      <c r="A46" s="209">
        <v>20</v>
      </c>
      <c r="B46" s="169"/>
      <c r="C46" s="205" t="s">
        <v>199</v>
      </c>
      <c r="D46" s="189" t="s">
        <v>376</v>
      </c>
      <c r="E46" s="195"/>
      <c r="F46" s="191">
        <v>0.2</v>
      </c>
      <c r="G46" s="192" t="s">
        <v>66</v>
      </c>
      <c r="H46" s="192">
        <v>771.7</v>
      </c>
      <c r="I46" s="192" t="s">
        <v>66</v>
      </c>
      <c r="J46" s="192">
        <v>0.1</v>
      </c>
      <c r="K46" s="192" t="s">
        <v>66</v>
      </c>
      <c r="L46" s="192">
        <v>83.5</v>
      </c>
      <c r="M46" s="192" t="s">
        <v>66</v>
      </c>
      <c r="N46" s="192">
        <v>0.1</v>
      </c>
      <c r="O46" s="192" t="s">
        <v>66</v>
      </c>
      <c r="P46" s="192">
        <v>229.8</v>
      </c>
      <c r="Q46" s="192" t="s">
        <v>66</v>
      </c>
      <c r="R46" s="192">
        <v>283.39999999999998</v>
      </c>
      <c r="S46" s="192" t="s">
        <v>66</v>
      </c>
      <c r="T46" s="192">
        <v>175</v>
      </c>
      <c r="U46" s="192" t="s">
        <v>66</v>
      </c>
      <c r="V46" s="192">
        <v>108.8</v>
      </c>
      <c r="W46" s="192" t="s">
        <v>66</v>
      </c>
      <c r="X46" s="192">
        <v>94</v>
      </c>
      <c r="Y46" s="192" t="s">
        <v>66</v>
      </c>
      <c r="Z46" s="192">
        <v>27</v>
      </c>
      <c r="AA46" s="192" t="s">
        <v>66</v>
      </c>
      <c r="AB46" s="192">
        <v>83.2</v>
      </c>
      <c r="AC46" s="192" t="s">
        <v>66</v>
      </c>
      <c r="AD46" s="192">
        <v>11.3</v>
      </c>
      <c r="AE46" s="192" t="s">
        <v>66</v>
      </c>
      <c r="AF46" s="192">
        <v>48.2</v>
      </c>
      <c r="AG46" s="192" t="s">
        <v>66</v>
      </c>
      <c r="AH46" s="192">
        <v>59.4</v>
      </c>
      <c r="AI46" s="192" t="s">
        <v>66</v>
      </c>
      <c r="AJ46" s="192">
        <v>12.2</v>
      </c>
      <c r="AK46" s="192" t="s">
        <v>66</v>
      </c>
      <c r="AL46" s="192">
        <v>11.5</v>
      </c>
      <c r="AM46" s="192" t="s">
        <v>66</v>
      </c>
      <c r="AN46" s="192">
        <v>23.8</v>
      </c>
      <c r="AO46" s="192" t="s">
        <v>66</v>
      </c>
      <c r="AP46" s="192">
        <v>0.3</v>
      </c>
      <c r="AQ46" s="192" t="s">
        <v>66</v>
      </c>
      <c r="AR46" s="211">
        <v>20</v>
      </c>
    </row>
    <row r="47" spans="1:44" ht="12.95" customHeight="1" x14ac:dyDescent="0.2">
      <c r="A47" s="209">
        <v>21</v>
      </c>
      <c r="B47" s="167"/>
      <c r="C47" s="167"/>
      <c r="D47" s="213" t="s">
        <v>93</v>
      </c>
      <c r="E47" s="214"/>
      <c r="F47" s="200">
        <v>-5.3</v>
      </c>
      <c r="G47" s="200"/>
      <c r="H47" s="200">
        <v>3.1</v>
      </c>
      <c r="I47" s="200"/>
      <c r="J47" s="200">
        <v>-8.8000000000000007</v>
      </c>
      <c r="K47" s="200"/>
      <c r="L47" s="200">
        <v>-5.4</v>
      </c>
      <c r="M47" s="200"/>
      <c r="N47" s="200">
        <v>-2.2000000000000002</v>
      </c>
      <c r="O47" s="200"/>
      <c r="P47" s="200">
        <v>11.6</v>
      </c>
      <c r="Q47" s="200"/>
      <c r="R47" s="200">
        <v>-6.1</v>
      </c>
      <c r="S47" s="200"/>
      <c r="T47" s="200">
        <v>14.7</v>
      </c>
      <c r="U47" s="200"/>
      <c r="V47" s="200">
        <v>16.100000000000001</v>
      </c>
      <c r="W47" s="200"/>
      <c r="X47" s="200">
        <v>6.7</v>
      </c>
      <c r="Y47" s="200"/>
      <c r="Z47" s="200">
        <v>12.1</v>
      </c>
      <c r="AA47" s="200"/>
      <c r="AB47" s="200">
        <v>-5.4</v>
      </c>
      <c r="AC47" s="200"/>
      <c r="AD47" s="200">
        <v>-21.8</v>
      </c>
      <c r="AE47" s="200"/>
      <c r="AF47" s="200">
        <v>4.5</v>
      </c>
      <c r="AG47" s="200"/>
      <c r="AH47" s="200">
        <v>-1.7</v>
      </c>
      <c r="AI47" s="200"/>
      <c r="AJ47" s="200">
        <v>-18.5</v>
      </c>
      <c r="AK47" s="200"/>
      <c r="AL47" s="200">
        <v>-7.4</v>
      </c>
      <c r="AM47" s="200"/>
      <c r="AN47" s="200">
        <v>-13.4</v>
      </c>
      <c r="AO47" s="200"/>
      <c r="AP47" s="200">
        <v>-17.399999999999999</v>
      </c>
      <c r="AQ47" s="200"/>
      <c r="AR47" s="211">
        <v>21</v>
      </c>
    </row>
    <row r="48" spans="1:44" ht="12.95" customHeight="1" x14ac:dyDescent="0.2">
      <c r="A48" s="209"/>
      <c r="B48" s="167"/>
      <c r="C48" s="167"/>
      <c r="D48" s="213"/>
      <c r="E48" s="214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  <c r="W48" s="202"/>
      <c r="X48" s="202"/>
      <c r="Y48" s="202"/>
      <c r="Z48" s="202"/>
      <c r="AA48" s="202"/>
      <c r="AB48" s="202"/>
      <c r="AC48" s="202"/>
      <c r="AD48" s="202"/>
      <c r="AE48" s="202"/>
      <c r="AF48" s="202"/>
      <c r="AG48" s="202"/>
      <c r="AH48" s="202"/>
      <c r="AI48" s="202"/>
      <c r="AJ48" s="202"/>
      <c r="AK48" s="202"/>
      <c r="AL48" s="202"/>
      <c r="AM48" s="202"/>
      <c r="AN48" s="202"/>
      <c r="AO48" s="202"/>
      <c r="AP48" s="202"/>
      <c r="AQ48" s="202"/>
      <c r="AR48" s="211"/>
    </row>
    <row r="49" spans="1:44" ht="12.95" customHeight="1" x14ac:dyDescent="0.2">
      <c r="A49" s="186"/>
      <c r="B49" s="167"/>
      <c r="C49" s="167"/>
      <c r="D49" s="213"/>
      <c r="E49" s="214"/>
      <c r="F49" s="202"/>
      <c r="G49" s="202"/>
      <c r="H49" s="207"/>
      <c r="I49" s="207"/>
      <c r="J49" s="207"/>
      <c r="K49" s="207"/>
      <c r="L49" s="202"/>
      <c r="M49" s="202"/>
      <c r="N49" s="208"/>
      <c r="O49" s="208"/>
      <c r="P49" s="207"/>
      <c r="Q49" s="207"/>
      <c r="R49" s="208"/>
      <c r="S49" s="208"/>
      <c r="T49" s="208"/>
      <c r="U49" s="208"/>
      <c r="V49" s="208"/>
      <c r="W49" s="208"/>
      <c r="X49" s="208"/>
      <c r="Y49" s="208"/>
      <c r="Z49" s="208"/>
      <c r="AA49" s="208"/>
      <c r="AB49" s="208"/>
      <c r="AC49" s="208"/>
      <c r="AD49" s="208"/>
      <c r="AE49" s="208"/>
      <c r="AF49" s="208"/>
      <c r="AG49" s="208"/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193"/>
    </row>
    <row r="50" spans="1:44" ht="12.95" customHeight="1" x14ac:dyDescent="0.2">
      <c r="A50" s="209">
        <v>22</v>
      </c>
      <c r="B50" s="187" t="s">
        <v>382</v>
      </c>
      <c r="C50" s="205" t="s">
        <v>205</v>
      </c>
      <c r="D50" s="189" t="s">
        <v>375</v>
      </c>
      <c r="E50" s="212"/>
      <c r="F50" s="191">
        <v>6.6</v>
      </c>
      <c r="G50" s="192" t="s">
        <v>66</v>
      </c>
      <c r="H50" s="192">
        <v>8730.9</v>
      </c>
      <c r="I50" s="192" t="s">
        <v>66</v>
      </c>
      <c r="J50" s="192">
        <v>2.2000000000000002</v>
      </c>
      <c r="K50" s="192" t="s">
        <v>66</v>
      </c>
      <c r="L50" s="192">
        <v>506.9</v>
      </c>
      <c r="M50" s="192" t="s">
        <v>66</v>
      </c>
      <c r="N50" s="192">
        <v>5.8</v>
      </c>
      <c r="O50" s="192" t="s">
        <v>66</v>
      </c>
      <c r="P50" s="192">
        <v>4243.5</v>
      </c>
      <c r="Q50" s="192" t="s">
        <v>66</v>
      </c>
      <c r="R50" s="192">
        <v>2212.4</v>
      </c>
      <c r="S50" s="192" t="s">
        <v>66</v>
      </c>
      <c r="T50" s="192">
        <v>1768.1</v>
      </c>
      <c r="U50" s="192" t="s">
        <v>66</v>
      </c>
      <c r="V50" s="192">
        <v>1966</v>
      </c>
      <c r="W50" s="192" t="s">
        <v>66</v>
      </c>
      <c r="X50" s="192">
        <v>1923.1</v>
      </c>
      <c r="Y50" s="192" t="s">
        <v>66</v>
      </c>
      <c r="Z50" s="192">
        <v>354.4</v>
      </c>
      <c r="AA50" s="192" t="s">
        <v>68</v>
      </c>
      <c r="AB50" s="192">
        <v>500.9</v>
      </c>
      <c r="AC50" s="192" t="s">
        <v>66</v>
      </c>
      <c r="AD50" s="192">
        <v>55.6</v>
      </c>
      <c r="AE50" s="192" t="s">
        <v>66</v>
      </c>
      <c r="AF50" s="192">
        <v>316.10000000000002</v>
      </c>
      <c r="AG50" s="192" t="s">
        <v>66</v>
      </c>
      <c r="AH50" s="192">
        <v>371.7</v>
      </c>
      <c r="AI50" s="192" t="s">
        <v>66</v>
      </c>
      <c r="AJ50" s="192">
        <v>48.5</v>
      </c>
      <c r="AK50" s="192" t="s">
        <v>68</v>
      </c>
      <c r="AL50" s="192">
        <v>80.7</v>
      </c>
      <c r="AM50" s="192" t="s">
        <v>66</v>
      </c>
      <c r="AN50" s="192">
        <v>129.19999999999999</v>
      </c>
      <c r="AO50" s="192" t="s">
        <v>66</v>
      </c>
      <c r="AP50" s="210" t="s">
        <v>86</v>
      </c>
      <c r="AQ50" s="192" t="s">
        <v>74</v>
      </c>
      <c r="AR50" s="211">
        <v>22</v>
      </c>
    </row>
    <row r="51" spans="1:44" ht="12.95" customHeight="1" x14ac:dyDescent="0.2">
      <c r="A51" s="209">
        <v>23</v>
      </c>
      <c r="B51" s="169"/>
      <c r="C51" s="205" t="s">
        <v>199</v>
      </c>
      <c r="D51" s="189" t="s">
        <v>376</v>
      </c>
      <c r="E51" s="195"/>
      <c r="F51" s="191">
        <v>6.2</v>
      </c>
      <c r="G51" s="192" t="s">
        <v>66</v>
      </c>
      <c r="H51" s="192">
        <v>8415.9</v>
      </c>
      <c r="I51" s="192" t="s">
        <v>66</v>
      </c>
      <c r="J51" s="192">
        <v>2.1</v>
      </c>
      <c r="K51" s="192" t="s">
        <v>66</v>
      </c>
      <c r="L51" s="192">
        <v>488.7</v>
      </c>
      <c r="M51" s="192" t="s">
        <v>66</v>
      </c>
      <c r="N51" s="192">
        <v>5.4</v>
      </c>
      <c r="O51" s="192" t="s">
        <v>66</v>
      </c>
      <c r="P51" s="192">
        <v>4091.2</v>
      </c>
      <c r="Q51" s="192" t="s">
        <v>66</v>
      </c>
      <c r="R51" s="192">
        <v>2149.9</v>
      </c>
      <c r="S51" s="192" t="s">
        <v>66</v>
      </c>
      <c r="T51" s="192">
        <v>1686.2</v>
      </c>
      <c r="U51" s="192" t="s">
        <v>66</v>
      </c>
      <c r="V51" s="192">
        <v>1875.7</v>
      </c>
      <c r="W51" s="192" t="s">
        <v>66</v>
      </c>
      <c r="X51" s="192">
        <v>1864.5</v>
      </c>
      <c r="Y51" s="192" t="s">
        <v>66</v>
      </c>
      <c r="Z51" s="192">
        <v>350.9</v>
      </c>
      <c r="AA51" s="192" t="s">
        <v>68</v>
      </c>
      <c r="AB51" s="192">
        <v>484.7</v>
      </c>
      <c r="AC51" s="192" t="s">
        <v>66</v>
      </c>
      <c r="AD51" s="192">
        <v>53.8</v>
      </c>
      <c r="AE51" s="192" t="s">
        <v>66</v>
      </c>
      <c r="AF51" s="192">
        <v>306.2</v>
      </c>
      <c r="AG51" s="192" t="s">
        <v>66</v>
      </c>
      <c r="AH51" s="192">
        <v>360</v>
      </c>
      <c r="AI51" s="192" t="s">
        <v>66</v>
      </c>
      <c r="AJ51" s="192">
        <v>45.2</v>
      </c>
      <c r="AK51" s="192" t="s">
        <v>70</v>
      </c>
      <c r="AL51" s="192">
        <v>79.5</v>
      </c>
      <c r="AM51" s="192" t="s">
        <v>66</v>
      </c>
      <c r="AN51" s="192">
        <v>124.7</v>
      </c>
      <c r="AO51" s="192" t="s">
        <v>68</v>
      </c>
      <c r="AP51" s="192">
        <v>4.0999999999999996</v>
      </c>
      <c r="AQ51" s="192" t="s">
        <v>72</v>
      </c>
      <c r="AR51" s="211">
        <v>23</v>
      </c>
    </row>
    <row r="52" spans="1:44" ht="12.95" customHeight="1" x14ac:dyDescent="0.2">
      <c r="A52" s="209">
        <v>24</v>
      </c>
      <c r="B52" s="215"/>
      <c r="C52" s="215"/>
      <c r="D52" s="213" t="s">
        <v>93</v>
      </c>
      <c r="E52" s="214"/>
      <c r="F52" s="200">
        <v>-6</v>
      </c>
      <c r="G52" s="200"/>
      <c r="H52" s="200">
        <v>-3.6</v>
      </c>
      <c r="I52" s="200"/>
      <c r="J52" s="200">
        <v>-5.7</v>
      </c>
      <c r="K52" s="200"/>
      <c r="L52" s="200">
        <v>-3.6</v>
      </c>
      <c r="M52" s="200"/>
      <c r="N52" s="200">
        <v>-6.8</v>
      </c>
      <c r="O52" s="200"/>
      <c r="P52" s="200">
        <v>-3.6</v>
      </c>
      <c r="Q52" s="200"/>
      <c r="R52" s="200">
        <v>-2.8</v>
      </c>
      <c r="S52" s="200"/>
      <c r="T52" s="200">
        <v>-4.5999999999999996</v>
      </c>
      <c r="U52" s="200"/>
      <c r="V52" s="200">
        <v>-4.5999999999999996</v>
      </c>
      <c r="W52" s="200"/>
      <c r="X52" s="200">
        <v>-3</v>
      </c>
      <c r="Y52" s="200"/>
      <c r="Z52" s="200">
        <v>-1</v>
      </c>
      <c r="AA52" s="200"/>
      <c r="AB52" s="200">
        <v>-3.2</v>
      </c>
      <c r="AC52" s="200"/>
      <c r="AD52" s="200">
        <v>-3.2</v>
      </c>
      <c r="AE52" s="200"/>
      <c r="AF52" s="200">
        <v>-3.2</v>
      </c>
      <c r="AG52" s="200"/>
      <c r="AH52" s="200">
        <v>-3.2</v>
      </c>
      <c r="AI52" s="200"/>
      <c r="AJ52" s="200">
        <v>-6.8</v>
      </c>
      <c r="AK52" s="200"/>
      <c r="AL52" s="200">
        <v>-1.5</v>
      </c>
      <c r="AM52" s="200"/>
      <c r="AN52" s="200">
        <v>-3.5</v>
      </c>
      <c r="AO52" s="200"/>
      <c r="AP52" s="200" t="s">
        <v>84</v>
      </c>
      <c r="AQ52" s="200"/>
      <c r="AR52" s="211">
        <v>24</v>
      </c>
    </row>
    <row r="53" spans="1:44" ht="12.95" customHeight="1" x14ac:dyDescent="0.2">
      <c r="A53" s="209"/>
      <c r="B53" s="215"/>
      <c r="C53" s="215"/>
      <c r="D53" s="213"/>
      <c r="E53" s="214"/>
      <c r="F53" s="202"/>
      <c r="G53" s="202"/>
      <c r="H53" s="202"/>
      <c r="I53" s="202"/>
      <c r="J53" s="202"/>
      <c r="K53" s="202"/>
      <c r="L53" s="202"/>
      <c r="M53" s="202"/>
      <c r="N53" s="202"/>
      <c r="O53" s="202"/>
      <c r="P53" s="202"/>
      <c r="Q53" s="202"/>
      <c r="R53" s="202"/>
      <c r="S53" s="202"/>
      <c r="T53" s="202"/>
      <c r="U53" s="202"/>
      <c r="V53" s="202"/>
      <c r="W53" s="202"/>
      <c r="X53" s="202"/>
      <c r="Y53" s="202"/>
      <c r="Z53" s="202"/>
      <c r="AA53" s="202"/>
      <c r="AB53" s="202"/>
      <c r="AC53" s="202"/>
      <c r="AD53" s="202"/>
      <c r="AE53" s="202"/>
      <c r="AF53" s="202"/>
      <c r="AG53" s="202"/>
      <c r="AH53" s="202"/>
      <c r="AI53" s="202"/>
      <c r="AJ53" s="202"/>
      <c r="AK53" s="202"/>
      <c r="AL53" s="202"/>
      <c r="AM53" s="202"/>
      <c r="AN53" s="202"/>
      <c r="AO53" s="202"/>
      <c r="AP53" s="202"/>
      <c r="AQ53" s="202"/>
      <c r="AR53" s="211"/>
    </row>
    <row r="54" spans="1:44" ht="12.95" customHeight="1" x14ac:dyDescent="0.2">
      <c r="A54" s="186"/>
      <c r="B54" s="215"/>
      <c r="C54" s="215"/>
      <c r="D54" s="213"/>
      <c r="E54" s="214"/>
      <c r="F54" s="202"/>
      <c r="G54" s="202"/>
      <c r="H54" s="207"/>
      <c r="I54" s="207"/>
      <c r="J54" s="207"/>
      <c r="K54" s="207"/>
      <c r="L54" s="202"/>
      <c r="M54" s="202"/>
      <c r="N54" s="208"/>
      <c r="O54" s="208"/>
      <c r="P54" s="207"/>
      <c r="Q54" s="207"/>
      <c r="R54" s="208"/>
      <c r="S54" s="208"/>
      <c r="T54" s="208"/>
      <c r="U54" s="208"/>
      <c r="V54" s="208"/>
      <c r="W54" s="208"/>
      <c r="X54" s="208"/>
      <c r="Y54" s="208"/>
      <c r="Z54" s="208"/>
      <c r="AA54" s="208"/>
      <c r="AB54" s="208"/>
      <c r="AC54" s="208"/>
      <c r="AD54" s="208"/>
      <c r="AE54" s="208"/>
      <c r="AF54" s="208"/>
      <c r="AG54" s="208"/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193"/>
    </row>
    <row r="55" spans="1:44" ht="12.95" customHeight="1" x14ac:dyDescent="0.2">
      <c r="A55" s="209">
        <v>25</v>
      </c>
      <c r="B55" s="187" t="s">
        <v>383</v>
      </c>
      <c r="C55" s="205" t="s">
        <v>205</v>
      </c>
      <c r="D55" s="189" t="s">
        <v>375</v>
      </c>
      <c r="E55" s="212"/>
      <c r="F55" s="191">
        <v>7.8</v>
      </c>
      <c r="G55" s="192" t="s">
        <v>66</v>
      </c>
      <c r="H55" s="192">
        <v>7308.1</v>
      </c>
      <c r="I55" s="192" t="s">
        <v>66</v>
      </c>
      <c r="J55" s="192">
        <v>2.2999999999999998</v>
      </c>
      <c r="K55" s="192" t="s">
        <v>66</v>
      </c>
      <c r="L55" s="192">
        <v>431.1</v>
      </c>
      <c r="M55" s="192" t="s">
        <v>66</v>
      </c>
      <c r="N55" s="192">
        <v>6.2</v>
      </c>
      <c r="O55" s="192" t="s">
        <v>66</v>
      </c>
      <c r="P55" s="192">
        <v>3416.9</v>
      </c>
      <c r="Q55" s="192" t="s">
        <v>66</v>
      </c>
      <c r="R55" s="192">
        <v>1942.3</v>
      </c>
      <c r="S55" s="192" t="s">
        <v>68</v>
      </c>
      <c r="T55" s="192">
        <v>1517.8</v>
      </c>
      <c r="U55" s="192" t="s">
        <v>68</v>
      </c>
      <c r="V55" s="192">
        <v>1570</v>
      </c>
      <c r="W55" s="192" t="s">
        <v>68</v>
      </c>
      <c r="X55" s="192">
        <v>1546.7</v>
      </c>
      <c r="Y55" s="192" t="s">
        <v>68</v>
      </c>
      <c r="Z55" s="192">
        <v>300.2</v>
      </c>
      <c r="AA55" s="192" t="s">
        <v>68</v>
      </c>
      <c r="AB55" s="192">
        <v>424.4</v>
      </c>
      <c r="AC55" s="192" t="s">
        <v>66</v>
      </c>
      <c r="AD55" s="192">
        <v>46.6</v>
      </c>
      <c r="AE55" s="192" t="s">
        <v>68</v>
      </c>
      <c r="AF55" s="192">
        <v>271.8</v>
      </c>
      <c r="AG55" s="192" t="s">
        <v>66</v>
      </c>
      <c r="AH55" s="192">
        <v>318.39999999999998</v>
      </c>
      <c r="AI55" s="192" t="s">
        <v>66</v>
      </c>
      <c r="AJ55" s="192">
        <v>35.700000000000003</v>
      </c>
      <c r="AK55" s="192" t="s">
        <v>70</v>
      </c>
      <c r="AL55" s="192">
        <v>70.400000000000006</v>
      </c>
      <c r="AM55" s="192" t="s">
        <v>68</v>
      </c>
      <c r="AN55" s="192">
        <v>106</v>
      </c>
      <c r="AO55" s="192" t="s">
        <v>68</v>
      </c>
      <c r="AP55" s="210" t="s">
        <v>86</v>
      </c>
      <c r="AQ55" s="192" t="s">
        <v>74</v>
      </c>
      <c r="AR55" s="211">
        <v>25</v>
      </c>
    </row>
    <row r="56" spans="1:44" ht="12.95" customHeight="1" x14ac:dyDescent="0.2">
      <c r="A56" s="209">
        <v>26</v>
      </c>
      <c r="B56" s="169"/>
      <c r="C56" s="205" t="s">
        <v>199</v>
      </c>
      <c r="D56" s="189" t="s">
        <v>376</v>
      </c>
      <c r="E56" s="195"/>
      <c r="F56" s="191">
        <v>7.5</v>
      </c>
      <c r="G56" s="192" t="s">
        <v>66</v>
      </c>
      <c r="H56" s="192">
        <v>7143.4</v>
      </c>
      <c r="I56" s="192" t="s">
        <v>66</v>
      </c>
      <c r="J56" s="192">
        <v>2.1</v>
      </c>
      <c r="K56" s="192" t="s">
        <v>66</v>
      </c>
      <c r="L56" s="192">
        <v>421.5</v>
      </c>
      <c r="M56" s="192" t="s">
        <v>66</v>
      </c>
      <c r="N56" s="192">
        <v>5.9</v>
      </c>
      <c r="O56" s="192" t="s">
        <v>66</v>
      </c>
      <c r="P56" s="192">
        <v>3339.1</v>
      </c>
      <c r="Q56" s="192" t="s">
        <v>66</v>
      </c>
      <c r="R56" s="192">
        <v>1949.5</v>
      </c>
      <c r="S56" s="192" t="s">
        <v>68</v>
      </c>
      <c r="T56" s="192">
        <v>1433.2</v>
      </c>
      <c r="U56" s="192" t="s">
        <v>68</v>
      </c>
      <c r="V56" s="192">
        <v>1533.7</v>
      </c>
      <c r="W56" s="192" t="s">
        <v>68</v>
      </c>
      <c r="X56" s="192">
        <v>1538</v>
      </c>
      <c r="Y56" s="192" t="s">
        <v>68</v>
      </c>
      <c r="Z56" s="192">
        <v>267.39999999999998</v>
      </c>
      <c r="AA56" s="192" t="s">
        <v>68</v>
      </c>
      <c r="AB56" s="192">
        <v>415.2</v>
      </c>
      <c r="AC56" s="192" t="s">
        <v>66</v>
      </c>
      <c r="AD56" s="192">
        <v>44.9</v>
      </c>
      <c r="AE56" s="192" t="s">
        <v>66</v>
      </c>
      <c r="AF56" s="192">
        <v>270.60000000000002</v>
      </c>
      <c r="AG56" s="192" t="s">
        <v>66</v>
      </c>
      <c r="AH56" s="192">
        <v>315.5</v>
      </c>
      <c r="AI56" s="192" t="s">
        <v>66</v>
      </c>
      <c r="AJ56" s="192">
        <v>33</v>
      </c>
      <c r="AK56" s="192" t="s">
        <v>70</v>
      </c>
      <c r="AL56" s="192">
        <v>66.7</v>
      </c>
      <c r="AM56" s="192" t="s">
        <v>68</v>
      </c>
      <c r="AN56" s="192">
        <v>99.7</v>
      </c>
      <c r="AO56" s="192" t="s">
        <v>68</v>
      </c>
      <c r="AP56" s="210" t="s">
        <v>86</v>
      </c>
      <c r="AQ56" s="192" t="s">
        <v>74</v>
      </c>
      <c r="AR56" s="211">
        <v>26</v>
      </c>
    </row>
    <row r="57" spans="1:44" ht="12.95" customHeight="1" x14ac:dyDescent="0.2">
      <c r="A57" s="209">
        <v>27</v>
      </c>
      <c r="B57" s="215"/>
      <c r="C57" s="215"/>
      <c r="D57" s="213" t="s">
        <v>93</v>
      </c>
      <c r="E57" s="214"/>
      <c r="F57" s="200">
        <v>-4.4000000000000004</v>
      </c>
      <c r="G57" s="200"/>
      <c r="H57" s="200">
        <v>-2.2999999999999998</v>
      </c>
      <c r="I57" s="200"/>
      <c r="J57" s="200">
        <v>-7.1</v>
      </c>
      <c r="K57" s="200"/>
      <c r="L57" s="200">
        <v>-2.2000000000000002</v>
      </c>
      <c r="M57" s="200"/>
      <c r="N57" s="200">
        <v>-5.4</v>
      </c>
      <c r="O57" s="200"/>
      <c r="P57" s="200">
        <v>-2.2999999999999998</v>
      </c>
      <c r="Q57" s="200"/>
      <c r="R57" s="200">
        <v>0.4</v>
      </c>
      <c r="S57" s="200"/>
      <c r="T57" s="200">
        <v>-5.6</v>
      </c>
      <c r="U57" s="200"/>
      <c r="V57" s="200">
        <v>-2.2999999999999998</v>
      </c>
      <c r="W57" s="200"/>
      <c r="X57" s="200">
        <v>-0.6</v>
      </c>
      <c r="Y57" s="200"/>
      <c r="Z57" s="200">
        <v>-10.9</v>
      </c>
      <c r="AA57" s="200"/>
      <c r="AB57" s="200">
        <v>-2.2000000000000002</v>
      </c>
      <c r="AC57" s="200"/>
      <c r="AD57" s="200">
        <v>-3.6</v>
      </c>
      <c r="AE57" s="200"/>
      <c r="AF57" s="200">
        <v>-0.4</v>
      </c>
      <c r="AG57" s="200"/>
      <c r="AH57" s="200">
        <v>-0.9</v>
      </c>
      <c r="AI57" s="200"/>
      <c r="AJ57" s="200">
        <v>-7.5</v>
      </c>
      <c r="AK57" s="200"/>
      <c r="AL57" s="200">
        <v>-5.3</v>
      </c>
      <c r="AM57" s="200"/>
      <c r="AN57" s="200">
        <v>-6</v>
      </c>
      <c r="AO57" s="200"/>
      <c r="AP57" s="200" t="s">
        <v>84</v>
      </c>
      <c r="AQ57" s="200"/>
      <c r="AR57" s="211">
        <v>27</v>
      </c>
    </row>
    <row r="58" spans="1:44" ht="12.95" customHeight="1" x14ac:dyDescent="0.2">
      <c r="A58" s="209"/>
      <c r="B58" s="215"/>
      <c r="C58" s="215"/>
      <c r="D58" s="213"/>
      <c r="E58" s="214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11"/>
    </row>
    <row r="59" spans="1:44" ht="12.95" customHeight="1" x14ac:dyDescent="0.2">
      <c r="A59" s="186"/>
      <c r="B59" s="215"/>
      <c r="C59" s="215"/>
      <c r="D59" s="213"/>
      <c r="E59" s="214"/>
      <c r="F59" s="202"/>
      <c r="G59" s="202"/>
      <c r="H59" s="207"/>
      <c r="I59" s="207"/>
      <c r="J59" s="207"/>
      <c r="K59" s="207"/>
      <c r="L59" s="202"/>
      <c r="M59" s="202"/>
      <c r="N59" s="208"/>
      <c r="O59" s="208"/>
      <c r="P59" s="207"/>
      <c r="Q59" s="207"/>
      <c r="R59" s="208"/>
      <c r="S59" s="208"/>
      <c r="T59" s="208"/>
      <c r="U59" s="208"/>
      <c r="V59" s="208"/>
      <c r="W59" s="208"/>
      <c r="X59" s="208"/>
      <c r="Y59" s="208"/>
      <c r="Z59" s="208"/>
      <c r="AA59" s="208"/>
      <c r="AB59" s="208"/>
      <c r="AC59" s="208"/>
      <c r="AD59" s="208"/>
      <c r="AE59" s="208"/>
      <c r="AF59" s="208"/>
      <c r="AG59" s="208"/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193"/>
    </row>
    <row r="60" spans="1:44" ht="12.95" customHeight="1" x14ac:dyDescent="0.2">
      <c r="A60" s="209">
        <v>28</v>
      </c>
      <c r="B60" s="187" t="s">
        <v>384</v>
      </c>
      <c r="C60" s="205" t="s">
        <v>205</v>
      </c>
      <c r="D60" s="189" t="s">
        <v>375</v>
      </c>
      <c r="E60" s="212"/>
      <c r="F60" s="191">
        <v>0.3</v>
      </c>
      <c r="G60" s="192" t="s">
        <v>66</v>
      </c>
      <c r="H60" s="192">
        <v>192</v>
      </c>
      <c r="I60" s="192" t="s">
        <v>66</v>
      </c>
      <c r="J60" s="192">
        <v>0.1</v>
      </c>
      <c r="K60" s="192" t="s">
        <v>68</v>
      </c>
      <c r="L60" s="192">
        <v>13.2</v>
      </c>
      <c r="M60" s="192" t="s">
        <v>66</v>
      </c>
      <c r="N60" s="192">
        <v>0.2</v>
      </c>
      <c r="O60" s="192" t="s">
        <v>68</v>
      </c>
      <c r="P60" s="192">
        <v>82.4</v>
      </c>
      <c r="Q60" s="192" t="s">
        <v>68</v>
      </c>
      <c r="R60" s="192">
        <v>55.7</v>
      </c>
      <c r="S60" s="192" t="s">
        <v>68</v>
      </c>
      <c r="T60" s="192">
        <v>40.700000000000003</v>
      </c>
      <c r="U60" s="192" t="s">
        <v>68</v>
      </c>
      <c r="V60" s="192">
        <v>41.3</v>
      </c>
      <c r="W60" s="192" t="s">
        <v>68</v>
      </c>
      <c r="X60" s="192">
        <v>34.799999999999997</v>
      </c>
      <c r="Y60" s="192" t="s">
        <v>68</v>
      </c>
      <c r="Z60" s="192">
        <v>6.4</v>
      </c>
      <c r="AA60" s="192" t="s">
        <v>70</v>
      </c>
      <c r="AB60" s="192">
        <v>13</v>
      </c>
      <c r="AC60" s="192" t="s">
        <v>66</v>
      </c>
      <c r="AD60" s="192">
        <v>1.3</v>
      </c>
      <c r="AE60" s="192" t="s">
        <v>68</v>
      </c>
      <c r="AF60" s="192">
        <v>8.1999999999999993</v>
      </c>
      <c r="AG60" s="192" t="s">
        <v>68</v>
      </c>
      <c r="AH60" s="192">
        <v>9.5</v>
      </c>
      <c r="AI60" s="192" t="s">
        <v>68</v>
      </c>
      <c r="AJ60" s="192">
        <v>1.1000000000000001</v>
      </c>
      <c r="AK60" s="192" t="s">
        <v>70</v>
      </c>
      <c r="AL60" s="192">
        <v>2.4</v>
      </c>
      <c r="AM60" s="192" t="s">
        <v>68</v>
      </c>
      <c r="AN60" s="192">
        <v>3.5</v>
      </c>
      <c r="AO60" s="192" t="s">
        <v>68</v>
      </c>
      <c r="AP60" s="192">
        <v>0.2</v>
      </c>
      <c r="AQ60" s="192" t="s">
        <v>68</v>
      </c>
      <c r="AR60" s="211">
        <v>28</v>
      </c>
    </row>
    <row r="61" spans="1:44" ht="12.95" customHeight="1" x14ac:dyDescent="0.2">
      <c r="A61" s="209">
        <v>29</v>
      </c>
      <c r="B61" s="169"/>
      <c r="C61" s="205" t="s">
        <v>199</v>
      </c>
      <c r="D61" s="189" t="s">
        <v>376</v>
      </c>
      <c r="E61" s="195"/>
      <c r="F61" s="191">
        <v>0.3</v>
      </c>
      <c r="G61" s="192" t="s">
        <v>68</v>
      </c>
      <c r="H61" s="192">
        <v>176.7</v>
      </c>
      <c r="I61" s="192" t="s">
        <v>66</v>
      </c>
      <c r="J61" s="192">
        <v>0.1</v>
      </c>
      <c r="K61" s="192" t="s">
        <v>68</v>
      </c>
      <c r="L61" s="192">
        <v>11.6</v>
      </c>
      <c r="M61" s="192" t="s">
        <v>68</v>
      </c>
      <c r="N61" s="192">
        <v>0.2</v>
      </c>
      <c r="O61" s="192" t="s">
        <v>68</v>
      </c>
      <c r="P61" s="192">
        <v>79.3</v>
      </c>
      <c r="Q61" s="192" t="s">
        <v>68</v>
      </c>
      <c r="R61" s="192">
        <v>51.3</v>
      </c>
      <c r="S61" s="192" t="s">
        <v>68</v>
      </c>
      <c r="T61" s="192">
        <v>34.6</v>
      </c>
      <c r="U61" s="192" t="s">
        <v>68</v>
      </c>
      <c r="V61" s="192">
        <v>38.1</v>
      </c>
      <c r="W61" s="192" t="s">
        <v>68</v>
      </c>
      <c r="X61" s="192">
        <v>34.799999999999997</v>
      </c>
      <c r="Y61" s="192" t="s">
        <v>68</v>
      </c>
      <c r="Z61" s="192">
        <v>6.3</v>
      </c>
      <c r="AA61" s="192" t="s">
        <v>70</v>
      </c>
      <c r="AB61" s="192">
        <v>11.4</v>
      </c>
      <c r="AC61" s="192" t="s">
        <v>68</v>
      </c>
      <c r="AD61" s="192">
        <v>1.1000000000000001</v>
      </c>
      <c r="AE61" s="192" t="s">
        <v>68</v>
      </c>
      <c r="AF61" s="192">
        <v>7.2</v>
      </c>
      <c r="AG61" s="192" t="s">
        <v>68</v>
      </c>
      <c r="AH61" s="192">
        <v>8.3000000000000007</v>
      </c>
      <c r="AI61" s="192" t="s">
        <v>68</v>
      </c>
      <c r="AJ61" s="192">
        <v>0.9</v>
      </c>
      <c r="AK61" s="192" t="s">
        <v>70</v>
      </c>
      <c r="AL61" s="192">
        <v>2.1</v>
      </c>
      <c r="AM61" s="192" t="s">
        <v>68</v>
      </c>
      <c r="AN61" s="192">
        <v>3.1</v>
      </c>
      <c r="AO61" s="192" t="s">
        <v>68</v>
      </c>
      <c r="AP61" s="192">
        <v>0.2</v>
      </c>
      <c r="AQ61" s="192" t="s">
        <v>70</v>
      </c>
      <c r="AR61" s="211">
        <v>29</v>
      </c>
    </row>
    <row r="62" spans="1:44" ht="12.95" customHeight="1" x14ac:dyDescent="0.2">
      <c r="A62" s="209">
        <v>30</v>
      </c>
      <c r="B62" s="215"/>
      <c r="C62" s="215"/>
      <c r="D62" s="213" t="s">
        <v>93</v>
      </c>
      <c r="E62" s="214"/>
      <c r="F62" s="200">
        <v>-9.1999999999999993</v>
      </c>
      <c r="G62" s="200"/>
      <c r="H62" s="200">
        <v>-7.9</v>
      </c>
      <c r="I62" s="200"/>
      <c r="J62" s="200">
        <v>-13.3</v>
      </c>
      <c r="K62" s="200"/>
      <c r="L62" s="200">
        <v>-11.7</v>
      </c>
      <c r="M62" s="200"/>
      <c r="N62" s="200">
        <v>-7.2</v>
      </c>
      <c r="O62" s="200"/>
      <c r="P62" s="200">
        <v>-3.9</v>
      </c>
      <c r="Q62" s="200"/>
      <c r="R62" s="200">
        <v>-7.9</v>
      </c>
      <c r="S62" s="200"/>
      <c r="T62" s="200">
        <v>-15.1</v>
      </c>
      <c r="U62" s="200"/>
      <c r="V62" s="200">
        <v>-7.7</v>
      </c>
      <c r="W62" s="200"/>
      <c r="X62" s="200">
        <v>0.1</v>
      </c>
      <c r="Y62" s="200"/>
      <c r="Z62" s="200">
        <v>-0.4</v>
      </c>
      <c r="AA62" s="200"/>
      <c r="AB62" s="200">
        <v>-11.8</v>
      </c>
      <c r="AC62" s="200"/>
      <c r="AD62" s="200">
        <v>-13.4</v>
      </c>
      <c r="AE62" s="200"/>
      <c r="AF62" s="200">
        <v>-11.8</v>
      </c>
      <c r="AG62" s="200"/>
      <c r="AH62" s="200">
        <v>-12</v>
      </c>
      <c r="AI62" s="200"/>
      <c r="AJ62" s="200">
        <v>-11.7</v>
      </c>
      <c r="AK62" s="200"/>
      <c r="AL62" s="200">
        <v>-11.1</v>
      </c>
      <c r="AM62" s="200"/>
      <c r="AN62" s="200">
        <v>-11.3</v>
      </c>
      <c r="AO62" s="200"/>
      <c r="AP62" s="200">
        <v>-6.1</v>
      </c>
      <c r="AQ62" s="200"/>
      <c r="AR62" s="211">
        <v>30</v>
      </c>
    </row>
    <row r="63" spans="1:44" ht="12.95" customHeight="1" x14ac:dyDescent="0.2">
      <c r="A63" s="209"/>
      <c r="B63" s="215"/>
      <c r="C63" s="215"/>
      <c r="D63" s="213"/>
      <c r="E63" s="214"/>
      <c r="F63" s="202"/>
      <c r="G63" s="202"/>
      <c r="H63" s="202"/>
      <c r="I63" s="202"/>
      <c r="J63" s="202"/>
      <c r="K63" s="202"/>
      <c r="L63" s="202"/>
      <c r="M63" s="202"/>
      <c r="N63" s="202"/>
      <c r="O63" s="202"/>
      <c r="P63" s="202"/>
      <c r="Q63" s="202"/>
      <c r="R63" s="202"/>
      <c r="S63" s="202"/>
      <c r="T63" s="202"/>
      <c r="U63" s="202"/>
      <c r="V63" s="202"/>
      <c r="W63" s="202"/>
      <c r="X63" s="202"/>
      <c r="Y63" s="202"/>
      <c r="Z63" s="202"/>
      <c r="AA63" s="202"/>
      <c r="AB63" s="202"/>
      <c r="AC63" s="202"/>
      <c r="AD63" s="202"/>
      <c r="AE63" s="202"/>
      <c r="AF63" s="202"/>
      <c r="AG63" s="202"/>
      <c r="AH63" s="202"/>
      <c r="AI63" s="202"/>
      <c r="AJ63" s="202"/>
      <c r="AK63" s="202"/>
      <c r="AL63" s="202"/>
      <c r="AM63" s="202"/>
      <c r="AN63" s="202"/>
      <c r="AO63" s="202"/>
      <c r="AP63" s="202"/>
      <c r="AQ63" s="202"/>
      <c r="AR63" s="211"/>
    </row>
    <row r="64" spans="1:44" ht="12.95" customHeight="1" x14ac:dyDescent="0.2">
      <c r="A64" s="186"/>
      <c r="B64" s="215"/>
      <c r="C64" s="215"/>
      <c r="D64" s="213"/>
      <c r="E64" s="214"/>
      <c r="F64" s="202"/>
      <c r="G64" s="202"/>
      <c r="H64" s="207"/>
      <c r="I64" s="207"/>
      <c r="J64" s="207"/>
      <c r="K64" s="207"/>
      <c r="L64" s="202"/>
      <c r="M64" s="202"/>
      <c r="N64" s="208"/>
      <c r="O64" s="208"/>
      <c r="P64" s="207"/>
      <c r="Q64" s="207"/>
      <c r="R64" s="208"/>
      <c r="S64" s="208"/>
      <c r="T64" s="208"/>
      <c r="U64" s="208"/>
      <c r="V64" s="208"/>
      <c r="W64" s="208"/>
      <c r="X64" s="208"/>
      <c r="Y64" s="208"/>
      <c r="Z64" s="208"/>
      <c r="AA64" s="208"/>
      <c r="AB64" s="208"/>
      <c r="AC64" s="208"/>
      <c r="AD64" s="208"/>
      <c r="AE64" s="208"/>
      <c r="AF64" s="208"/>
      <c r="AG64" s="208"/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193"/>
    </row>
    <row r="65" spans="1:44" ht="12.95" customHeight="1" x14ac:dyDescent="0.2">
      <c r="A65" s="209">
        <v>31</v>
      </c>
      <c r="B65" s="187" t="s">
        <v>385</v>
      </c>
      <c r="C65" s="205" t="s">
        <v>205</v>
      </c>
      <c r="D65" s="189" t="s">
        <v>375</v>
      </c>
      <c r="E65" s="216"/>
      <c r="F65" s="191">
        <v>0</v>
      </c>
      <c r="G65" s="192" t="s">
        <v>66</v>
      </c>
      <c r="H65" s="192">
        <v>5.3</v>
      </c>
      <c r="I65" s="192" t="s">
        <v>66</v>
      </c>
      <c r="J65" s="192">
        <v>0</v>
      </c>
      <c r="K65" s="192" t="s">
        <v>66</v>
      </c>
      <c r="L65" s="192">
        <v>0.3</v>
      </c>
      <c r="M65" s="192" t="s">
        <v>66</v>
      </c>
      <c r="N65" s="192">
        <v>0</v>
      </c>
      <c r="O65" s="192" t="s">
        <v>66</v>
      </c>
      <c r="P65" s="192">
        <v>2.5</v>
      </c>
      <c r="Q65" s="192" t="s">
        <v>66</v>
      </c>
      <c r="R65" s="192">
        <v>1.2</v>
      </c>
      <c r="S65" s="192" t="s">
        <v>66</v>
      </c>
      <c r="T65" s="192">
        <v>1.2</v>
      </c>
      <c r="U65" s="192" t="s">
        <v>66</v>
      </c>
      <c r="V65" s="192">
        <v>1.5</v>
      </c>
      <c r="W65" s="192" t="s">
        <v>66</v>
      </c>
      <c r="X65" s="192">
        <v>0.9</v>
      </c>
      <c r="Y65" s="192" t="s">
        <v>66</v>
      </c>
      <c r="Z65" s="192">
        <v>0.2</v>
      </c>
      <c r="AA65" s="192" t="s">
        <v>66</v>
      </c>
      <c r="AB65" s="192">
        <v>0.3</v>
      </c>
      <c r="AC65" s="192" t="s">
        <v>66</v>
      </c>
      <c r="AD65" s="192">
        <v>0</v>
      </c>
      <c r="AE65" s="192" t="s">
        <v>66</v>
      </c>
      <c r="AF65" s="192">
        <v>0.2</v>
      </c>
      <c r="AG65" s="192" t="s">
        <v>66</v>
      </c>
      <c r="AH65" s="192">
        <v>0.2</v>
      </c>
      <c r="AI65" s="192" t="s">
        <v>66</v>
      </c>
      <c r="AJ65" s="192">
        <v>0</v>
      </c>
      <c r="AK65" s="192" t="s">
        <v>66</v>
      </c>
      <c r="AL65" s="192">
        <v>0.1</v>
      </c>
      <c r="AM65" s="192" t="s">
        <v>66</v>
      </c>
      <c r="AN65" s="192">
        <v>0.1</v>
      </c>
      <c r="AO65" s="192" t="s">
        <v>66</v>
      </c>
      <c r="AP65" s="192">
        <v>0</v>
      </c>
      <c r="AQ65" s="192" t="s">
        <v>66</v>
      </c>
      <c r="AR65" s="211">
        <v>31</v>
      </c>
    </row>
    <row r="66" spans="1:44" s="217" customFormat="1" ht="12.95" customHeight="1" x14ac:dyDescent="0.2">
      <c r="A66" s="209">
        <v>32</v>
      </c>
      <c r="B66" s="169"/>
      <c r="C66" s="205" t="s">
        <v>199</v>
      </c>
      <c r="D66" s="189" t="s">
        <v>376</v>
      </c>
      <c r="E66" s="195"/>
      <c r="F66" s="191">
        <v>0</v>
      </c>
      <c r="G66" s="192" t="s">
        <v>66</v>
      </c>
      <c r="H66" s="192">
        <v>4.2</v>
      </c>
      <c r="I66" s="192" t="s">
        <v>66</v>
      </c>
      <c r="J66" s="192">
        <v>0</v>
      </c>
      <c r="K66" s="192" t="s">
        <v>66</v>
      </c>
      <c r="L66" s="192">
        <v>0.3</v>
      </c>
      <c r="M66" s="192" t="s">
        <v>66</v>
      </c>
      <c r="N66" s="192">
        <v>0</v>
      </c>
      <c r="O66" s="192" t="s">
        <v>66</v>
      </c>
      <c r="P66" s="192">
        <v>2.1</v>
      </c>
      <c r="Q66" s="192" t="s">
        <v>66</v>
      </c>
      <c r="R66" s="192">
        <v>0.8</v>
      </c>
      <c r="S66" s="192" t="s">
        <v>66</v>
      </c>
      <c r="T66" s="192">
        <v>0.9</v>
      </c>
      <c r="U66" s="192" t="s">
        <v>66</v>
      </c>
      <c r="V66" s="192">
        <v>1</v>
      </c>
      <c r="W66" s="192" t="s">
        <v>66</v>
      </c>
      <c r="X66" s="192">
        <v>0.9</v>
      </c>
      <c r="Y66" s="192" t="s">
        <v>66</v>
      </c>
      <c r="Z66" s="192">
        <v>0.2</v>
      </c>
      <c r="AA66" s="192" t="s">
        <v>66</v>
      </c>
      <c r="AB66" s="192">
        <v>0.3</v>
      </c>
      <c r="AC66" s="192" t="s">
        <v>66</v>
      </c>
      <c r="AD66" s="192">
        <v>0</v>
      </c>
      <c r="AE66" s="192" t="s">
        <v>66</v>
      </c>
      <c r="AF66" s="192">
        <v>0.2</v>
      </c>
      <c r="AG66" s="192" t="s">
        <v>66</v>
      </c>
      <c r="AH66" s="192">
        <v>0.2</v>
      </c>
      <c r="AI66" s="192" t="s">
        <v>66</v>
      </c>
      <c r="AJ66" s="192">
        <v>0</v>
      </c>
      <c r="AK66" s="192" t="s">
        <v>66</v>
      </c>
      <c r="AL66" s="192">
        <v>0.1</v>
      </c>
      <c r="AM66" s="192" t="s">
        <v>66</v>
      </c>
      <c r="AN66" s="192">
        <v>0.1</v>
      </c>
      <c r="AO66" s="192" t="s">
        <v>66</v>
      </c>
      <c r="AP66" s="192">
        <v>0</v>
      </c>
      <c r="AQ66" s="192" t="s">
        <v>66</v>
      </c>
      <c r="AR66" s="211">
        <v>32</v>
      </c>
    </row>
    <row r="67" spans="1:44" ht="12.95" customHeight="1" x14ac:dyDescent="0.2">
      <c r="A67" s="209">
        <v>33</v>
      </c>
      <c r="B67" s="215"/>
      <c r="C67" s="215"/>
      <c r="D67" s="213" t="s">
        <v>93</v>
      </c>
      <c r="E67" s="214"/>
      <c r="F67" s="200">
        <v>-5</v>
      </c>
      <c r="G67" s="200"/>
      <c r="H67" s="200">
        <v>-20.8</v>
      </c>
      <c r="I67" s="200"/>
      <c r="J67" s="200">
        <v>0</v>
      </c>
      <c r="K67" s="200"/>
      <c r="L67" s="200">
        <v>-8.9</v>
      </c>
      <c r="M67" s="200"/>
      <c r="N67" s="200">
        <v>-5</v>
      </c>
      <c r="O67" s="200"/>
      <c r="P67" s="200">
        <v>-16.399999999999999</v>
      </c>
      <c r="Q67" s="200"/>
      <c r="R67" s="200">
        <v>-32.1</v>
      </c>
      <c r="S67" s="200"/>
      <c r="T67" s="200">
        <v>-22</v>
      </c>
      <c r="U67" s="200"/>
      <c r="V67" s="200">
        <v>-33.4</v>
      </c>
      <c r="W67" s="200"/>
      <c r="X67" s="200">
        <v>3.2</v>
      </c>
      <c r="Y67" s="200"/>
      <c r="Z67" s="200">
        <v>29.1</v>
      </c>
      <c r="AA67" s="200"/>
      <c r="AB67" s="200">
        <v>-9.1999999999999993</v>
      </c>
      <c r="AC67" s="200"/>
      <c r="AD67" s="200">
        <v>4.3</v>
      </c>
      <c r="AE67" s="200"/>
      <c r="AF67" s="200">
        <v>-15</v>
      </c>
      <c r="AG67" s="200"/>
      <c r="AH67" s="200">
        <v>-13</v>
      </c>
      <c r="AI67" s="200"/>
      <c r="AJ67" s="200">
        <v>-20</v>
      </c>
      <c r="AK67" s="200"/>
      <c r="AL67" s="200">
        <v>1.1000000000000001</v>
      </c>
      <c r="AM67" s="200"/>
      <c r="AN67" s="200">
        <v>-1</v>
      </c>
      <c r="AO67" s="200"/>
      <c r="AP67" s="200">
        <v>0</v>
      </c>
      <c r="AQ67" s="200"/>
      <c r="AR67" s="211">
        <v>33</v>
      </c>
    </row>
    <row r="68" spans="1:44" ht="12.95" customHeight="1" x14ac:dyDescent="0.2">
      <c r="A68" s="209"/>
      <c r="B68" s="215"/>
      <c r="C68" s="215"/>
      <c r="D68" s="213"/>
      <c r="E68" s="214"/>
      <c r="F68" s="202"/>
      <c r="G68" s="202"/>
      <c r="H68" s="202"/>
      <c r="I68" s="202"/>
      <c r="J68" s="202"/>
      <c r="K68" s="202"/>
      <c r="L68" s="202"/>
      <c r="M68" s="202"/>
      <c r="N68" s="202"/>
      <c r="O68" s="202"/>
      <c r="P68" s="202"/>
      <c r="Q68" s="202"/>
      <c r="R68" s="202"/>
      <c r="S68" s="202"/>
      <c r="T68" s="202"/>
      <c r="U68" s="202"/>
      <c r="V68" s="202"/>
      <c r="W68" s="202"/>
      <c r="X68" s="202"/>
      <c r="Y68" s="202"/>
      <c r="Z68" s="202"/>
      <c r="AA68" s="202"/>
      <c r="AB68" s="202"/>
      <c r="AC68" s="202"/>
      <c r="AD68" s="202"/>
      <c r="AE68" s="202"/>
      <c r="AF68" s="202"/>
      <c r="AG68" s="202"/>
      <c r="AH68" s="202"/>
      <c r="AI68" s="202"/>
      <c r="AJ68" s="202"/>
      <c r="AK68" s="202"/>
      <c r="AL68" s="202"/>
      <c r="AM68" s="202"/>
      <c r="AN68" s="202"/>
      <c r="AO68" s="202"/>
      <c r="AP68" s="202"/>
      <c r="AQ68" s="202"/>
      <c r="AR68" s="211"/>
    </row>
    <row r="69" spans="1:44" ht="12.95" customHeight="1" x14ac:dyDescent="0.2">
      <c r="A69" s="186"/>
      <c r="B69" s="215"/>
      <c r="C69" s="215"/>
      <c r="D69" s="213"/>
      <c r="E69" s="214"/>
      <c r="F69" s="202"/>
      <c r="G69" s="202"/>
      <c r="H69" s="207"/>
      <c r="I69" s="207"/>
      <c r="J69" s="207"/>
      <c r="K69" s="207"/>
      <c r="L69" s="202"/>
      <c r="M69" s="202"/>
      <c r="N69" s="208"/>
      <c r="O69" s="208"/>
      <c r="P69" s="207"/>
      <c r="Q69" s="207"/>
      <c r="R69" s="208"/>
      <c r="S69" s="208"/>
      <c r="T69" s="208"/>
      <c r="U69" s="208"/>
      <c r="V69" s="208"/>
      <c r="W69" s="208"/>
      <c r="X69" s="208"/>
      <c r="Y69" s="208"/>
      <c r="Z69" s="208"/>
      <c r="AA69" s="208"/>
      <c r="AB69" s="208"/>
      <c r="AC69" s="208"/>
      <c r="AD69" s="208"/>
      <c r="AE69" s="208"/>
      <c r="AF69" s="208"/>
      <c r="AG69" s="208"/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193"/>
    </row>
    <row r="70" spans="1:44" ht="12.95" customHeight="1" x14ac:dyDescent="0.2">
      <c r="A70" s="209">
        <v>34</v>
      </c>
      <c r="B70" s="187" t="s">
        <v>386</v>
      </c>
      <c r="C70" s="205" t="s">
        <v>205</v>
      </c>
      <c r="D70" s="189" t="s">
        <v>375</v>
      </c>
      <c r="E70" s="212"/>
      <c r="F70" s="191">
        <v>0.2</v>
      </c>
      <c r="G70" s="192" t="s">
        <v>66</v>
      </c>
      <c r="H70" s="192">
        <v>667</v>
      </c>
      <c r="I70" s="192" t="s">
        <v>66</v>
      </c>
      <c r="J70" s="192">
        <v>0.1</v>
      </c>
      <c r="K70" s="192" t="s">
        <v>66</v>
      </c>
      <c r="L70" s="192">
        <v>69.5</v>
      </c>
      <c r="M70" s="192" t="s">
        <v>66</v>
      </c>
      <c r="N70" s="192">
        <v>0.2</v>
      </c>
      <c r="O70" s="192" t="s">
        <v>66</v>
      </c>
      <c r="P70" s="192">
        <v>195.1</v>
      </c>
      <c r="Q70" s="192" t="s">
        <v>66</v>
      </c>
      <c r="R70" s="192">
        <v>266.39999999999998</v>
      </c>
      <c r="S70" s="192" t="s">
        <v>66</v>
      </c>
      <c r="T70" s="192">
        <v>136</v>
      </c>
      <c r="U70" s="192" t="s">
        <v>66</v>
      </c>
      <c r="V70" s="192">
        <v>87.2</v>
      </c>
      <c r="W70" s="192" t="s">
        <v>66</v>
      </c>
      <c r="X70" s="192">
        <v>81.599999999999994</v>
      </c>
      <c r="Y70" s="192" t="s">
        <v>66</v>
      </c>
      <c r="Z70" s="192">
        <v>26.3</v>
      </c>
      <c r="AA70" s="192" t="s">
        <v>66</v>
      </c>
      <c r="AB70" s="192">
        <v>69.2</v>
      </c>
      <c r="AC70" s="192" t="s">
        <v>66</v>
      </c>
      <c r="AD70" s="192">
        <v>10.1</v>
      </c>
      <c r="AE70" s="192" t="s">
        <v>66</v>
      </c>
      <c r="AF70" s="192">
        <v>37</v>
      </c>
      <c r="AG70" s="192" t="s">
        <v>66</v>
      </c>
      <c r="AH70" s="192">
        <v>47.2</v>
      </c>
      <c r="AI70" s="192" t="s">
        <v>66</v>
      </c>
      <c r="AJ70" s="192">
        <v>9.9</v>
      </c>
      <c r="AK70" s="192" t="s">
        <v>66</v>
      </c>
      <c r="AL70" s="192">
        <v>12.1</v>
      </c>
      <c r="AM70" s="192" t="s">
        <v>66</v>
      </c>
      <c r="AN70" s="192">
        <v>22</v>
      </c>
      <c r="AO70" s="192" t="s">
        <v>66</v>
      </c>
      <c r="AP70" s="192">
        <v>0.4</v>
      </c>
      <c r="AQ70" s="192" t="s">
        <v>66</v>
      </c>
      <c r="AR70" s="211">
        <v>34</v>
      </c>
    </row>
    <row r="71" spans="1:44" ht="12.95" customHeight="1" x14ac:dyDescent="0.2">
      <c r="A71" s="209">
        <v>35</v>
      </c>
      <c r="B71" s="169"/>
      <c r="C71" s="205" t="s">
        <v>199</v>
      </c>
      <c r="D71" s="189" t="s">
        <v>376</v>
      </c>
      <c r="E71" s="195"/>
      <c r="F71" s="191">
        <v>0.2</v>
      </c>
      <c r="G71" s="192" t="s">
        <v>66</v>
      </c>
      <c r="H71" s="192">
        <v>655.1</v>
      </c>
      <c r="I71" s="192" t="s">
        <v>66</v>
      </c>
      <c r="J71" s="192">
        <v>0.1</v>
      </c>
      <c r="K71" s="192" t="s">
        <v>66</v>
      </c>
      <c r="L71" s="192">
        <v>66.599999999999994</v>
      </c>
      <c r="M71" s="192" t="s">
        <v>66</v>
      </c>
      <c r="N71" s="192">
        <v>0.1</v>
      </c>
      <c r="O71" s="192" t="s">
        <v>66</v>
      </c>
      <c r="P71" s="192">
        <v>200.7</v>
      </c>
      <c r="Q71" s="192" t="s">
        <v>66</v>
      </c>
      <c r="R71" s="192">
        <v>241.6</v>
      </c>
      <c r="S71" s="192" t="s">
        <v>66</v>
      </c>
      <c r="T71" s="192">
        <v>146.19999999999999</v>
      </c>
      <c r="U71" s="192" t="s">
        <v>66</v>
      </c>
      <c r="V71" s="192">
        <v>88.7</v>
      </c>
      <c r="W71" s="192" t="s">
        <v>66</v>
      </c>
      <c r="X71" s="192">
        <v>90.3</v>
      </c>
      <c r="Y71" s="192" t="s">
        <v>66</v>
      </c>
      <c r="Z71" s="192">
        <v>21.7</v>
      </c>
      <c r="AA71" s="192" t="s">
        <v>66</v>
      </c>
      <c r="AB71" s="192">
        <v>66.3</v>
      </c>
      <c r="AC71" s="192" t="s">
        <v>66</v>
      </c>
      <c r="AD71" s="192">
        <v>7.5</v>
      </c>
      <c r="AE71" s="192" t="s">
        <v>66</v>
      </c>
      <c r="AF71" s="192">
        <v>38.1</v>
      </c>
      <c r="AG71" s="192" t="s">
        <v>66</v>
      </c>
      <c r="AH71" s="192">
        <v>45.6</v>
      </c>
      <c r="AI71" s="192" t="s">
        <v>66</v>
      </c>
      <c r="AJ71" s="192">
        <v>9.5</v>
      </c>
      <c r="AK71" s="192" t="s">
        <v>66</v>
      </c>
      <c r="AL71" s="192">
        <v>11.1</v>
      </c>
      <c r="AM71" s="192" t="s">
        <v>66</v>
      </c>
      <c r="AN71" s="192">
        <v>20.7</v>
      </c>
      <c r="AO71" s="192" t="s">
        <v>66</v>
      </c>
      <c r="AP71" s="192">
        <v>0.3</v>
      </c>
      <c r="AQ71" s="192" t="s">
        <v>66</v>
      </c>
      <c r="AR71" s="211">
        <v>35</v>
      </c>
    </row>
    <row r="72" spans="1:44" ht="12.95" customHeight="1" x14ac:dyDescent="0.2">
      <c r="A72" s="209">
        <v>36</v>
      </c>
      <c r="B72" s="215"/>
      <c r="C72" s="215"/>
      <c r="D72" s="213" t="s">
        <v>93</v>
      </c>
      <c r="E72" s="214"/>
      <c r="F72" s="200">
        <v>-8.9</v>
      </c>
      <c r="G72" s="200"/>
      <c r="H72" s="200">
        <v>-1.8</v>
      </c>
      <c r="I72" s="200"/>
      <c r="J72" s="200">
        <v>-9.5</v>
      </c>
      <c r="K72" s="200"/>
      <c r="L72" s="200">
        <v>-4.3</v>
      </c>
      <c r="M72" s="200"/>
      <c r="N72" s="200">
        <v>-7</v>
      </c>
      <c r="O72" s="200"/>
      <c r="P72" s="200">
        <v>2.9</v>
      </c>
      <c r="Q72" s="200"/>
      <c r="R72" s="200">
        <v>-9.3000000000000007</v>
      </c>
      <c r="S72" s="200"/>
      <c r="T72" s="200">
        <v>7.4</v>
      </c>
      <c r="U72" s="200"/>
      <c r="V72" s="200">
        <v>1.7</v>
      </c>
      <c r="W72" s="200"/>
      <c r="X72" s="200">
        <v>10.7</v>
      </c>
      <c r="Y72" s="200"/>
      <c r="Z72" s="200">
        <v>-17.399999999999999</v>
      </c>
      <c r="AA72" s="200"/>
      <c r="AB72" s="200">
        <v>-4.2</v>
      </c>
      <c r="AC72" s="200"/>
      <c r="AD72" s="200">
        <v>-25.8</v>
      </c>
      <c r="AE72" s="200"/>
      <c r="AF72" s="200">
        <v>2.8</v>
      </c>
      <c r="AG72" s="200"/>
      <c r="AH72" s="200">
        <v>-3.3</v>
      </c>
      <c r="AI72" s="200"/>
      <c r="AJ72" s="200">
        <v>-3.8</v>
      </c>
      <c r="AK72" s="200"/>
      <c r="AL72" s="200">
        <v>-8</v>
      </c>
      <c r="AM72" s="200"/>
      <c r="AN72" s="200">
        <v>-6.1</v>
      </c>
      <c r="AO72" s="200"/>
      <c r="AP72" s="200">
        <v>-13.9</v>
      </c>
      <c r="AQ72" s="200"/>
      <c r="AR72" s="211">
        <v>36</v>
      </c>
    </row>
    <row r="73" spans="1:44" ht="12.95" customHeight="1" x14ac:dyDescent="0.2">
      <c r="A73" s="209"/>
      <c r="B73" s="215"/>
      <c r="C73" s="215"/>
      <c r="D73" s="213"/>
      <c r="E73" s="214"/>
      <c r="F73" s="202"/>
      <c r="G73" s="202"/>
      <c r="H73" s="202"/>
      <c r="I73" s="202"/>
      <c r="J73" s="202"/>
      <c r="K73" s="202"/>
      <c r="L73" s="202"/>
      <c r="M73" s="202"/>
      <c r="N73" s="202"/>
      <c r="O73" s="202"/>
      <c r="P73" s="202"/>
      <c r="Q73" s="202"/>
      <c r="R73" s="202"/>
      <c r="S73" s="202"/>
      <c r="T73" s="202"/>
      <c r="U73" s="202"/>
      <c r="V73" s="202"/>
      <c r="W73" s="202"/>
      <c r="X73" s="202"/>
      <c r="Y73" s="202"/>
      <c r="Z73" s="202"/>
      <c r="AA73" s="202"/>
      <c r="AB73" s="202"/>
      <c r="AC73" s="202"/>
      <c r="AD73" s="202"/>
      <c r="AE73" s="202"/>
      <c r="AF73" s="202"/>
      <c r="AG73" s="202"/>
      <c r="AH73" s="202"/>
      <c r="AI73" s="202"/>
      <c r="AJ73" s="202"/>
      <c r="AK73" s="202"/>
      <c r="AL73" s="202"/>
      <c r="AM73" s="202"/>
      <c r="AN73" s="202"/>
      <c r="AO73" s="202"/>
      <c r="AP73" s="202"/>
      <c r="AQ73" s="202"/>
      <c r="AR73" s="211"/>
    </row>
    <row r="74" spans="1:44" ht="12.95" customHeight="1" x14ac:dyDescent="0.2">
      <c r="A74" s="186"/>
      <c r="B74" s="215"/>
      <c r="C74" s="215"/>
      <c r="D74" s="213"/>
      <c r="E74" s="214"/>
      <c r="F74" s="202"/>
      <c r="G74" s="202"/>
      <c r="H74" s="207"/>
      <c r="I74" s="207"/>
      <c r="J74" s="207"/>
      <c r="K74" s="207"/>
      <c r="L74" s="202"/>
      <c r="M74" s="202"/>
      <c r="N74" s="208"/>
      <c r="O74" s="208"/>
      <c r="P74" s="207"/>
      <c r="Q74" s="207"/>
      <c r="R74" s="208"/>
      <c r="S74" s="208"/>
      <c r="T74" s="208"/>
      <c r="U74" s="208"/>
      <c r="V74" s="208"/>
      <c r="W74" s="208"/>
      <c r="X74" s="208"/>
      <c r="Y74" s="208"/>
      <c r="Z74" s="208"/>
      <c r="AA74" s="208"/>
      <c r="AB74" s="208"/>
      <c r="AC74" s="208"/>
      <c r="AD74" s="208"/>
      <c r="AE74" s="208"/>
      <c r="AF74" s="208"/>
      <c r="AG74" s="208"/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193"/>
    </row>
    <row r="75" spans="1:44" ht="12.95" customHeight="1" x14ac:dyDescent="0.2">
      <c r="A75" s="209">
        <v>37</v>
      </c>
      <c r="B75" s="187" t="s">
        <v>387</v>
      </c>
      <c r="C75" s="205" t="s">
        <v>205</v>
      </c>
      <c r="D75" s="189" t="s">
        <v>375</v>
      </c>
      <c r="E75" s="212"/>
      <c r="F75" s="191">
        <v>0.2</v>
      </c>
      <c r="G75" s="192" t="s">
        <v>66</v>
      </c>
      <c r="H75" s="192">
        <v>1183.8</v>
      </c>
      <c r="I75" s="192" t="s">
        <v>66</v>
      </c>
      <c r="J75" s="192">
        <v>0.1</v>
      </c>
      <c r="K75" s="192" t="s">
        <v>66</v>
      </c>
      <c r="L75" s="192">
        <v>134.80000000000001</v>
      </c>
      <c r="M75" s="192" t="s">
        <v>66</v>
      </c>
      <c r="N75" s="192">
        <v>0.2</v>
      </c>
      <c r="O75" s="192" t="s">
        <v>66</v>
      </c>
      <c r="P75" s="192">
        <v>318</v>
      </c>
      <c r="Q75" s="192" t="s">
        <v>66</v>
      </c>
      <c r="R75" s="192">
        <v>507.5</v>
      </c>
      <c r="S75" s="192" t="s">
        <v>66</v>
      </c>
      <c r="T75" s="192">
        <v>223.5</v>
      </c>
      <c r="U75" s="192" t="s">
        <v>66</v>
      </c>
      <c r="V75" s="192">
        <v>133.19999999999999</v>
      </c>
      <c r="W75" s="192" t="s">
        <v>66</v>
      </c>
      <c r="X75" s="192">
        <v>135.80000000000001</v>
      </c>
      <c r="Y75" s="192" t="s">
        <v>66</v>
      </c>
      <c r="Z75" s="192">
        <v>49.1</v>
      </c>
      <c r="AA75" s="192" t="s">
        <v>66</v>
      </c>
      <c r="AB75" s="192">
        <v>134.30000000000001</v>
      </c>
      <c r="AC75" s="192" t="s">
        <v>66</v>
      </c>
      <c r="AD75" s="192">
        <v>22.4</v>
      </c>
      <c r="AE75" s="192" t="s">
        <v>66</v>
      </c>
      <c r="AF75" s="192">
        <v>73.3</v>
      </c>
      <c r="AG75" s="192" t="s">
        <v>66</v>
      </c>
      <c r="AH75" s="192">
        <v>95.6</v>
      </c>
      <c r="AI75" s="192" t="s">
        <v>66</v>
      </c>
      <c r="AJ75" s="192">
        <v>17.899999999999999</v>
      </c>
      <c r="AK75" s="192" t="s">
        <v>66</v>
      </c>
      <c r="AL75" s="192">
        <v>20.7</v>
      </c>
      <c r="AM75" s="192" t="s">
        <v>66</v>
      </c>
      <c r="AN75" s="192">
        <v>38.6</v>
      </c>
      <c r="AO75" s="192" t="s">
        <v>66</v>
      </c>
      <c r="AP75" s="192">
        <v>0.5</v>
      </c>
      <c r="AQ75" s="192" t="s">
        <v>66</v>
      </c>
      <c r="AR75" s="211">
        <v>37</v>
      </c>
    </row>
    <row r="76" spans="1:44" ht="12.95" customHeight="1" x14ac:dyDescent="0.2">
      <c r="A76" s="209">
        <v>38</v>
      </c>
      <c r="B76" s="169"/>
      <c r="C76" s="205" t="s">
        <v>199</v>
      </c>
      <c r="D76" s="189" t="s">
        <v>376</v>
      </c>
      <c r="E76" s="195"/>
      <c r="F76" s="191">
        <v>0.2</v>
      </c>
      <c r="G76" s="192" t="s">
        <v>66</v>
      </c>
      <c r="H76" s="192">
        <v>1184.4000000000001</v>
      </c>
      <c r="I76" s="192" t="s">
        <v>66</v>
      </c>
      <c r="J76" s="192">
        <v>0.1</v>
      </c>
      <c r="K76" s="192" t="s">
        <v>66</v>
      </c>
      <c r="L76" s="192">
        <v>139.30000000000001</v>
      </c>
      <c r="M76" s="192" t="s">
        <v>66</v>
      </c>
      <c r="N76" s="192">
        <v>0.2</v>
      </c>
      <c r="O76" s="192" t="s">
        <v>66</v>
      </c>
      <c r="P76" s="192">
        <v>292.60000000000002</v>
      </c>
      <c r="Q76" s="192" t="s">
        <v>66</v>
      </c>
      <c r="R76" s="192">
        <v>564.5</v>
      </c>
      <c r="S76" s="192" t="s">
        <v>66</v>
      </c>
      <c r="T76" s="192">
        <v>188.1</v>
      </c>
      <c r="U76" s="192" t="s">
        <v>66</v>
      </c>
      <c r="V76" s="192">
        <v>117.5</v>
      </c>
      <c r="W76" s="192" t="s">
        <v>66</v>
      </c>
      <c r="X76" s="192">
        <v>127.2</v>
      </c>
      <c r="Y76" s="192" t="s">
        <v>66</v>
      </c>
      <c r="Z76" s="192">
        <v>47.9</v>
      </c>
      <c r="AA76" s="192" t="s">
        <v>66</v>
      </c>
      <c r="AB76" s="192">
        <v>138.5</v>
      </c>
      <c r="AC76" s="192" t="s">
        <v>66</v>
      </c>
      <c r="AD76" s="192">
        <v>22.9</v>
      </c>
      <c r="AE76" s="192" t="s">
        <v>66</v>
      </c>
      <c r="AF76" s="192">
        <v>78.3</v>
      </c>
      <c r="AG76" s="192" t="s">
        <v>66</v>
      </c>
      <c r="AH76" s="192">
        <v>101.2</v>
      </c>
      <c r="AI76" s="192" t="s">
        <v>66</v>
      </c>
      <c r="AJ76" s="192">
        <v>19.3</v>
      </c>
      <c r="AK76" s="192" t="s">
        <v>66</v>
      </c>
      <c r="AL76" s="192">
        <v>18.100000000000001</v>
      </c>
      <c r="AM76" s="192" t="s">
        <v>66</v>
      </c>
      <c r="AN76" s="192">
        <v>37.4</v>
      </c>
      <c r="AO76" s="192" t="s">
        <v>66</v>
      </c>
      <c r="AP76" s="192">
        <v>0.7</v>
      </c>
      <c r="AQ76" s="192" t="s">
        <v>66</v>
      </c>
      <c r="AR76" s="211">
        <v>38</v>
      </c>
    </row>
    <row r="77" spans="1:44" ht="12.95" customHeight="1" x14ac:dyDescent="0.2">
      <c r="A77" s="209">
        <v>39</v>
      </c>
      <c r="B77" s="215"/>
      <c r="C77" s="215"/>
      <c r="D77" s="213" t="s">
        <v>93</v>
      </c>
      <c r="E77" s="214"/>
      <c r="F77" s="200">
        <v>-7.1</v>
      </c>
      <c r="G77" s="200"/>
      <c r="H77" s="200">
        <v>0</v>
      </c>
      <c r="I77" s="200"/>
      <c r="J77" s="200">
        <v>-2.7</v>
      </c>
      <c r="K77" s="200"/>
      <c r="L77" s="200">
        <v>3.3</v>
      </c>
      <c r="M77" s="200"/>
      <c r="N77" s="200">
        <v>-11</v>
      </c>
      <c r="O77" s="200"/>
      <c r="P77" s="200">
        <v>-8</v>
      </c>
      <c r="Q77" s="200"/>
      <c r="R77" s="200">
        <v>11.2</v>
      </c>
      <c r="S77" s="200"/>
      <c r="T77" s="200">
        <v>-15.9</v>
      </c>
      <c r="U77" s="200"/>
      <c r="V77" s="200">
        <v>-11.8</v>
      </c>
      <c r="W77" s="200"/>
      <c r="X77" s="200">
        <v>-6.3</v>
      </c>
      <c r="Y77" s="200"/>
      <c r="Z77" s="200">
        <v>-2.5</v>
      </c>
      <c r="AA77" s="200"/>
      <c r="AB77" s="200">
        <v>3.2</v>
      </c>
      <c r="AC77" s="200"/>
      <c r="AD77" s="200">
        <v>2.4</v>
      </c>
      <c r="AE77" s="200"/>
      <c r="AF77" s="200">
        <v>6.8</v>
      </c>
      <c r="AG77" s="200"/>
      <c r="AH77" s="200">
        <v>5.8</v>
      </c>
      <c r="AI77" s="200"/>
      <c r="AJ77" s="200">
        <v>7.5</v>
      </c>
      <c r="AK77" s="200"/>
      <c r="AL77" s="200">
        <v>-12.6</v>
      </c>
      <c r="AM77" s="200"/>
      <c r="AN77" s="200">
        <v>-3.3</v>
      </c>
      <c r="AO77" s="200"/>
      <c r="AP77" s="200">
        <v>35.299999999999997</v>
      </c>
      <c r="AQ77" s="200"/>
      <c r="AR77" s="211">
        <v>39</v>
      </c>
    </row>
    <row r="78" spans="1:44" ht="12.95" customHeight="1" x14ac:dyDescent="0.2">
      <c r="A78" s="209"/>
      <c r="B78" s="215"/>
      <c r="C78" s="215"/>
      <c r="D78" s="213"/>
      <c r="E78" s="214"/>
      <c r="F78" s="202"/>
      <c r="G78" s="202"/>
      <c r="H78" s="202"/>
      <c r="I78" s="202"/>
      <c r="J78" s="202"/>
      <c r="K78" s="202"/>
      <c r="L78" s="202"/>
      <c r="M78" s="202"/>
      <c r="N78" s="202"/>
      <c r="O78" s="202"/>
      <c r="P78" s="202"/>
      <c r="Q78" s="202"/>
      <c r="R78" s="202"/>
      <c r="S78" s="202"/>
      <c r="T78" s="202"/>
      <c r="U78" s="202"/>
      <c r="V78" s="202"/>
      <c r="W78" s="202"/>
      <c r="X78" s="202"/>
      <c r="Y78" s="202"/>
      <c r="Z78" s="202"/>
      <c r="AA78" s="202"/>
      <c r="AB78" s="202"/>
      <c r="AC78" s="202"/>
      <c r="AD78" s="202"/>
      <c r="AE78" s="202"/>
      <c r="AF78" s="202"/>
      <c r="AG78" s="202"/>
      <c r="AH78" s="202"/>
      <c r="AI78" s="202"/>
      <c r="AJ78" s="202"/>
      <c r="AK78" s="202"/>
      <c r="AL78" s="202"/>
      <c r="AM78" s="202"/>
      <c r="AN78" s="202"/>
      <c r="AO78" s="202"/>
      <c r="AP78" s="202"/>
      <c r="AQ78" s="202"/>
      <c r="AR78" s="211"/>
    </row>
    <row r="79" spans="1:44" ht="12.95" customHeight="1" x14ac:dyDescent="0.2">
      <c r="A79" s="186"/>
      <c r="B79" s="215"/>
      <c r="C79" s="215"/>
      <c r="D79" s="213"/>
      <c r="E79" s="214"/>
      <c r="F79" s="202"/>
      <c r="G79" s="202"/>
      <c r="H79" s="207"/>
      <c r="I79" s="207"/>
      <c r="J79" s="207"/>
      <c r="K79" s="207"/>
      <c r="L79" s="202"/>
      <c r="M79" s="202"/>
      <c r="N79" s="208"/>
      <c r="O79" s="208"/>
      <c r="P79" s="207"/>
      <c r="Q79" s="207"/>
      <c r="R79" s="208"/>
      <c r="S79" s="208"/>
      <c r="T79" s="208"/>
      <c r="U79" s="208"/>
      <c r="V79" s="208"/>
      <c r="W79" s="208"/>
      <c r="X79" s="208"/>
      <c r="Y79" s="208"/>
      <c r="Z79" s="208"/>
      <c r="AA79" s="208"/>
      <c r="AB79" s="208"/>
      <c r="AC79" s="208"/>
      <c r="AD79" s="208"/>
      <c r="AE79" s="208"/>
      <c r="AF79" s="208"/>
      <c r="AG79" s="208"/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193"/>
    </row>
    <row r="80" spans="1:44" ht="12.95" customHeight="1" x14ac:dyDescent="0.2">
      <c r="A80" s="209">
        <v>40</v>
      </c>
      <c r="B80" s="187" t="s">
        <v>388</v>
      </c>
      <c r="C80" s="205" t="s">
        <v>205</v>
      </c>
      <c r="D80" s="189" t="s">
        <v>375</v>
      </c>
      <c r="E80" s="212"/>
      <c r="F80" s="191">
        <v>0.9</v>
      </c>
      <c r="G80" s="192" t="s">
        <v>66</v>
      </c>
      <c r="H80" s="192">
        <v>1459.4</v>
      </c>
      <c r="I80" s="192" t="s">
        <v>66</v>
      </c>
      <c r="J80" s="192">
        <v>0.4</v>
      </c>
      <c r="K80" s="192" t="s">
        <v>66</v>
      </c>
      <c r="L80" s="192">
        <v>95.4</v>
      </c>
      <c r="M80" s="192" t="s">
        <v>66</v>
      </c>
      <c r="N80" s="192">
        <v>0.8</v>
      </c>
      <c r="O80" s="192" t="s">
        <v>66</v>
      </c>
      <c r="P80" s="192">
        <v>670.1</v>
      </c>
      <c r="Q80" s="192" t="s">
        <v>66</v>
      </c>
      <c r="R80" s="192">
        <v>367.9</v>
      </c>
      <c r="S80" s="192" t="s">
        <v>66</v>
      </c>
      <c r="T80" s="192">
        <v>325.89999999999998</v>
      </c>
      <c r="U80" s="192" t="s">
        <v>66</v>
      </c>
      <c r="V80" s="192">
        <v>310.3</v>
      </c>
      <c r="W80" s="192" t="s">
        <v>68</v>
      </c>
      <c r="X80" s="192">
        <v>285.2</v>
      </c>
      <c r="Y80" s="192" t="s">
        <v>68</v>
      </c>
      <c r="Z80" s="192">
        <v>74.599999999999994</v>
      </c>
      <c r="AA80" s="192" t="s">
        <v>68</v>
      </c>
      <c r="AB80" s="192">
        <v>93.6</v>
      </c>
      <c r="AC80" s="192" t="s">
        <v>66</v>
      </c>
      <c r="AD80" s="192">
        <v>10.6</v>
      </c>
      <c r="AE80" s="192" t="s">
        <v>66</v>
      </c>
      <c r="AF80" s="192">
        <v>56</v>
      </c>
      <c r="AG80" s="192" t="s">
        <v>66</v>
      </c>
      <c r="AH80" s="192">
        <v>66.599999999999994</v>
      </c>
      <c r="AI80" s="192" t="s">
        <v>66</v>
      </c>
      <c r="AJ80" s="192">
        <v>12.8</v>
      </c>
      <c r="AK80" s="192" t="s">
        <v>66</v>
      </c>
      <c r="AL80" s="192">
        <v>14.2</v>
      </c>
      <c r="AM80" s="192" t="s">
        <v>66</v>
      </c>
      <c r="AN80" s="192">
        <v>27</v>
      </c>
      <c r="AO80" s="192" t="s">
        <v>66</v>
      </c>
      <c r="AP80" s="210" t="s">
        <v>86</v>
      </c>
      <c r="AQ80" s="192" t="s">
        <v>74</v>
      </c>
      <c r="AR80" s="211">
        <v>40</v>
      </c>
    </row>
    <row r="81" spans="1:44" ht="12.95" customHeight="1" x14ac:dyDescent="0.2">
      <c r="A81" s="209">
        <v>41</v>
      </c>
      <c r="B81" s="218"/>
      <c r="C81" s="205" t="s">
        <v>199</v>
      </c>
      <c r="D81" s="189" t="s">
        <v>376</v>
      </c>
      <c r="E81" s="195"/>
      <c r="F81" s="191">
        <v>0.9</v>
      </c>
      <c r="G81" s="192" t="s">
        <v>66</v>
      </c>
      <c r="H81" s="192">
        <v>1459.1</v>
      </c>
      <c r="I81" s="192" t="s">
        <v>66</v>
      </c>
      <c r="J81" s="192">
        <v>0.3</v>
      </c>
      <c r="K81" s="192" t="s">
        <v>66</v>
      </c>
      <c r="L81" s="192">
        <v>91.6</v>
      </c>
      <c r="M81" s="192" t="s">
        <v>66</v>
      </c>
      <c r="N81" s="192">
        <v>0.8</v>
      </c>
      <c r="O81" s="192" t="s">
        <v>66</v>
      </c>
      <c r="P81" s="192">
        <v>652.5</v>
      </c>
      <c r="Q81" s="192" t="s">
        <v>66</v>
      </c>
      <c r="R81" s="192">
        <v>358.9</v>
      </c>
      <c r="S81" s="192" t="s">
        <v>66</v>
      </c>
      <c r="T81" s="192">
        <v>356.2</v>
      </c>
      <c r="U81" s="192" t="s">
        <v>66</v>
      </c>
      <c r="V81" s="192">
        <v>295.39999999999998</v>
      </c>
      <c r="W81" s="192" t="s">
        <v>68</v>
      </c>
      <c r="X81" s="192">
        <v>290</v>
      </c>
      <c r="Y81" s="192" t="s">
        <v>68</v>
      </c>
      <c r="Z81" s="192">
        <v>67.099999999999994</v>
      </c>
      <c r="AA81" s="192" t="s">
        <v>68</v>
      </c>
      <c r="AB81" s="192">
        <v>89.9</v>
      </c>
      <c r="AC81" s="192" t="s">
        <v>66</v>
      </c>
      <c r="AD81" s="192">
        <v>12.7</v>
      </c>
      <c r="AE81" s="192" t="s">
        <v>66</v>
      </c>
      <c r="AF81" s="192">
        <v>54.4</v>
      </c>
      <c r="AG81" s="192" t="s">
        <v>66</v>
      </c>
      <c r="AH81" s="192">
        <v>67.2</v>
      </c>
      <c r="AI81" s="192" t="s">
        <v>66</v>
      </c>
      <c r="AJ81" s="192">
        <v>10.9</v>
      </c>
      <c r="AK81" s="192" t="s">
        <v>66</v>
      </c>
      <c r="AL81" s="192">
        <v>11.9</v>
      </c>
      <c r="AM81" s="192" t="s">
        <v>66</v>
      </c>
      <c r="AN81" s="192">
        <v>22.8</v>
      </c>
      <c r="AO81" s="192" t="s">
        <v>66</v>
      </c>
      <c r="AP81" s="210" t="s">
        <v>86</v>
      </c>
      <c r="AQ81" s="192" t="s">
        <v>74</v>
      </c>
      <c r="AR81" s="211">
        <v>41</v>
      </c>
    </row>
    <row r="82" spans="1:44" ht="12.95" customHeight="1" x14ac:dyDescent="0.2">
      <c r="A82" s="209">
        <v>42</v>
      </c>
      <c r="B82" s="218"/>
      <c r="C82" s="218"/>
      <c r="D82" s="213" t="s">
        <v>93</v>
      </c>
      <c r="E82" s="214"/>
      <c r="F82" s="200">
        <v>-2.8</v>
      </c>
      <c r="G82" s="200"/>
      <c r="H82" s="200">
        <v>0</v>
      </c>
      <c r="I82" s="200"/>
      <c r="J82" s="200">
        <v>-6.4</v>
      </c>
      <c r="K82" s="200"/>
      <c r="L82" s="200">
        <v>-4</v>
      </c>
      <c r="M82" s="200"/>
      <c r="N82" s="200">
        <v>-3.4</v>
      </c>
      <c r="O82" s="200"/>
      <c r="P82" s="200">
        <v>-2.6</v>
      </c>
      <c r="Q82" s="200"/>
      <c r="R82" s="200">
        <v>-2.5</v>
      </c>
      <c r="S82" s="200"/>
      <c r="T82" s="200">
        <v>9.3000000000000007</v>
      </c>
      <c r="U82" s="200"/>
      <c r="V82" s="200">
        <v>-4.8</v>
      </c>
      <c r="W82" s="200"/>
      <c r="X82" s="200">
        <v>1.7</v>
      </c>
      <c r="Y82" s="200"/>
      <c r="Z82" s="200">
        <v>-10.1</v>
      </c>
      <c r="AA82" s="200"/>
      <c r="AB82" s="200">
        <v>-3.9</v>
      </c>
      <c r="AC82" s="200"/>
      <c r="AD82" s="200">
        <v>20.100000000000001</v>
      </c>
      <c r="AE82" s="200"/>
      <c r="AF82" s="200">
        <v>-2.8</v>
      </c>
      <c r="AG82" s="200"/>
      <c r="AH82" s="200">
        <v>0.8</v>
      </c>
      <c r="AI82" s="200"/>
      <c r="AJ82" s="200">
        <v>-14.8</v>
      </c>
      <c r="AK82" s="200"/>
      <c r="AL82" s="200">
        <v>-16.600000000000001</v>
      </c>
      <c r="AM82" s="200"/>
      <c r="AN82" s="200">
        <v>-15.8</v>
      </c>
      <c r="AO82" s="200"/>
      <c r="AP82" s="200" t="s">
        <v>84</v>
      </c>
      <c r="AQ82" s="200"/>
      <c r="AR82" s="211">
        <v>42</v>
      </c>
    </row>
    <row r="83" spans="1:44" ht="12.95" customHeight="1" x14ac:dyDescent="0.2">
      <c r="A83" s="209"/>
      <c r="B83" s="218"/>
      <c r="C83" s="218"/>
      <c r="D83" s="213"/>
      <c r="E83" s="214"/>
      <c r="F83" s="202"/>
      <c r="G83" s="202"/>
      <c r="H83" s="202"/>
      <c r="I83" s="202"/>
      <c r="J83" s="202"/>
      <c r="K83" s="202"/>
      <c r="L83" s="202"/>
      <c r="M83" s="202"/>
      <c r="N83" s="202"/>
      <c r="O83" s="202"/>
      <c r="P83" s="202"/>
      <c r="Q83" s="202"/>
      <c r="R83" s="202"/>
      <c r="S83" s="202"/>
      <c r="T83" s="202"/>
      <c r="U83" s="202"/>
      <c r="V83" s="202"/>
      <c r="W83" s="202"/>
      <c r="X83" s="202"/>
      <c r="Y83" s="202"/>
      <c r="Z83" s="202"/>
      <c r="AA83" s="202"/>
      <c r="AB83" s="202"/>
      <c r="AC83" s="202"/>
      <c r="AD83" s="202"/>
      <c r="AE83" s="202"/>
      <c r="AF83" s="202"/>
      <c r="AG83" s="202"/>
      <c r="AH83" s="202"/>
      <c r="AI83" s="202"/>
      <c r="AJ83" s="202"/>
      <c r="AK83" s="202"/>
      <c r="AL83" s="202"/>
      <c r="AM83" s="202"/>
      <c r="AN83" s="202"/>
      <c r="AO83" s="202"/>
      <c r="AP83" s="202"/>
      <c r="AQ83" s="202"/>
      <c r="AR83" s="211"/>
    </row>
    <row r="84" spans="1:44" ht="12.95" customHeight="1" x14ac:dyDescent="0.2">
      <c r="A84" s="186"/>
      <c r="B84" s="219"/>
      <c r="C84" s="219"/>
      <c r="D84" s="213"/>
      <c r="E84" s="214"/>
      <c r="F84" s="202"/>
      <c r="G84" s="202"/>
      <c r="H84" s="207"/>
      <c r="I84" s="207"/>
      <c r="J84" s="207"/>
      <c r="K84" s="207"/>
      <c r="L84" s="202"/>
      <c r="M84" s="202"/>
      <c r="N84" s="208"/>
      <c r="O84" s="208"/>
      <c r="P84" s="207"/>
      <c r="Q84" s="207"/>
      <c r="R84" s="208"/>
      <c r="S84" s="208"/>
      <c r="T84" s="208"/>
      <c r="U84" s="208"/>
      <c r="V84" s="208"/>
      <c r="W84" s="208"/>
      <c r="X84" s="208"/>
      <c r="Y84" s="208"/>
      <c r="Z84" s="208"/>
      <c r="AA84" s="208"/>
      <c r="AB84" s="208"/>
      <c r="AC84" s="208"/>
      <c r="AD84" s="208"/>
      <c r="AE84" s="208"/>
      <c r="AF84" s="208"/>
      <c r="AG84" s="208"/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193"/>
    </row>
    <row r="85" spans="1:44" ht="12.95" customHeight="1" x14ac:dyDescent="0.2">
      <c r="A85" s="209">
        <v>43</v>
      </c>
      <c r="B85" s="187" t="s">
        <v>389</v>
      </c>
      <c r="C85" s="205" t="s">
        <v>205</v>
      </c>
      <c r="D85" s="189" t="s">
        <v>375</v>
      </c>
      <c r="E85" s="212"/>
      <c r="F85" s="191">
        <v>0.2</v>
      </c>
      <c r="G85" s="192" t="s">
        <v>66</v>
      </c>
      <c r="H85" s="192">
        <v>802.2</v>
      </c>
      <c r="I85" s="192" t="s">
        <v>66</v>
      </c>
      <c r="J85" s="192">
        <v>0.1</v>
      </c>
      <c r="K85" s="192" t="s">
        <v>66</v>
      </c>
      <c r="L85" s="192">
        <v>93.5</v>
      </c>
      <c r="M85" s="192" t="s">
        <v>66</v>
      </c>
      <c r="N85" s="192">
        <v>0.1</v>
      </c>
      <c r="O85" s="192" t="s">
        <v>66</v>
      </c>
      <c r="P85" s="192">
        <v>195.1</v>
      </c>
      <c r="Q85" s="192" t="s">
        <v>66</v>
      </c>
      <c r="R85" s="192">
        <v>377</v>
      </c>
      <c r="S85" s="192" t="s">
        <v>66</v>
      </c>
      <c r="T85" s="192">
        <v>136.5</v>
      </c>
      <c r="U85" s="192" t="s">
        <v>66</v>
      </c>
      <c r="V85" s="192">
        <v>96.5</v>
      </c>
      <c r="W85" s="192" t="s">
        <v>66</v>
      </c>
      <c r="X85" s="192">
        <v>72.5</v>
      </c>
      <c r="Y85" s="192" t="s">
        <v>66</v>
      </c>
      <c r="Z85" s="192">
        <v>26.1</v>
      </c>
      <c r="AA85" s="192" t="s">
        <v>66</v>
      </c>
      <c r="AB85" s="192">
        <v>93.2</v>
      </c>
      <c r="AC85" s="192" t="s">
        <v>66</v>
      </c>
      <c r="AD85" s="192">
        <v>12.8</v>
      </c>
      <c r="AE85" s="192" t="s">
        <v>66</v>
      </c>
      <c r="AF85" s="192">
        <v>54.5</v>
      </c>
      <c r="AG85" s="192" t="s">
        <v>66</v>
      </c>
      <c r="AH85" s="192">
        <v>67.3</v>
      </c>
      <c r="AI85" s="192" t="s">
        <v>66</v>
      </c>
      <c r="AJ85" s="192">
        <v>12.1</v>
      </c>
      <c r="AK85" s="192" t="s">
        <v>66</v>
      </c>
      <c r="AL85" s="192">
        <v>13.9</v>
      </c>
      <c r="AM85" s="192" t="s">
        <v>66</v>
      </c>
      <c r="AN85" s="192">
        <v>25.9</v>
      </c>
      <c r="AO85" s="192" t="s">
        <v>66</v>
      </c>
      <c r="AP85" s="192">
        <v>0.3</v>
      </c>
      <c r="AQ85" s="192" t="s">
        <v>66</v>
      </c>
      <c r="AR85" s="211">
        <v>43</v>
      </c>
    </row>
    <row r="86" spans="1:44" ht="12.95" customHeight="1" x14ac:dyDescent="0.2">
      <c r="A86" s="209">
        <v>44</v>
      </c>
      <c r="B86" s="167"/>
      <c r="C86" s="205" t="s">
        <v>199</v>
      </c>
      <c r="D86" s="189" t="s">
        <v>376</v>
      </c>
      <c r="E86" s="195"/>
      <c r="F86" s="191">
        <v>0.2</v>
      </c>
      <c r="G86" s="192" t="s">
        <v>66</v>
      </c>
      <c r="H86" s="192">
        <v>751.4</v>
      </c>
      <c r="I86" s="192" t="s">
        <v>66</v>
      </c>
      <c r="J86" s="192">
        <v>0.1</v>
      </c>
      <c r="K86" s="192" t="s">
        <v>66</v>
      </c>
      <c r="L86" s="192">
        <v>87</v>
      </c>
      <c r="M86" s="192" t="s">
        <v>66</v>
      </c>
      <c r="N86" s="192">
        <v>0.1</v>
      </c>
      <c r="O86" s="192" t="s">
        <v>66</v>
      </c>
      <c r="P86" s="192">
        <v>176.1</v>
      </c>
      <c r="Q86" s="192" t="s">
        <v>66</v>
      </c>
      <c r="R86" s="192">
        <v>346.8</v>
      </c>
      <c r="S86" s="192" t="s">
        <v>66</v>
      </c>
      <c r="T86" s="192">
        <v>141.5</v>
      </c>
      <c r="U86" s="192" t="s">
        <v>66</v>
      </c>
      <c r="V86" s="192">
        <v>74.900000000000006</v>
      </c>
      <c r="W86" s="192" t="s">
        <v>66</v>
      </c>
      <c r="X86" s="192">
        <v>78.8</v>
      </c>
      <c r="Y86" s="192" t="s">
        <v>66</v>
      </c>
      <c r="Z86" s="192">
        <v>22.4</v>
      </c>
      <c r="AA86" s="192" t="s">
        <v>66</v>
      </c>
      <c r="AB86" s="192">
        <v>86.7</v>
      </c>
      <c r="AC86" s="192" t="s">
        <v>66</v>
      </c>
      <c r="AD86" s="192">
        <v>12.2</v>
      </c>
      <c r="AE86" s="192" t="s">
        <v>66</v>
      </c>
      <c r="AF86" s="192">
        <v>49.3</v>
      </c>
      <c r="AG86" s="192" t="s">
        <v>66</v>
      </c>
      <c r="AH86" s="192">
        <v>61.5</v>
      </c>
      <c r="AI86" s="192" t="s">
        <v>66</v>
      </c>
      <c r="AJ86" s="192">
        <v>12.8</v>
      </c>
      <c r="AK86" s="192" t="s">
        <v>66</v>
      </c>
      <c r="AL86" s="192">
        <v>12.4</v>
      </c>
      <c r="AM86" s="192" t="s">
        <v>66</v>
      </c>
      <c r="AN86" s="192">
        <v>25.1</v>
      </c>
      <c r="AO86" s="192" t="s">
        <v>66</v>
      </c>
      <c r="AP86" s="192">
        <v>0.3</v>
      </c>
      <c r="AQ86" s="192" t="s">
        <v>66</v>
      </c>
      <c r="AR86" s="211">
        <v>44</v>
      </c>
    </row>
    <row r="87" spans="1:44" ht="12.95" customHeight="1" x14ac:dyDescent="0.2">
      <c r="A87" s="209">
        <v>45</v>
      </c>
      <c r="B87" s="167"/>
      <c r="C87" s="167"/>
      <c r="D87" s="213" t="s">
        <v>93</v>
      </c>
      <c r="E87" s="214"/>
      <c r="F87" s="200">
        <v>-4.5</v>
      </c>
      <c r="G87" s="200"/>
      <c r="H87" s="200">
        <v>-6.3</v>
      </c>
      <c r="I87" s="200"/>
      <c r="J87" s="200">
        <v>-7.3</v>
      </c>
      <c r="K87" s="200"/>
      <c r="L87" s="200">
        <v>-7</v>
      </c>
      <c r="M87" s="200"/>
      <c r="N87" s="200">
        <v>-6.2</v>
      </c>
      <c r="O87" s="200"/>
      <c r="P87" s="200">
        <v>-9.8000000000000007</v>
      </c>
      <c r="Q87" s="200"/>
      <c r="R87" s="200">
        <v>-8</v>
      </c>
      <c r="S87" s="200"/>
      <c r="T87" s="200">
        <v>3.6</v>
      </c>
      <c r="U87" s="200"/>
      <c r="V87" s="200">
        <v>-22.4</v>
      </c>
      <c r="W87" s="200"/>
      <c r="X87" s="200">
        <v>8.6999999999999993</v>
      </c>
      <c r="Y87" s="200"/>
      <c r="Z87" s="200">
        <v>-14.3</v>
      </c>
      <c r="AA87" s="200"/>
      <c r="AB87" s="200">
        <v>-7</v>
      </c>
      <c r="AC87" s="200"/>
      <c r="AD87" s="200">
        <v>-4.7</v>
      </c>
      <c r="AE87" s="200"/>
      <c r="AF87" s="200">
        <v>-9.5</v>
      </c>
      <c r="AG87" s="200"/>
      <c r="AH87" s="200">
        <v>-8.6</v>
      </c>
      <c r="AI87" s="200"/>
      <c r="AJ87" s="200">
        <v>5.9</v>
      </c>
      <c r="AK87" s="200"/>
      <c r="AL87" s="200">
        <v>-10.7</v>
      </c>
      <c r="AM87" s="200"/>
      <c r="AN87" s="200">
        <v>-3</v>
      </c>
      <c r="AO87" s="200"/>
      <c r="AP87" s="200">
        <v>0.9</v>
      </c>
      <c r="AQ87" s="200"/>
      <c r="AR87" s="211">
        <v>45</v>
      </c>
    </row>
    <row r="88" spans="1:44" x14ac:dyDescent="0.2">
      <c r="A88" s="215"/>
      <c r="B88" s="167"/>
      <c r="C88" s="167"/>
      <c r="D88" s="168"/>
      <c r="E88" s="168"/>
      <c r="F88" s="220"/>
      <c r="G88" s="220"/>
      <c r="H88" s="220"/>
      <c r="I88" s="220"/>
      <c r="J88" s="220"/>
      <c r="K88" s="220"/>
      <c r="L88" s="207"/>
      <c r="M88" s="207"/>
      <c r="N88" s="220"/>
      <c r="O88" s="220"/>
      <c r="P88" s="220"/>
      <c r="Q88" s="220"/>
      <c r="R88" s="221"/>
      <c r="S88" s="221"/>
      <c r="T88" s="221"/>
      <c r="U88" s="221"/>
      <c r="V88" s="221"/>
      <c r="W88" s="221"/>
      <c r="X88" s="221"/>
      <c r="Y88" s="221"/>
      <c r="Z88" s="221"/>
      <c r="AA88" s="221"/>
      <c r="AB88" s="221"/>
      <c r="AC88" s="221"/>
      <c r="AD88" s="221"/>
      <c r="AE88" s="221"/>
      <c r="AF88" s="221"/>
      <c r="AG88" s="221"/>
      <c r="AH88" s="221"/>
      <c r="AI88" s="221"/>
      <c r="AJ88" s="221"/>
      <c r="AK88" s="221"/>
      <c r="AL88" s="221"/>
      <c r="AM88" s="221"/>
      <c r="AN88" s="221"/>
      <c r="AO88" s="221"/>
      <c r="AP88" s="221"/>
      <c r="AQ88" s="221"/>
      <c r="AR88" s="167"/>
    </row>
    <row r="89" spans="1:44" x14ac:dyDescent="0.2">
      <c r="A89" s="215" t="s">
        <v>390</v>
      </c>
      <c r="B89" s="167"/>
      <c r="C89" s="167"/>
      <c r="D89" s="168"/>
      <c r="E89" s="168"/>
      <c r="F89" s="168"/>
      <c r="G89" s="168"/>
      <c r="H89" s="168"/>
      <c r="I89" s="168"/>
      <c r="J89" s="168"/>
      <c r="K89" s="168"/>
      <c r="L89" s="168"/>
      <c r="M89" s="168"/>
      <c r="N89" s="168"/>
      <c r="O89" s="168"/>
      <c r="P89" s="168"/>
      <c r="Q89" s="168"/>
      <c r="R89" s="167"/>
      <c r="S89" s="167"/>
      <c r="T89" s="167"/>
      <c r="U89" s="167"/>
      <c r="V89" s="215" t="s">
        <v>390</v>
      </c>
      <c r="W89" s="215"/>
      <c r="X89" s="167"/>
      <c r="Y89" s="167"/>
      <c r="Z89" s="167"/>
      <c r="AA89" s="167"/>
      <c r="AB89" s="167"/>
      <c r="AC89" s="167"/>
      <c r="AD89" s="167"/>
      <c r="AE89" s="167"/>
      <c r="AF89" s="167"/>
      <c r="AG89" s="167"/>
      <c r="AH89" s="167"/>
      <c r="AI89" s="167"/>
      <c r="AJ89" s="167"/>
      <c r="AK89" s="167"/>
      <c r="AL89" s="167"/>
      <c r="AM89" s="167"/>
      <c r="AN89" s="167"/>
      <c r="AO89" s="167"/>
      <c r="AP89" s="167"/>
      <c r="AQ89" s="167"/>
      <c r="AR89" s="167"/>
    </row>
    <row r="90" spans="1:44" x14ac:dyDescent="0.2">
      <c r="A90" s="215"/>
      <c r="B90" s="167"/>
      <c r="C90" s="167"/>
      <c r="D90" s="168"/>
      <c r="E90" s="168"/>
      <c r="F90" s="168"/>
      <c r="G90" s="168"/>
      <c r="H90" s="168"/>
      <c r="I90" s="168"/>
      <c r="J90" s="168"/>
      <c r="K90" s="168"/>
      <c r="L90" s="168"/>
      <c r="M90" s="168"/>
      <c r="N90" s="168"/>
      <c r="O90" s="168"/>
      <c r="P90" s="168"/>
      <c r="Q90" s="168"/>
      <c r="R90" s="167"/>
      <c r="S90" s="167"/>
      <c r="T90" s="167"/>
      <c r="U90" s="167"/>
      <c r="V90" s="215"/>
      <c r="W90" s="215"/>
      <c r="X90" s="167"/>
      <c r="Y90" s="167"/>
      <c r="Z90" s="167"/>
      <c r="AA90" s="167"/>
      <c r="AB90" s="167"/>
      <c r="AC90" s="167"/>
      <c r="AD90" s="167"/>
      <c r="AE90" s="167"/>
      <c r="AF90" s="167"/>
      <c r="AG90" s="167"/>
      <c r="AH90" s="167"/>
      <c r="AI90" s="167"/>
      <c r="AJ90" s="167"/>
      <c r="AK90" s="167"/>
      <c r="AL90" s="167"/>
      <c r="AM90" s="167"/>
      <c r="AN90" s="167"/>
      <c r="AO90" s="167"/>
      <c r="AP90" s="167"/>
      <c r="AQ90" s="167"/>
      <c r="AR90" s="167"/>
    </row>
    <row r="91" spans="1:44" x14ac:dyDescent="0.2">
      <c r="A91" s="369" t="s">
        <v>275</v>
      </c>
      <c r="B91" s="369"/>
      <c r="C91" s="369"/>
      <c r="D91" s="369"/>
      <c r="E91" s="369"/>
      <c r="F91" s="369"/>
      <c r="G91" s="369"/>
      <c r="H91" s="369"/>
      <c r="I91" s="369"/>
      <c r="J91" s="369"/>
      <c r="K91" s="369"/>
      <c r="L91" s="369"/>
      <c r="M91" s="369"/>
      <c r="N91" s="369"/>
      <c r="O91" s="369"/>
      <c r="P91" s="369"/>
      <c r="Q91" s="369"/>
      <c r="R91" s="369"/>
      <c r="S91" s="369"/>
      <c r="T91" s="369"/>
      <c r="U91" s="222"/>
      <c r="V91" s="369" t="s">
        <v>275</v>
      </c>
      <c r="W91" s="369"/>
      <c r="X91" s="369"/>
      <c r="Y91" s="369"/>
      <c r="Z91" s="369"/>
      <c r="AA91" s="369"/>
      <c r="AB91" s="369"/>
      <c r="AC91" s="369"/>
      <c r="AD91" s="369"/>
      <c r="AE91" s="369"/>
      <c r="AF91" s="369"/>
      <c r="AG91" s="369"/>
      <c r="AH91" s="369"/>
      <c r="AI91" s="369"/>
      <c r="AJ91" s="369"/>
      <c r="AK91" s="369"/>
      <c r="AL91" s="369"/>
      <c r="AM91" s="369"/>
      <c r="AN91" s="369"/>
      <c r="AO91" s="369"/>
      <c r="AP91" s="369"/>
      <c r="AQ91" s="369"/>
      <c r="AR91" s="369"/>
    </row>
    <row r="92" spans="1:44" x14ac:dyDescent="0.2">
      <c r="A92" s="369" t="s">
        <v>391</v>
      </c>
      <c r="B92" s="369"/>
      <c r="C92" s="369"/>
      <c r="D92" s="369"/>
      <c r="E92" s="369"/>
      <c r="F92" s="369"/>
      <c r="G92" s="369"/>
      <c r="H92" s="369"/>
      <c r="I92" s="369"/>
      <c r="J92" s="369"/>
      <c r="K92" s="222"/>
      <c r="L92" s="222"/>
      <c r="M92" s="222"/>
      <c r="N92" s="222"/>
      <c r="O92" s="222"/>
      <c r="P92" s="222"/>
      <c r="Q92" s="222"/>
      <c r="R92" s="167"/>
      <c r="S92" s="167"/>
      <c r="T92" s="167"/>
      <c r="U92" s="167"/>
      <c r="V92" s="369" t="s">
        <v>391</v>
      </c>
      <c r="W92" s="369"/>
      <c r="X92" s="369"/>
      <c r="Y92" s="369"/>
      <c r="Z92" s="369"/>
      <c r="AA92" s="369"/>
      <c r="AB92" s="369"/>
      <c r="AC92" s="369"/>
      <c r="AD92" s="369"/>
      <c r="AE92" s="369"/>
      <c r="AF92" s="369"/>
      <c r="AG92" s="369"/>
      <c r="AH92" s="369"/>
      <c r="AI92" s="369"/>
      <c r="AJ92" s="369"/>
      <c r="AK92" s="222"/>
      <c r="AL92" s="167"/>
      <c r="AM92" s="167"/>
      <c r="AN92" s="167"/>
      <c r="AO92" s="167"/>
      <c r="AP92" s="167"/>
      <c r="AQ92" s="167"/>
      <c r="AR92" s="167"/>
    </row>
    <row r="93" spans="1:44" x14ac:dyDescent="0.2">
      <c r="A93" s="222"/>
      <c r="B93" s="222"/>
      <c r="C93" s="222"/>
      <c r="D93" s="222"/>
      <c r="E93" s="222"/>
      <c r="F93" s="222"/>
      <c r="G93" s="222"/>
      <c r="H93" s="222"/>
      <c r="I93" s="222"/>
      <c r="J93" s="222"/>
      <c r="K93" s="222"/>
      <c r="L93" s="222"/>
      <c r="M93" s="222"/>
      <c r="N93" s="222"/>
      <c r="O93" s="222"/>
      <c r="P93" s="222"/>
      <c r="Q93" s="222"/>
      <c r="R93" s="167"/>
      <c r="S93" s="167"/>
      <c r="T93" s="167"/>
      <c r="U93" s="167"/>
      <c r="V93" s="167"/>
      <c r="W93" s="167"/>
      <c r="X93" s="167"/>
      <c r="Y93" s="167"/>
      <c r="Z93" s="167"/>
      <c r="AA93" s="167"/>
      <c r="AB93" s="167"/>
      <c r="AC93" s="167"/>
      <c r="AD93" s="167"/>
      <c r="AE93" s="167"/>
      <c r="AF93" s="223"/>
      <c r="AG93" s="223"/>
      <c r="AH93" s="167"/>
      <c r="AI93" s="167"/>
      <c r="AJ93" s="167"/>
      <c r="AK93" s="167"/>
      <c r="AL93" s="167"/>
      <c r="AM93" s="167"/>
      <c r="AN93" s="167"/>
      <c r="AO93" s="167"/>
      <c r="AP93" s="167"/>
      <c r="AQ93" s="167"/>
      <c r="AR93" s="167"/>
    </row>
    <row r="94" spans="1:44" x14ac:dyDescent="0.2">
      <c r="A94" s="222"/>
      <c r="B94" s="222"/>
      <c r="C94" s="222"/>
      <c r="D94" s="222"/>
      <c r="E94" s="222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167"/>
      <c r="S94" s="167"/>
      <c r="T94" s="167"/>
      <c r="U94" s="167"/>
      <c r="V94" s="167"/>
      <c r="W94" s="167"/>
      <c r="X94" s="167"/>
      <c r="Y94" s="167"/>
      <c r="Z94" s="167"/>
      <c r="AA94" s="167"/>
      <c r="AB94" s="167"/>
      <c r="AC94" s="167"/>
      <c r="AD94" s="167"/>
      <c r="AE94" s="167"/>
      <c r="AF94" s="223"/>
      <c r="AG94" s="223"/>
      <c r="AH94" s="167"/>
      <c r="AI94" s="167"/>
      <c r="AJ94" s="224"/>
      <c r="AK94" s="224"/>
      <c r="AL94" s="167"/>
      <c r="AM94" s="167"/>
      <c r="AN94" s="167"/>
      <c r="AO94" s="167"/>
      <c r="AP94" s="167"/>
      <c r="AQ94" s="167"/>
      <c r="AR94" s="167"/>
    </row>
    <row r="95" spans="1:44" x14ac:dyDescent="0.2">
      <c r="A95" s="222"/>
      <c r="B95" s="222"/>
      <c r="C95" s="222"/>
      <c r="D95" s="222"/>
      <c r="E95" s="222"/>
      <c r="F95" s="222"/>
      <c r="G95" s="222"/>
      <c r="H95" s="222"/>
      <c r="I95" s="222"/>
      <c r="J95" s="222"/>
      <c r="K95" s="222"/>
      <c r="L95" s="222"/>
      <c r="M95" s="222"/>
      <c r="N95" s="222"/>
      <c r="O95" s="222"/>
      <c r="P95" s="222"/>
      <c r="Q95" s="222"/>
      <c r="R95" s="167"/>
      <c r="S95" s="167"/>
      <c r="T95" s="167"/>
      <c r="U95" s="167"/>
      <c r="V95" s="167"/>
      <c r="W95" s="167"/>
      <c r="X95" s="167"/>
      <c r="Y95" s="167"/>
      <c r="Z95" s="167"/>
      <c r="AA95" s="167"/>
      <c r="AB95" s="167"/>
      <c r="AC95" s="167"/>
      <c r="AD95" s="167"/>
      <c r="AE95" s="167"/>
      <c r="AF95" s="223"/>
      <c r="AG95" s="223"/>
      <c r="AH95" s="167"/>
      <c r="AI95" s="167"/>
      <c r="AJ95" s="167"/>
      <c r="AK95" s="167"/>
      <c r="AL95" s="167"/>
      <c r="AM95" s="167"/>
      <c r="AN95" s="167"/>
      <c r="AO95" s="167"/>
      <c r="AP95" s="167"/>
      <c r="AQ95" s="167"/>
      <c r="AR95" s="167"/>
    </row>
    <row r="96" spans="1:44" x14ac:dyDescent="0.2">
      <c r="A96" s="169"/>
      <c r="B96" s="167"/>
      <c r="C96" s="167"/>
      <c r="D96" s="168"/>
      <c r="E96" s="168"/>
      <c r="F96" s="168"/>
      <c r="G96" s="168"/>
      <c r="H96" s="168"/>
      <c r="I96" s="168"/>
      <c r="J96" s="168"/>
      <c r="K96" s="168"/>
      <c r="L96" s="168"/>
      <c r="M96" s="168"/>
      <c r="N96" s="168"/>
      <c r="O96" s="168"/>
      <c r="P96" s="168"/>
      <c r="Q96" s="168"/>
      <c r="R96" s="167"/>
      <c r="S96" s="167"/>
      <c r="T96" s="167"/>
      <c r="U96" s="167"/>
      <c r="V96" s="167"/>
      <c r="W96" s="167"/>
      <c r="X96" s="167"/>
      <c r="Y96" s="167"/>
      <c r="Z96" s="167"/>
      <c r="AA96" s="167"/>
      <c r="AB96" s="167"/>
      <c r="AC96" s="167"/>
      <c r="AD96" s="167"/>
      <c r="AE96" s="167"/>
      <c r="AF96" s="167"/>
      <c r="AG96" s="167"/>
      <c r="AH96" s="167"/>
      <c r="AI96" s="167"/>
      <c r="AJ96" s="167"/>
      <c r="AK96" s="167"/>
      <c r="AL96" s="167"/>
      <c r="AM96" s="167"/>
      <c r="AN96" s="167"/>
      <c r="AO96" s="167"/>
      <c r="AP96" s="167"/>
      <c r="AQ96" s="167"/>
      <c r="AR96" s="167"/>
    </row>
    <row r="110" spans="1:44" x14ac:dyDescent="0.2">
      <c r="A110" s="369" t="s">
        <v>144</v>
      </c>
      <c r="B110" s="369"/>
      <c r="C110" s="369"/>
      <c r="D110" s="369"/>
      <c r="E110" s="369"/>
      <c r="F110" s="369"/>
      <c r="G110" s="369"/>
      <c r="H110" s="369"/>
      <c r="I110" s="369"/>
      <c r="J110" s="369"/>
      <c r="K110" s="369"/>
      <c r="L110" s="369"/>
      <c r="M110" s="369"/>
      <c r="N110" s="369"/>
      <c r="O110" s="369"/>
      <c r="P110" s="369"/>
      <c r="Q110" s="369"/>
      <c r="R110" s="369"/>
      <c r="S110" s="369"/>
      <c r="T110" s="369"/>
      <c r="U110" s="222"/>
      <c r="V110" s="369" t="s">
        <v>144</v>
      </c>
      <c r="W110" s="369"/>
      <c r="X110" s="369"/>
      <c r="Y110" s="369"/>
      <c r="Z110" s="369"/>
      <c r="AA110" s="369"/>
      <c r="AB110" s="369"/>
      <c r="AC110" s="369"/>
      <c r="AD110" s="369"/>
      <c r="AE110" s="369"/>
      <c r="AF110" s="369"/>
      <c r="AG110" s="369"/>
      <c r="AH110" s="369"/>
      <c r="AI110" s="369"/>
      <c r="AJ110" s="369"/>
      <c r="AK110" s="369"/>
      <c r="AL110" s="369"/>
      <c r="AM110" s="222"/>
      <c r="AN110" s="225"/>
      <c r="AO110" s="225"/>
      <c r="AP110" s="225"/>
      <c r="AQ110" s="225"/>
      <c r="AR110" s="167"/>
    </row>
  </sheetData>
  <mergeCells count="42">
    <mergeCell ref="A1:T1"/>
    <mergeCell ref="V1:AP1"/>
    <mergeCell ref="A3:T3"/>
    <mergeCell ref="V3:AP3"/>
    <mergeCell ref="A6:A13"/>
    <mergeCell ref="B6:B13"/>
    <mergeCell ref="C6:E13"/>
    <mergeCell ref="F6:H11"/>
    <mergeCell ref="J6:L11"/>
    <mergeCell ref="N6:Q11"/>
    <mergeCell ref="V12:AA13"/>
    <mergeCell ref="A110:T110"/>
    <mergeCell ref="V110:AL110"/>
    <mergeCell ref="F12:G13"/>
    <mergeCell ref="H12:I13"/>
    <mergeCell ref="J12:K13"/>
    <mergeCell ref="L12:M13"/>
    <mergeCell ref="N12:O13"/>
    <mergeCell ref="P12:Q13"/>
    <mergeCell ref="AB8:AC13"/>
    <mergeCell ref="AD8:AH8"/>
    <mergeCell ref="AJ8:AN8"/>
    <mergeCell ref="AD9:AE13"/>
    <mergeCell ref="AF9:AG13"/>
    <mergeCell ref="AH9:AI13"/>
    <mergeCell ref="AJ9:AK13"/>
    <mergeCell ref="AL9:AM13"/>
    <mergeCell ref="A91:T91"/>
    <mergeCell ref="V91:AR91"/>
    <mergeCell ref="A92:J92"/>
    <mergeCell ref="V92:AJ92"/>
    <mergeCell ref="AN9:AO13"/>
    <mergeCell ref="R6:S13"/>
    <mergeCell ref="T6:U13"/>
    <mergeCell ref="V6:AA7"/>
    <mergeCell ref="AB6:AP6"/>
    <mergeCell ref="AR6:AR13"/>
    <mergeCell ref="AB7:AN7"/>
    <mergeCell ref="AP7:AQ13"/>
    <mergeCell ref="V8:W11"/>
    <mergeCell ref="X8:Y11"/>
    <mergeCell ref="Z8:AA11"/>
  </mergeCells>
  <printOptions horizontalCentered="1" verticalCentered="1"/>
  <pageMargins left="0" right="0" top="0.39370078740157483" bottom="0.39370078740157483" header="0.51181102362204722" footer="0.51181102362204722"/>
  <pageSetup paperSize="9" scale="56" fitToHeight="2" orientation="portrait" r:id="rId1"/>
  <headerFooter alignWithMargins="0"/>
  <colBreaks count="1" manualBreakCount="1">
    <brk id="21" max="109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O73"/>
  <sheetViews>
    <sheetView showGridLines="0" zoomScaleNormal="100" workbookViewId="0"/>
  </sheetViews>
  <sheetFormatPr baseColWidth="10" defaultColWidth="9.140625" defaultRowHeight="12.75" x14ac:dyDescent="0.2"/>
  <cols>
    <col min="1" max="1" width="11.28515625" style="44" customWidth="1"/>
    <col min="2" max="2" width="4.85546875" style="44" customWidth="1"/>
    <col min="3" max="3" width="9.28515625" style="44" customWidth="1"/>
    <col min="4" max="4" width="5.28515625" style="44" customWidth="1"/>
    <col min="5" max="5" width="38.42578125" style="44" customWidth="1"/>
    <col min="6" max="6" width="7.42578125" style="44" customWidth="1"/>
    <col min="7" max="7" width="33.7109375" style="44" customWidth="1"/>
    <col min="8" max="8" width="3.42578125" style="44" customWidth="1"/>
    <col min="9" max="9" width="3.7109375" style="44" customWidth="1"/>
    <col min="10" max="256" width="9.140625" style="44"/>
    <col min="257" max="257" width="11.28515625" style="44" customWidth="1"/>
    <col min="258" max="258" width="4.85546875" style="44" customWidth="1"/>
    <col min="259" max="259" width="9.28515625" style="44" customWidth="1"/>
    <col min="260" max="260" width="2.28515625" style="44" customWidth="1"/>
    <col min="261" max="261" width="38.42578125" style="44" customWidth="1"/>
    <col min="262" max="262" width="3.7109375" style="44" customWidth="1"/>
    <col min="263" max="263" width="33.7109375" style="44" customWidth="1"/>
    <col min="264" max="264" width="3.42578125" style="44" customWidth="1"/>
    <col min="265" max="512" width="9.140625" style="44"/>
    <col min="513" max="513" width="11.28515625" style="44" customWidth="1"/>
    <col min="514" max="514" width="4.85546875" style="44" customWidth="1"/>
    <col min="515" max="515" width="9.28515625" style="44" customWidth="1"/>
    <col min="516" max="516" width="2.28515625" style="44" customWidth="1"/>
    <col min="517" max="517" width="38.42578125" style="44" customWidth="1"/>
    <col min="518" max="518" width="3.7109375" style="44" customWidth="1"/>
    <col min="519" max="519" width="33.7109375" style="44" customWidth="1"/>
    <col min="520" max="520" width="3.42578125" style="44" customWidth="1"/>
    <col min="521" max="768" width="9.140625" style="44"/>
    <col min="769" max="769" width="11.28515625" style="44" customWidth="1"/>
    <col min="770" max="770" width="4.85546875" style="44" customWidth="1"/>
    <col min="771" max="771" width="9.28515625" style="44" customWidth="1"/>
    <col min="772" max="772" width="2.28515625" style="44" customWidth="1"/>
    <col min="773" max="773" width="38.42578125" style="44" customWidth="1"/>
    <col min="774" max="774" width="3.7109375" style="44" customWidth="1"/>
    <col min="775" max="775" width="33.7109375" style="44" customWidth="1"/>
    <col min="776" max="776" width="3.42578125" style="44" customWidth="1"/>
    <col min="777" max="1024" width="9.140625" style="44"/>
    <col min="1025" max="1025" width="11.28515625" style="44" customWidth="1"/>
    <col min="1026" max="1026" width="4.85546875" style="44" customWidth="1"/>
    <col min="1027" max="1027" width="9.28515625" style="44" customWidth="1"/>
    <col min="1028" max="1028" width="2.28515625" style="44" customWidth="1"/>
    <col min="1029" max="1029" width="38.42578125" style="44" customWidth="1"/>
    <col min="1030" max="1030" width="3.7109375" style="44" customWidth="1"/>
    <col min="1031" max="1031" width="33.7109375" style="44" customWidth="1"/>
    <col min="1032" max="1032" width="3.42578125" style="44" customWidth="1"/>
    <col min="1033" max="1280" width="9.140625" style="44"/>
    <col min="1281" max="1281" width="11.28515625" style="44" customWidth="1"/>
    <col min="1282" max="1282" width="4.85546875" style="44" customWidth="1"/>
    <col min="1283" max="1283" width="9.28515625" style="44" customWidth="1"/>
    <col min="1284" max="1284" width="2.28515625" style="44" customWidth="1"/>
    <col min="1285" max="1285" width="38.42578125" style="44" customWidth="1"/>
    <col min="1286" max="1286" width="3.7109375" style="44" customWidth="1"/>
    <col min="1287" max="1287" width="33.7109375" style="44" customWidth="1"/>
    <col min="1288" max="1288" width="3.42578125" style="44" customWidth="1"/>
    <col min="1289" max="1536" width="9.140625" style="44"/>
    <col min="1537" max="1537" width="11.28515625" style="44" customWidth="1"/>
    <col min="1538" max="1538" width="4.85546875" style="44" customWidth="1"/>
    <col min="1539" max="1539" width="9.28515625" style="44" customWidth="1"/>
    <col min="1540" max="1540" width="2.28515625" style="44" customWidth="1"/>
    <col min="1541" max="1541" width="38.42578125" style="44" customWidth="1"/>
    <col min="1542" max="1542" width="3.7109375" style="44" customWidth="1"/>
    <col min="1543" max="1543" width="33.7109375" style="44" customWidth="1"/>
    <col min="1544" max="1544" width="3.42578125" style="44" customWidth="1"/>
    <col min="1545" max="1792" width="9.140625" style="44"/>
    <col min="1793" max="1793" width="11.28515625" style="44" customWidth="1"/>
    <col min="1794" max="1794" width="4.85546875" style="44" customWidth="1"/>
    <col min="1795" max="1795" width="9.28515625" style="44" customWidth="1"/>
    <col min="1796" max="1796" width="2.28515625" style="44" customWidth="1"/>
    <col min="1797" max="1797" width="38.42578125" style="44" customWidth="1"/>
    <col min="1798" max="1798" width="3.7109375" style="44" customWidth="1"/>
    <col min="1799" max="1799" width="33.7109375" style="44" customWidth="1"/>
    <col min="1800" max="1800" width="3.42578125" style="44" customWidth="1"/>
    <col min="1801" max="2048" width="9.140625" style="44"/>
    <col min="2049" max="2049" width="11.28515625" style="44" customWidth="1"/>
    <col min="2050" max="2050" width="4.85546875" style="44" customWidth="1"/>
    <col min="2051" max="2051" width="9.28515625" style="44" customWidth="1"/>
    <col min="2052" max="2052" width="2.28515625" style="44" customWidth="1"/>
    <col min="2053" max="2053" width="38.42578125" style="44" customWidth="1"/>
    <col min="2054" max="2054" width="3.7109375" style="44" customWidth="1"/>
    <col min="2055" max="2055" width="33.7109375" style="44" customWidth="1"/>
    <col min="2056" max="2056" width="3.42578125" style="44" customWidth="1"/>
    <col min="2057" max="2304" width="9.140625" style="44"/>
    <col min="2305" max="2305" width="11.28515625" style="44" customWidth="1"/>
    <col min="2306" max="2306" width="4.85546875" style="44" customWidth="1"/>
    <col min="2307" max="2307" width="9.28515625" style="44" customWidth="1"/>
    <col min="2308" max="2308" width="2.28515625" style="44" customWidth="1"/>
    <col min="2309" max="2309" width="38.42578125" style="44" customWidth="1"/>
    <col min="2310" max="2310" width="3.7109375" style="44" customWidth="1"/>
    <col min="2311" max="2311" width="33.7109375" style="44" customWidth="1"/>
    <col min="2312" max="2312" width="3.42578125" style="44" customWidth="1"/>
    <col min="2313" max="2560" width="9.140625" style="44"/>
    <col min="2561" max="2561" width="11.28515625" style="44" customWidth="1"/>
    <col min="2562" max="2562" width="4.85546875" style="44" customWidth="1"/>
    <col min="2563" max="2563" width="9.28515625" style="44" customWidth="1"/>
    <col min="2564" max="2564" width="2.28515625" style="44" customWidth="1"/>
    <col min="2565" max="2565" width="38.42578125" style="44" customWidth="1"/>
    <col min="2566" max="2566" width="3.7109375" style="44" customWidth="1"/>
    <col min="2567" max="2567" width="33.7109375" style="44" customWidth="1"/>
    <col min="2568" max="2568" width="3.42578125" style="44" customWidth="1"/>
    <col min="2569" max="2816" width="9.140625" style="44"/>
    <col min="2817" max="2817" width="11.28515625" style="44" customWidth="1"/>
    <col min="2818" max="2818" width="4.85546875" style="44" customWidth="1"/>
    <col min="2819" max="2819" width="9.28515625" style="44" customWidth="1"/>
    <col min="2820" max="2820" width="2.28515625" style="44" customWidth="1"/>
    <col min="2821" max="2821" width="38.42578125" style="44" customWidth="1"/>
    <col min="2822" max="2822" width="3.7109375" style="44" customWidth="1"/>
    <col min="2823" max="2823" width="33.7109375" style="44" customWidth="1"/>
    <col min="2824" max="2824" width="3.42578125" style="44" customWidth="1"/>
    <col min="2825" max="3072" width="9.140625" style="44"/>
    <col min="3073" max="3073" width="11.28515625" style="44" customWidth="1"/>
    <col min="3074" max="3074" width="4.85546875" style="44" customWidth="1"/>
    <col min="3075" max="3075" width="9.28515625" style="44" customWidth="1"/>
    <col min="3076" max="3076" width="2.28515625" style="44" customWidth="1"/>
    <col min="3077" max="3077" width="38.42578125" style="44" customWidth="1"/>
    <col min="3078" max="3078" width="3.7109375" style="44" customWidth="1"/>
    <col min="3079" max="3079" width="33.7109375" style="44" customWidth="1"/>
    <col min="3080" max="3080" width="3.42578125" style="44" customWidth="1"/>
    <col min="3081" max="3328" width="9.140625" style="44"/>
    <col min="3329" max="3329" width="11.28515625" style="44" customWidth="1"/>
    <col min="3330" max="3330" width="4.85546875" style="44" customWidth="1"/>
    <col min="3331" max="3331" width="9.28515625" style="44" customWidth="1"/>
    <col min="3332" max="3332" width="2.28515625" style="44" customWidth="1"/>
    <col min="3333" max="3333" width="38.42578125" style="44" customWidth="1"/>
    <col min="3334" max="3334" width="3.7109375" style="44" customWidth="1"/>
    <col min="3335" max="3335" width="33.7109375" style="44" customWidth="1"/>
    <col min="3336" max="3336" width="3.42578125" style="44" customWidth="1"/>
    <col min="3337" max="3584" width="9.140625" style="44"/>
    <col min="3585" max="3585" width="11.28515625" style="44" customWidth="1"/>
    <col min="3586" max="3586" width="4.85546875" style="44" customWidth="1"/>
    <col min="3587" max="3587" width="9.28515625" style="44" customWidth="1"/>
    <col min="3588" max="3588" width="2.28515625" style="44" customWidth="1"/>
    <col min="3589" max="3589" width="38.42578125" style="44" customWidth="1"/>
    <col min="3590" max="3590" width="3.7109375" style="44" customWidth="1"/>
    <col min="3591" max="3591" width="33.7109375" style="44" customWidth="1"/>
    <col min="3592" max="3592" width="3.42578125" style="44" customWidth="1"/>
    <col min="3593" max="3840" width="9.140625" style="44"/>
    <col min="3841" max="3841" width="11.28515625" style="44" customWidth="1"/>
    <col min="3842" max="3842" width="4.85546875" style="44" customWidth="1"/>
    <col min="3843" max="3843" width="9.28515625" style="44" customWidth="1"/>
    <col min="3844" max="3844" width="2.28515625" style="44" customWidth="1"/>
    <col min="3845" max="3845" width="38.42578125" style="44" customWidth="1"/>
    <col min="3846" max="3846" width="3.7109375" style="44" customWidth="1"/>
    <col min="3847" max="3847" width="33.7109375" style="44" customWidth="1"/>
    <col min="3848" max="3848" width="3.42578125" style="44" customWidth="1"/>
    <col min="3849" max="4096" width="9.140625" style="44"/>
    <col min="4097" max="4097" width="11.28515625" style="44" customWidth="1"/>
    <col min="4098" max="4098" width="4.85546875" style="44" customWidth="1"/>
    <col min="4099" max="4099" width="9.28515625" style="44" customWidth="1"/>
    <col min="4100" max="4100" width="2.28515625" style="44" customWidth="1"/>
    <col min="4101" max="4101" width="38.42578125" style="44" customWidth="1"/>
    <col min="4102" max="4102" width="3.7109375" style="44" customWidth="1"/>
    <col min="4103" max="4103" width="33.7109375" style="44" customWidth="1"/>
    <col min="4104" max="4104" width="3.42578125" style="44" customWidth="1"/>
    <col min="4105" max="4352" width="9.140625" style="44"/>
    <col min="4353" max="4353" width="11.28515625" style="44" customWidth="1"/>
    <col min="4354" max="4354" width="4.85546875" style="44" customWidth="1"/>
    <col min="4355" max="4355" width="9.28515625" style="44" customWidth="1"/>
    <col min="4356" max="4356" width="2.28515625" style="44" customWidth="1"/>
    <col min="4357" max="4357" width="38.42578125" style="44" customWidth="1"/>
    <col min="4358" max="4358" width="3.7109375" style="44" customWidth="1"/>
    <col min="4359" max="4359" width="33.7109375" style="44" customWidth="1"/>
    <col min="4360" max="4360" width="3.42578125" style="44" customWidth="1"/>
    <col min="4361" max="4608" width="9.140625" style="44"/>
    <col min="4609" max="4609" width="11.28515625" style="44" customWidth="1"/>
    <col min="4610" max="4610" width="4.85546875" style="44" customWidth="1"/>
    <col min="4611" max="4611" width="9.28515625" style="44" customWidth="1"/>
    <col min="4612" max="4612" width="2.28515625" style="44" customWidth="1"/>
    <col min="4613" max="4613" width="38.42578125" style="44" customWidth="1"/>
    <col min="4614" max="4614" width="3.7109375" style="44" customWidth="1"/>
    <col min="4615" max="4615" width="33.7109375" style="44" customWidth="1"/>
    <col min="4616" max="4616" width="3.42578125" style="44" customWidth="1"/>
    <col min="4617" max="4864" width="9.140625" style="44"/>
    <col min="4865" max="4865" width="11.28515625" style="44" customWidth="1"/>
    <col min="4866" max="4866" width="4.85546875" style="44" customWidth="1"/>
    <col min="4867" max="4867" width="9.28515625" style="44" customWidth="1"/>
    <col min="4868" max="4868" width="2.28515625" style="44" customWidth="1"/>
    <col min="4869" max="4869" width="38.42578125" style="44" customWidth="1"/>
    <col min="4870" max="4870" width="3.7109375" style="44" customWidth="1"/>
    <col min="4871" max="4871" width="33.7109375" style="44" customWidth="1"/>
    <col min="4872" max="4872" width="3.42578125" style="44" customWidth="1"/>
    <col min="4873" max="5120" width="9.140625" style="44"/>
    <col min="5121" max="5121" width="11.28515625" style="44" customWidth="1"/>
    <col min="5122" max="5122" width="4.85546875" style="44" customWidth="1"/>
    <col min="5123" max="5123" width="9.28515625" style="44" customWidth="1"/>
    <col min="5124" max="5124" width="2.28515625" style="44" customWidth="1"/>
    <col min="5125" max="5125" width="38.42578125" style="44" customWidth="1"/>
    <col min="5126" max="5126" width="3.7109375" style="44" customWidth="1"/>
    <col min="5127" max="5127" width="33.7109375" style="44" customWidth="1"/>
    <col min="5128" max="5128" width="3.42578125" style="44" customWidth="1"/>
    <col min="5129" max="5376" width="9.140625" style="44"/>
    <col min="5377" max="5377" width="11.28515625" style="44" customWidth="1"/>
    <col min="5378" max="5378" width="4.85546875" style="44" customWidth="1"/>
    <col min="5379" max="5379" width="9.28515625" style="44" customWidth="1"/>
    <col min="5380" max="5380" width="2.28515625" style="44" customWidth="1"/>
    <col min="5381" max="5381" width="38.42578125" style="44" customWidth="1"/>
    <col min="5382" max="5382" width="3.7109375" style="44" customWidth="1"/>
    <col min="5383" max="5383" width="33.7109375" style="44" customWidth="1"/>
    <col min="5384" max="5384" width="3.42578125" style="44" customWidth="1"/>
    <col min="5385" max="5632" width="9.140625" style="44"/>
    <col min="5633" max="5633" width="11.28515625" style="44" customWidth="1"/>
    <col min="5634" max="5634" width="4.85546875" style="44" customWidth="1"/>
    <col min="5635" max="5635" width="9.28515625" style="44" customWidth="1"/>
    <col min="5636" max="5636" width="2.28515625" style="44" customWidth="1"/>
    <col min="5637" max="5637" width="38.42578125" style="44" customWidth="1"/>
    <col min="5638" max="5638" width="3.7109375" style="44" customWidth="1"/>
    <col min="5639" max="5639" width="33.7109375" style="44" customWidth="1"/>
    <col min="5640" max="5640" width="3.42578125" style="44" customWidth="1"/>
    <col min="5641" max="5888" width="9.140625" style="44"/>
    <col min="5889" max="5889" width="11.28515625" style="44" customWidth="1"/>
    <col min="5890" max="5890" width="4.85546875" style="44" customWidth="1"/>
    <col min="5891" max="5891" width="9.28515625" style="44" customWidth="1"/>
    <col min="5892" max="5892" width="2.28515625" style="44" customWidth="1"/>
    <col min="5893" max="5893" width="38.42578125" style="44" customWidth="1"/>
    <col min="5894" max="5894" width="3.7109375" style="44" customWidth="1"/>
    <col min="5895" max="5895" width="33.7109375" style="44" customWidth="1"/>
    <col min="5896" max="5896" width="3.42578125" style="44" customWidth="1"/>
    <col min="5897" max="6144" width="9.140625" style="44"/>
    <col min="6145" max="6145" width="11.28515625" style="44" customWidth="1"/>
    <col min="6146" max="6146" width="4.85546875" style="44" customWidth="1"/>
    <col min="6147" max="6147" width="9.28515625" style="44" customWidth="1"/>
    <col min="6148" max="6148" width="2.28515625" style="44" customWidth="1"/>
    <col min="6149" max="6149" width="38.42578125" style="44" customWidth="1"/>
    <col min="6150" max="6150" width="3.7109375" style="44" customWidth="1"/>
    <col min="6151" max="6151" width="33.7109375" style="44" customWidth="1"/>
    <col min="6152" max="6152" width="3.42578125" style="44" customWidth="1"/>
    <col min="6153" max="6400" width="9.140625" style="44"/>
    <col min="6401" max="6401" width="11.28515625" style="44" customWidth="1"/>
    <col min="6402" max="6402" width="4.85546875" style="44" customWidth="1"/>
    <col min="6403" max="6403" width="9.28515625" style="44" customWidth="1"/>
    <col min="6404" max="6404" width="2.28515625" style="44" customWidth="1"/>
    <col min="6405" max="6405" width="38.42578125" style="44" customWidth="1"/>
    <col min="6406" max="6406" width="3.7109375" style="44" customWidth="1"/>
    <col min="6407" max="6407" width="33.7109375" style="44" customWidth="1"/>
    <col min="6408" max="6408" width="3.42578125" style="44" customWidth="1"/>
    <col min="6409" max="6656" width="9.140625" style="44"/>
    <col min="6657" max="6657" width="11.28515625" style="44" customWidth="1"/>
    <col min="6658" max="6658" width="4.85546875" style="44" customWidth="1"/>
    <col min="6659" max="6659" width="9.28515625" style="44" customWidth="1"/>
    <col min="6660" max="6660" width="2.28515625" style="44" customWidth="1"/>
    <col min="6661" max="6661" width="38.42578125" style="44" customWidth="1"/>
    <col min="6662" max="6662" width="3.7109375" style="44" customWidth="1"/>
    <col min="6663" max="6663" width="33.7109375" style="44" customWidth="1"/>
    <col min="6664" max="6664" width="3.42578125" style="44" customWidth="1"/>
    <col min="6665" max="6912" width="9.140625" style="44"/>
    <col min="6913" max="6913" width="11.28515625" style="44" customWidth="1"/>
    <col min="6914" max="6914" width="4.85546875" style="44" customWidth="1"/>
    <col min="6915" max="6915" width="9.28515625" style="44" customWidth="1"/>
    <col min="6916" max="6916" width="2.28515625" style="44" customWidth="1"/>
    <col min="6917" max="6917" width="38.42578125" style="44" customWidth="1"/>
    <col min="6918" max="6918" width="3.7109375" style="44" customWidth="1"/>
    <col min="6919" max="6919" width="33.7109375" style="44" customWidth="1"/>
    <col min="6920" max="6920" width="3.42578125" style="44" customWidth="1"/>
    <col min="6921" max="7168" width="9.140625" style="44"/>
    <col min="7169" max="7169" width="11.28515625" style="44" customWidth="1"/>
    <col min="7170" max="7170" width="4.85546875" style="44" customWidth="1"/>
    <col min="7171" max="7171" width="9.28515625" style="44" customWidth="1"/>
    <col min="7172" max="7172" width="2.28515625" style="44" customWidth="1"/>
    <col min="7173" max="7173" width="38.42578125" style="44" customWidth="1"/>
    <col min="7174" max="7174" width="3.7109375" style="44" customWidth="1"/>
    <col min="7175" max="7175" width="33.7109375" style="44" customWidth="1"/>
    <col min="7176" max="7176" width="3.42578125" style="44" customWidth="1"/>
    <col min="7177" max="7424" width="9.140625" style="44"/>
    <col min="7425" max="7425" width="11.28515625" style="44" customWidth="1"/>
    <col min="7426" max="7426" width="4.85546875" style="44" customWidth="1"/>
    <col min="7427" max="7427" width="9.28515625" style="44" customWidth="1"/>
    <col min="7428" max="7428" width="2.28515625" style="44" customWidth="1"/>
    <col min="7429" max="7429" width="38.42578125" style="44" customWidth="1"/>
    <col min="7430" max="7430" width="3.7109375" style="44" customWidth="1"/>
    <col min="7431" max="7431" width="33.7109375" style="44" customWidth="1"/>
    <col min="7432" max="7432" width="3.42578125" style="44" customWidth="1"/>
    <col min="7433" max="7680" width="9.140625" style="44"/>
    <col min="7681" max="7681" width="11.28515625" style="44" customWidth="1"/>
    <col min="7682" max="7682" width="4.85546875" style="44" customWidth="1"/>
    <col min="7683" max="7683" width="9.28515625" style="44" customWidth="1"/>
    <col min="7684" max="7684" width="2.28515625" style="44" customWidth="1"/>
    <col min="7685" max="7685" width="38.42578125" style="44" customWidth="1"/>
    <col min="7686" max="7686" width="3.7109375" style="44" customWidth="1"/>
    <col min="7687" max="7687" width="33.7109375" style="44" customWidth="1"/>
    <col min="7688" max="7688" width="3.42578125" style="44" customWidth="1"/>
    <col min="7689" max="7936" width="9.140625" style="44"/>
    <col min="7937" max="7937" width="11.28515625" style="44" customWidth="1"/>
    <col min="7938" max="7938" width="4.85546875" style="44" customWidth="1"/>
    <col min="7939" max="7939" width="9.28515625" style="44" customWidth="1"/>
    <col min="7940" max="7940" width="2.28515625" style="44" customWidth="1"/>
    <col min="7941" max="7941" width="38.42578125" style="44" customWidth="1"/>
    <col min="7942" max="7942" width="3.7109375" style="44" customWidth="1"/>
    <col min="7943" max="7943" width="33.7109375" style="44" customWidth="1"/>
    <col min="7944" max="7944" width="3.42578125" style="44" customWidth="1"/>
    <col min="7945" max="8192" width="9.140625" style="44"/>
    <col min="8193" max="8193" width="11.28515625" style="44" customWidth="1"/>
    <col min="8194" max="8194" width="4.85546875" style="44" customWidth="1"/>
    <col min="8195" max="8195" width="9.28515625" style="44" customWidth="1"/>
    <col min="8196" max="8196" width="2.28515625" style="44" customWidth="1"/>
    <col min="8197" max="8197" width="38.42578125" style="44" customWidth="1"/>
    <col min="8198" max="8198" width="3.7109375" style="44" customWidth="1"/>
    <col min="8199" max="8199" width="33.7109375" style="44" customWidth="1"/>
    <col min="8200" max="8200" width="3.42578125" style="44" customWidth="1"/>
    <col min="8201" max="8448" width="9.140625" style="44"/>
    <col min="8449" max="8449" width="11.28515625" style="44" customWidth="1"/>
    <col min="8450" max="8450" width="4.85546875" style="44" customWidth="1"/>
    <col min="8451" max="8451" width="9.28515625" style="44" customWidth="1"/>
    <col min="8452" max="8452" width="2.28515625" style="44" customWidth="1"/>
    <col min="8453" max="8453" width="38.42578125" style="44" customWidth="1"/>
    <col min="8454" max="8454" width="3.7109375" style="44" customWidth="1"/>
    <col min="8455" max="8455" width="33.7109375" style="44" customWidth="1"/>
    <col min="8456" max="8456" width="3.42578125" style="44" customWidth="1"/>
    <col min="8457" max="8704" width="9.140625" style="44"/>
    <col min="8705" max="8705" width="11.28515625" style="44" customWidth="1"/>
    <col min="8706" max="8706" width="4.85546875" style="44" customWidth="1"/>
    <col min="8707" max="8707" width="9.28515625" style="44" customWidth="1"/>
    <col min="8708" max="8708" width="2.28515625" style="44" customWidth="1"/>
    <col min="8709" max="8709" width="38.42578125" style="44" customWidth="1"/>
    <col min="8710" max="8710" width="3.7109375" style="44" customWidth="1"/>
    <col min="8711" max="8711" width="33.7109375" style="44" customWidth="1"/>
    <col min="8712" max="8712" width="3.42578125" style="44" customWidth="1"/>
    <col min="8713" max="8960" width="9.140625" style="44"/>
    <col min="8961" max="8961" width="11.28515625" style="44" customWidth="1"/>
    <col min="8962" max="8962" width="4.85546875" style="44" customWidth="1"/>
    <col min="8963" max="8963" width="9.28515625" style="44" customWidth="1"/>
    <col min="8964" max="8964" width="2.28515625" style="44" customWidth="1"/>
    <col min="8965" max="8965" width="38.42578125" style="44" customWidth="1"/>
    <col min="8966" max="8966" width="3.7109375" style="44" customWidth="1"/>
    <col min="8967" max="8967" width="33.7109375" style="44" customWidth="1"/>
    <col min="8968" max="8968" width="3.42578125" style="44" customWidth="1"/>
    <col min="8969" max="9216" width="9.140625" style="44"/>
    <col min="9217" max="9217" width="11.28515625" style="44" customWidth="1"/>
    <col min="9218" max="9218" width="4.85546875" style="44" customWidth="1"/>
    <col min="9219" max="9219" width="9.28515625" style="44" customWidth="1"/>
    <col min="9220" max="9220" width="2.28515625" style="44" customWidth="1"/>
    <col min="9221" max="9221" width="38.42578125" style="44" customWidth="1"/>
    <col min="9222" max="9222" width="3.7109375" style="44" customWidth="1"/>
    <col min="9223" max="9223" width="33.7109375" style="44" customWidth="1"/>
    <col min="9224" max="9224" width="3.42578125" style="44" customWidth="1"/>
    <col min="9225" max="9472" width="9.140625" style="44"/>
    <col min="9473" max="9473" width="11.28515625" style="44" customWidth="1"/>
    <col min="9474" max="9474" width="4.85546875" style="44" customWidth="1"/>
    <col min="9475" max="9475" width="9.28515625" style="44" customWidth="1"/>
    <col min="9476" max="9476" width="2.28515625" style="44" customWidth="1"/>
    <col min="9477" max="9477" width="38.42578125" style="44" customWidth="1"/>
    <col min="9478" max="9478" width="3.7109375" style="44" customWidth="1"/>
    <col min="9479" max="9479" width="33.7109375" style="44" customWidth="1"/>
    <col min="9480" max="9480" width="3.42578125" style="44" customWidth="1"/>
    <col min="9481" max="9728" width="9.140625" style="44"/>
    <col min="9729" max="9729" width="11.28515625" style="44" customWidth="1"/>
    <col min="9730" max="9730" width="4.85546875" style="44" customWidth="1"/>
    <col min="9731" max="9731" width="9.28515625" style="44" customWidth="1"/>
    <col min="9732" max="9732" width="2.28515625" style="44" customWidth="1"/>
    <col min="9733" max="9733" width="38.42578125" style="44" customWidth="1"/>
    <col min="9734" max="9734" width="3.7109375" style="44" customWidth="1"/>
    <col min="9735" max="9735" width="33.7109375" style="44" customWidth="1"/>
    <col min="9736" max="9736" width="3.42578125" style="44" customWidth="1"/>
    <col min="9737" max="9984" width="9.140625" style="44"/>
    <col min="9985" max="9985" width="11.28515625" style="44" customWidth="1"/>
    <col min="9986" max="9986" width="4.85546875" style="44" customWidth="1"/>
    <col min="9987" max="9987" width="9.28515625" style="44" customWidth="1"/>
    <col min="9988" max="9988" width="2.28515625" style="44" customWidth="1"/>
    <col min="9989" max="9989" width="38.42578125" style="44" customWidth="1"/>
    <col min="9990" max="9990" width="3.7109375" style="44" customWidth="1"/>
    <col min="9991" max="9991" width="33.7109375" style="44" customWidth="1"/>
    <col min="9992" max="9992" width="3.42578125" style="44" customWidth="1"/>
    <col min="9993" max="10240" width="9.140625" style="44"/>
    <col min="10241" max="10241" width="11.28515625" style="44" customWidth="1"/>
    <col min="10242" max="10242" width="4.85546875" style="44" customWidth="1"/>
    <col min="10243" max="10243" width="9.28515625" style="44" customWidth="1"/>
    <col min="10244" max="10244" width="2.28515625" style="44" customWidth="1"/>
    <col min="10245" max="10245" width="38.42578125" style="44" customWidth="1"/>
    <col min="10246" max="10246" width="3.7109375" style="44" customWidth="1"/>
    <col min="10247" max="10247" width="33.7109375" style="44" customWidth="1"/>
    <col min="10248" max="10248" width="3.42578125" style="44" customWidth="1"/>
    <col min="10249" max="10496" width="9.140625" style="44"/>
    <col min="10497" max="10497" width="11.28515625" style="44" customWidth="1"/>
    <col min="10498" max="10498" width="4.85546875" style="44" customWidth="1"/>
    <col min="10499" max="10499" width="9.28515625" style="44" customWidth="1"/>
    <col min="10500" max="10500" width="2.28515625" style="44" customWidth="1"/>
    <col min="10501" max="10501" width="38.42578125" style="44" customWidth="1"/>
    <col min="10502" max="10502" width="3.7109375" style="44" customWidth="1"/>
    <col min="10503" max="10503" width="33.7109375" style="44" customWidth="1"/>
    <col min="10504" max="10504" width="3.42578125" style="44" customWidth="1"/>
    <col min="10505" max="10752" width="9.140625" style="44"/>
    <col min="10753" max="10753" width="11.28515625" style="44" customWidth="1"/>
    <col min="10754" max="10754" width="4.85546875" style="44" customWidth="1"/>
    <col min="10755" max="10755" width="9.28515625" style="44" customWidth="1"/>
    <col min="10756" max="10756" width="2.28515625" style="44" customWidth="1"/>
    <col min="10757" max="10757" width="38.42578125" style="44" customWidth="1"/>
    <col min="10758" max="10758" width="3.7109375" style="44" customWidth="1"/>
    <col min="10759" max="10759" width="33.7109375" style="44" customWidth="1"/>
    <col min="10760" max="10760" width="3.42578125" style="44" customWidth="1"/>
    <col min="10761" max="11008" width="9.140625" style="44"/>
    <col min="11009" max="11009" width="11.28515625" style="44" customWidth="1"/>
    <col min="11010" max="11010" width="4.85546875" style="44" customWidth="1"/>
    <col min="11011" max="11011" width="9.28515625" style="44" customWidth="1"/>
    <col min="11012" max="11012" width="2.28515625" style="44" customWidth="1"/>
    <col min="11013" max="11013" width="38.42578125" style="44" customWidth="1"/>
    <col min="11014" max="11014" width="3.7109375" style="44" customWidth="1"/>
    <col min="11015" max="11015" width="33.7109375" style="44" customWidth="1"/>
    <col min="11016" max="11016" width="3.42578125" style="44" customWidth="1"/>
    <col min="11017" max="11264" width="9.140625" style="44"/>
    <col min="11265" max="11265" width="11.28515625" style="44" customWidth="1"/>
    <col min="11266" max="11266" width="4.85546875" style="44" customWidth="1"/>
    <col min="11267" max="11267" width="9.28515625" style="44" customWidth="1"/>
    <col min="11268" max="11268" width="2.28515625" style="44" customWidth="1"/>
    <col min="11269" max="11269" width="38.42578125" style="44" customWidth="1"/>
    <col min="11270" max="11270" width="3.7109375" style="44" customWidth="1"/>
    <col min="11271" max="11271" width="33.7109375" style="44" customWidth="1"/>
    <col min="11272" max="11272" width="3.42578125" style="44" customWidth="1"/>
    <col min="11273" max="11520" width="9.140625" style="44"/>
    <col min="11521" max="11521" width="11.28515625" style="44" customWidth="1"/>
    <col min="11522" max="11522" width="4.85546875" style="44" customWidth="1"/>
    <col min="11523" max="11523" width="9.28515625" style="44" customWidth="1"/>
    <col min="11524" max="11524" width="2.28515625" style="44" customWidth="1"/>
    <col min="11525" max="11525" width="38.42578125" style="44" customWidth="1"/>
    <col min="11526" max="11526" width="3.7109375" style="44" customWidth="1"/>
    <col min="11527" max="11527" width="33.7109375" style="44" customWidth="1"/>
    <col min="11528" max="11528" width="3.42578125" style="44" customWidth="1"/>
    <col min="11529" max="11776" width="9.140625" style="44"/>
    <col min="11777" max="11777" width="11.28515625" style="44" customWidth="1"/>
    <col min="11778" max="11778" width="4.85546875" style="44" customWidth="1"/>
    <col min="11779" max="11779" width="9.28515625" style="44" customWidth="1"/>
    <col min="11780" max="11780" width="2.28515625" style="44" customWidth="1"/>
    <col min="11781" max="11781" width="38.42578125" style="44" customWidth="1"/>
    <col min="11782" max="11782" width="3.7109375" style="44" customWidth="1"/>
    <col min="11783" max="11783" width="33.7109375" style="44" customWidth="1"/>
    <col min="11784" max="11784" width="3.42578125" style="44" customWidth="1"/>
    <col min="11785" max="12032" width="9.140625" style="44"/>
    <col min="12033" max="12033" width="11.28515625" style="44" customWidth="1"/>
    <col min="12034" max="12034" width="4.85546875" style="44" customWidth="1"/>
    <col min="12035" max="12035" width="9.28515625" style="44" customWidth="1"/>
    <col min="12036" max="12036" width="2.28515625" style="44" customWidth="1"/>
    <col min="12037" max="12037" width="38.42578125" style="44" customWidth="1"/>
    <col min="12038" max="12038" width="3.7109375" style="44" customWidth="1"/>
    <col min="12039" max="12039" width="33.7109375" style="44" customWidth="1"/>
    <col min="12040" max="12040" width="3.42578125" style="44" customWidth="1"/>
    <col min="12041" max="12288" width="9.140625" style="44"/>
    <col min="12289" max="12289" width="11.28515625" style="44" customWidth="1"/>
    <col min="12290" max="12290" width="4.85546875" style="44" customWidth="1"/>
    <col min="12291" max="12291" width="9.28515625" style="44" customWidth="1"/>
    <col min="12292" max="12292" width="2.28515625" style="44" customWidth="1"/>
    <col min="12293" max="12293" width="38.42578125" style="44" customWidth="1"/>
    <col min="12294" max="12294" width="3.7109375" style="44" customWidth="1"/>
    <col min="12295" max="12295" width="33.7109375" style="44" customWidth="1"/>
    <col min="12296" max="12296" width="3.42578125" style="44" customWidth="1"/>
    <col min="12297" max="12544" width="9.140625" style="44"/>
    <col min="12545" max="12545" width="11.28515625" style="44" customWidth="1"/>
    <col min="12546" max="12546" width="4.85546875" style="44" customWidth="1"/>
    <col min="12547" max="12547" width="9.28515625" style="44" customWidth="1"/>
    <col min="12548" max="12548" width="2.28515625" style="44" customWidth="1"/>
    <col min="12549" max="12549" width="38.42578125" style="44" customWidth="1"/>
    <col min="12550" max="12550" width="3.7109375" style="44" customWidth="1"/>
    <col min="12551" max="12551" width="33.7109375" style="44" customWidth="1"/>
    <col min="12552" max="12552" width="3.42578125" style="44" customWidth="1"/>
    <col min="12553" max="12800" width="9.140625" style="44"/>
    <col min="12801" max="12801" width="11.28515625" style="44" customWidth="1"/>
    <col min="12802" max="12802" width="4.85546875" style="44" customWidth="1"/>
    <col min="12803" max="12803" width="9.28515625" style="44" customWidth="1"/>
    <col min="12804" max="12804" width="2.28515625" style="44" customWidth="1"/>
    <col min="12805" max="12805" width="38.42578125" style="44" customWidth="1"/>
    <col min="12806" max="12806" width="3.7109375" style="44" customWidth="1"/>
    <col min="12807" max="12807" width="33.7109375" style="44" customWidth="1"/>
    <col min="12808" max="12808" width="3.42578125" style="44" customWidth="1"/>
    <col min="12809" max="13056" width="9.140625" style="44"/>
    <col min="13057" max="13057" width="11.28515625" style="44" customWidth="1"/>
    <col min="13058" max="13058" width="4.85546875" style="44" customWidth="1"/>
    <col min="13059" max="13059" width="9.28515625" style="44" customWidth="1"/>
    <col min="13060" max="13060" width="2.28515625" style="44" customWidth="1"/>
    <col min="13061" max="13061" width="38.42578125" style="44" customWidth="1"/>
    <col min="13062" max="13062" width="3.7109375" style="44" customWidth="1"/>
    <col min="13063" max="13063" width="33.7109375" style="44" customWidth="1"/>
    <col min="13064" max="13064" width="3.42578125" style="44" customWidth="1"/>
    <col min="13065" max="13312" width="9.140625" style="44"/>
    <col min="13313" max="13313" width="11.28515625" style="44" customWidth="1"/>
    <col min="13314" max="13314" width="4.85546875" style="44" customWidth="1"/>
    <col min="13315" max="13315" width="9.28515625" style="44" customWidth="1"/>
    <col min="13316" max="13316" width="2.28515625" style="44" customWidth="1"/>
    <col min="13317" max="13317" width="38.42578125" style="44" customWidth="1"/>
    <col min="13318" max="13318" width="3.7109375" style="44" customWidth="1"/>
    <col min="13319" max="13319" width="33.7109375" style="44" customWidth="1"/>
    <col min="13320" max="13320" width="3.42578125" style="44" customWidth="1"/>
    <col min="13321" max="13568" width="9.140625" style="44"/>
    <col min="13569" max="13569" width="11.28515625" style="44" customWidth="1"/>
    <col min="13570" max="13570" width="4.85546875" style="44" customWidth="1"/>
    <col min="13571" max="13571" width="9.28515625" style="44" customWidth="1"/>
    <col min="13572" max="13572" width="2.28515625" style="44" customWidth="1"/>
    <col min="13573" max="13573" width="38.42578125" style="44" customWidth="1"/>
    <col min="13574" max="13574" width="3.7109375" style="44" customWidth="1"/>
    <col min="13575" max="13575" width="33.7109375" style="44" customWidth="1"/>
    <col min="13576" max="13576" width="3.42578125" style="44" customWidth="1"/>
    <col min="13577" max="13824" width="9.140625" style="44"/>
    <col min="13825" max="13825" width="11.28515625" style="44" customWidth="1"/>
    <col min="13826" max="13826" width="4.85546875" style="44" customWidth="1"/>
    <col min="13827" max="13827" width="9.28515625" style="44" customWidth="1"/>
    <col min="13828" max="13828" width="2.28515625" style="44" customWidth="1"/>
    <col min="13829" max="13829" width="38.42578125" style="44" customWidth="1"/>
    <col min="13830" max="13830" width="3.7109375" style="44" customWidth="1"/>
    <col min="13831" max="13831" width="33.7109375" style="44" customWidth="1"/>
    <col min="13832" max="13832" width="3.42578125" style="44" customWidth="1"/>
    <col min="13833" max="14080" width="9.140625" style="44"/>
    <col min="14081" max="14081" width="11.28515625" style="44" customWidth="1"/>
    <col min="14082" max="14082" width="4.85546875" style="44" customWidth="1"/>
    <col min="14083" max="14083" width="9.28515625" style="44" customWidth="1"/>
    <col min="14084" max="14084" width="2.28515625" style="44" customWidth="1"/>
    <col min="14085" max="14085" width="38.42578125" style="44" customWidth="1"/>
    <col min="14086" max="14086" width="3.7109375" style="44" customWidth="1"/>
    <col min="14087" max="14087" width="33.7109375" style="44" customWidth="1"/>
    <col min="14088" max="14088" width="3.42578125" style="44" customWidth="1"/>
    <col min="14089" max="14336" width="9.140625" style="44"/>
    <col min="14337" max="14337" width="11.28515625" style="44" customWidth="1"/>
    <col min="14338" max="14338" width="4.85546875" style="44" customWidth="1"/>
    <col min="14339" max="14339" width="9.28515625" style="44" customWidth="1"/>
    <col min="14340" max="14340" width="2.28515625" style="44" customWidth="1"/>
    <col min="14341" max="14341" width="38.42578125" style="44" customWidth="1"/>
    <col min="14342" max="14342" width="3.7109375" style="44" customWidth="1"/>
    <col min="14343" max="14343" width="33.7109375" style="44" customWidth="1"/>
    <col min="14344" max="14344" width="3.42578125" style="44" customWidth="1"/>
    <col min="14345" max="14592" width="9.140625" style="44"/>
    <col min="14593" max="14593" width="11.28515625" style="44" customWidth="1"/>
    <col min="14594" max="14594" width="4.85546875" style="44" customWidth="1"/>
    <col min="14595" max="14595" width="9.28515625" style="44" customWidth="1"/>
    <col min="14596" max="14596" width="2.28515625" style="44" customWidth="1"/>
    <col min="14597" max="14597" width="38.42578125" style="44" customWidth="1"/>
    <col min="14598" max="14598" width="3.7109375" style="44" customWidth="1"/>
    <col min="14599" max="14599" width="33.7109375" style="44" customWidth="1"/>
    <col min="14600" max="14600" width="3.42578125" style="44" customWidth="1"/>
    <col min="14601" max="14848" width="9.140625" style="44"/>
    <col min="14849" max="14849" width="11.28515625" style="44" customWidth="1"/>
    <col min="14850" max="14850" width="4.85546875" style="44" customWidth="1"/>
    <col min="14851" max="14851" width="9.28515625" style="44" customWidth="1"/>
    <col min="14852" max="14852" width="2.28515625" style="44" customWidth="1"/>
    <col min="14853" max="14853" width="38.42578125" style="44" customWidth="1"/>
    <col min="14854" max="14854" width="3.7109375" style="44" customWidth="1"/>
    <col min="14855" max="14855" width="33.7109375" style="44" customWidth="1"/>
    <col min="14856" max="14856" width="3.42578125" style="44" customWidth="1"/>
    <col min="14857" max="15104" width="9.140625" style="44"/>
    <col min="15105" max="15105" width="11.28515625" style="44" customWidth="1"/>
    <col min="15106" max="15106" width="4.85546875" style="44" customWidth="1"/>
    <col min="15107" max="15107" width="9.28515625" style="44" customWidth="1"/>
    <col min="15108" max="15108" width="2.28515625" style="44" customWidth="1"/>
    <col min="15109" max="15109" width="38.42578125" style="44" customWidth="1"/>
    <col min="15110" max="15110" width="3.7109375" style="44" customWidth="1"/>
    <col min="15111" max="15111" width="33.7109375" style="44" customWidth="1"/>
    <col min="15112" max="15112" width="3.42578125" style="44" customWidth="1"/>
    <col min="15113" max="15360" width="9.140625" style="44"/>
    <col min="15361" max="15361" width="11.28515625" style="44" customWidth="1"/>
    <col min="15362" max="15362" width="4.85546875" style="44" customWidth="1"/>
    <col min="15363" max="15363" width="9.28515625" style="44" customWidth="1"/>
    <col min="15364" max="15364" width="2.28515625" style="44" customWidth="1"/>
    <col min="15365" max="15365" width="38.42578125" style="44" customWidth="1"/>
    <col min="15366" max="15366" width="3.7109375" style="44" customWidth="1"/>
    <col min="15367" max="15367" width="33.7109375" style="44" customWidth="1"/>
    <col min="15368" max="15368" width="3.42578125" style="44" customWidth="1"/>
    <col min="15369" max="15616" width="9.140625" style="44"/>
    <col min="15617" max="15617" width="11.28515625" style="44" customWidth="1"/>
    <col min="15618" max="15618" width="4.85546875" style="44" customWidth="1"/>
    <col min="15619" max="15619" width="9.28515625" style="44" customWidth="1"/>
    <col min="15620" max="15620" width="2.28515625" style="44" customWidth="1"/>
    <col min="15621" max="15621" width="38.42578125" style="44" customWidth="1"/>
    <col min="15622" max="15622" width="3.7109375" style="44" customWidth="1"/>
    <col min="15623" max="15623" width="33.7109375" style="44" customWidth="1"/>
    <col min="15624" max="15624" width="3.42578125" style="44" customWidth="1"/>
    <col min="15625" max="15872" width="9.140625" style="44"/>
    <col min="15873" max="15873" width="11.28515625" style="44" customWidth="1"/>
    <col min="15874" max="15874" width="4.85546875" style="44" customWidth="1"/>
    <col min="15875" max="15875" width="9.28515625" style="44" customWidth="1"/>
    <col min="15876" max="15876" width="2.28515625" style="44" customWidth="1"/>
    <col min="15877" max="15877" width="38.42578125" style="44" customWidth="1"/>
    <col min="15878" max="15878" width="3.7109375" style="44" customWidth="1"/>
    <col min="15879" max="15879" width="33.7109375" style="44" customWidth="1"/>
    <col min="15880" max="15880" width="3.42578125" style="44" customWidth="1"/>
    <col min="15881" max="16128" width="9.140625" style="44"/>
    <col min="16129" max="16129" width="11.28515625" style="44" customWidth="1"/>
    <col min="16130" max="16130" width="4.85546875" style="44" customWidth="1"/>
    <col min="16131" max="16131" width="9.28515625" style="44" customWidth="1"/>
    <col min="16132" max="16132" width="2.28515625" style="44" customWidth="1"/>
    <col min="16133" max="16133" width="38.42578125" style="44" customWidth="1"/>
    <col min="16134" max="16134" width="3.7109375" style="44" customWidth="1"/>
    <col min="16135" max="16135" width="33.7109375" style="44" customWidth="1"/>
    <col min="16136" max="16136" width="3.42578125" style="44" customWidth="1"/>
    <col min="16137" max="16384" width="9.140625" style="44"/>
  </cols>
  <sheetData>
    <row r="1" spans="1:15" ht="14.25" x14ac:dyDescent="0.2">
      <c r="A1" s="227" t="s">
        <v>168</v>
      </c>
      <c r="B1" s="228"/>
      <c r="C1" s="228"/>
      <c r="D1" s="228"/>
      <c r="E1" s="228"/>
      <c r="F1" s="161"/>
      <c r="G1" s="161"/>
      <c r="H1" s="161"/>
      <c r="I1" s="161"/>
      <c r="J1" s="161"/>
      <c r="K1" s="161"/>
      <c r="L1" s="161"/>
      <c r="M1" s="161"/>
      <c r="N1" s="161"/>
      <c r="O1" s="161"/>
    </row>
    <row r="2" spans="1:15" x14ac:dyDescent="0.2">
      <c r="A2" s="163" t="s">
        <v>354</v>
      </c>
      <c r="B2" s="164"/>
      <c r="C2" s="164"/>
      <c r="D2" s="164"/>
      <c r="E2" s="164"/>
      <c r="F2" s="164"/>
      <c r="G2" s="164"/>
      <c r="H2" s="164"/>
      <c r="I2" s="161"/>
      <c r="J2" s="161"/>
      <c r="K2" s="161"/>
      <c r="L2" s="161"/>
      <c r="M2" s="161"/>
      <c r="N2" s="161"/>
      <c r="O2" s="161"/>
    </row>
    <row r="3" spans="1:15" x14ac:dyDescent="0.2">
      <c r="A3" s="165" t="s">
        <v>392</v>
      </c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</row>
    <row r="4" spans="1:15" x14ac:dyDescent="0.2">
      <c r="A4" s="229" t="s">
        <v>357</v>
      </c>
      <c r="B4" s="229"/>
      <c r="C4" s="229"/>
      <c r="D4" s="229"/>
      <c r="E4" s="229"/>
      <c r="F4" s="229"/>
      <c r="G4" s="229"/>
      <c r="H4" s="229"/>
    </row>
    <row r="5" spans="1:15" x14ac:dyDescent="0.2">
      <c r="A5" s="338" t="s">
        <v>172</v>
      </c>
      <c r="B5" s="338"/>
      <c r="C5" s="338"/>
      <c r="D5" s="338"/>
      <c r="E5" s="338"/>
      <c r="F5" s="338"/>
      <c r="G5" s="338"/>
      <c r="H5" s="139" t="s">
        <v>172</v>
      </c>
    </row>
    <row r="6" spans="1:15" x14ac:dyDescent="0.2">
      <c r="A6" s="355" t="s">
        <v>393</v>
      </c>
      <c r="B6" s="355"/>
      <c r="C6" s="355"/>
      <c r="D6" s="364"/>
      <c r="E6" s="347" t="s">
        <v>373</v>
      </c>
      <c r="F6" s="317"/>
      <c r="G6" s="316" t="s">
        <v>196</v>
      </c>
      <c r="H6" s="339"/>
    </row>
    <row r="7" spans="1:15" x14ac:dyDescent="0.2">
      <c r="A7" s="339"/>
      <c r="B7" s="339"/>
      <c r="C7" s="339"/>
      <c r="D7" s="357"/>
      <c r="E7" s="347"/>
      <c r="F7" s="317"/>
      <c r="G7" s="316"/>
      <c r="H7" s="339"/>
    </row>
    <row r="8" spans="1:15" x14ac:dyDescent="0.2">
      <c r="A8" s="339"/>
      <c r="B8" s="339"/>
      <c r="C8" s="339"/>
      <c r="D8" s="357"/>
      <c r="E8" s="347"/>
      <c r="F8" s="317"/>
      <c r="G8" s="316"/>
      <c r="H8" s="339"/>
    </row>
    <row r="9" spans="1:15" x14ac:dyDescent="0.2">
      <c r="A9" s="339"/>
      <c r="B9" s="339"/>
      <c r="C9" s="339"/>
      <c r="D9" s="357"/>
      <c r="E9" s="347"/>
      <c r="F9" s="317"/>
      <c r="G9" s="316"/>
      <c r="H9" s="339"/>
    </row>
    <row r="10" spans="1:15" x14ac:dyDescent="0.2">
      <c r="A10" s="339"/>
      <c r="B10" s="339"/>
      <c r="C10" s="339"/>
      <c r="D10" s="357"/>
      <c r="E10" s="347"/>
      <c r="F10" s="317"/>
      <c r="G10" s="316"/>
      <c r="H10" s="339"/>
    </row>
    <row r="11" spans="1:15" x14ac:dyDescent="0.2">
      <c r="A11" s="338"/>
      <c r="B11" s="338"/>
      <c r="C11" s="338"/>
      <c r="D11" s="366"/>
      <c r="E11" s="368"/>
      <c r="F11" s="319"/>
      <c r="G11" s="318"/>
      <c r="H11" s="325"/>
    </row>
    <row r="12" spans="1:15" x14ac:dyDescent="0.2">
      <c r="A12" s="339"/>
      <c r="B12" s="339"/>
      <c r="C12" s="339"/>
      <c r="D12" s="339"/>
      <c r="E12" s="323"/>
      <c r="F12" s="323"/>
      <c r="G12" s="323"/>
      <c r="H12" s="323"/>
    </row>
    <row r="13" spans="1:15" x14ac:dyDescent="0.2">
      <c r="A13" s="111"/>
      <c r="B13" s="111"/>
      <c r="C13" s="111"/>
      <c r="D13" s="111"/>
      <c r="E13" s="111"/>
      <c r="F13" s="111"/>
      <c r="G13" s="111"/>
      <c r="H13" s="111"/>
    </row>
    <row r="14" spans="1:15" x14ac:dyDescent="0.2">
      <c r="A14" s="111"/>
      <c r="B14" s="111"/>
      <c r="C14" s="111"/>
      <c r="D14" s="111"/>
      <c r="E14" s="113" t="s">
        <v>394</v>
      </c>
      <c r="F14" s="111"/>
      <c r="G14" s="111"/>
      <c r="H14" s="111"/>
    </row>
    <row r="15" spans="1:15" x14ac:dyDescent="0.2">
      <c r="A15" s="308" t="s">
        <v>395</v>
      </c>
      <c r="B15" s="308"/>
      <c r="C15" s="308"/>
      <c r="D15" s="432"/>
      <c r="E15" s="191">
        <v>24.5</v>
      </c>
      <c r="F15" s="154" t="s">
        <v>66</v>
      </c>
      <c r="G15" s="230">
        <v>27054.5</v>
      </c>
      <c r="H15" s="154" t="s">
        <v>66</v>
      </c>
    </row>
    <row r="16" spans="1:15" x14ac:dyDescent="0.2">
      <c r="A16" s="115"/>
      <c r="B16" s="138"/>
      <c r="C16" s="115" t="s">
        <v>396</v>
      </c>
      <c r="D16" s="115"/>
      <c r="E16" s="191">
        <v>2.1</v>
      </c>
      <c r="F16" s="154" t="s">
        <v>68</v>
      </c>
      <c r="G16" s="230">
        <v>149.80000000000001</v>
      </c>
      <c r="H16" s="154" t="s">
        <v>68</v>
      </c>
    </row>
    <row r="17" spans="1:8" x14ac:dyDescent="0.2">
      <c r="A17" s="115" t="s">
        <v>290</v>
      </c>
      <c r="B17" s="115" t="s">
        <v>285</v>
      </c>
      <c r="C17" s="115" t="s">
        <v>397</v>
      </c>
      <c r="D17" s="115"/>
      <c r="E17" s="191">
        <v>3.4</v>
      </c>
      <c r="F17" s="154" t="s">
        <v>68</v>
      </c>
      <c r="G17" s="230">
        <v>582.1</v>
      </c>
      <c r="H17" s="154" t="s">
        <v>68</v>
      </c>
    </row>
    <row r="18" spans="1:8" x14ac:dyDescent="0.2">
      <c r="A18" s="115" t="s">
        <v>398</v>
      </c>
      <c r="B18" s="115" t="s">
        <v>285</v>
      </c>
      <c r="C18" s="115" t="s">
        <v>293</v>
      </c>
      <c r="D18" s="115"/>
      <c r="E18" s="191">
        <v>3.7</v>
      </c>
      <c r="F18" s="154" t="s">
        <v>66</v>
      </c>
      <c r="G18" s="230">
        <v>1356.6</v>
      </c>
      <c r="H18" s="154" t="s">
        <v>68</v>
      </c>
    </row>
    <row r="19" spans="1:8" x14ac:dyDescent="0.2">
      <c r="A19" s="115" t="s">
        <v>399</v>
      </c>
      <c r="B19" s="115" t="s">
        <v>285</v>
      </c>
      <c r="C19" s="115" t="s">
        <v>400</v>
      </c>
      <c r="D19" s="115"/>
      <c r="E19" s="191">
        <v>6</v>
      </c>
      <c r="F19" s="154" t="s">
        <v>66</v>
      </c>
      <c r="G19" s="230">
        <v>4428.8</v>
      </c>
      <c r="H19" s="154" t="s">
        <v>66</v>
      </c>
    </row>
    <row r="20" spans="1:8" x14ac:dyDescent="0.2">
      <c r="A20" s="115" t="s">
        <v>401</v>
      </c>
      <c r="B20" s="115" t="s">
        <v>285</v>
      </c>
      <c r="C20" s="115" t="s">
        <v>402</v>
      </c>
      <c r="D20" s="115"/>
      <c r="E20" s="191">
        <v>6.5</v>
      </c>
      <c r="F20" s="154" t="s">
        <v>66</v>
      </c>
      <c r="G20" s="230">
        <v>9029.9</v>
      </c>
      <c r="H20" s="154" t="s">
        <v>66</v>
      </c>
    </row>
    <row r="21" spans="1:8" x14ac:dyDescent="0.2">
      <c r="A21" s="115" t="s">
        <v>403</v>
      </c>
      <c r="B21" s="115" t="s">
        <v>285</v>
      </c>
      <c r="C21" s="115" t="s">
        <v>404</v>
      </c>
      <c r="D21" s="115"/>
      <c r="E21" s="191">
        <v>2.2000000000000002</v>
      </c>
      <c r="F21" s="154" t="s">
        <v>66</v>
      </c>
      <c r="G21" s="230">
        <v>6481.1</v>
      </c>
      <c r="H21" s="154" t="s">
        <v>66</v>
      </c>
    </row>
    <row r="22" spans="1:8" x14ac:dyDescent="0.2">
      <c r="A22" s="115" t="s">
        <v>405</v>
      </c>
      <c r="B22" s="308" t="s">
        <v>406</v>
      </c>
      <c r="C22" s="308"/>
      <c r="D22" s="113"/>
      <c r="E22" s="191">
        <v>0.5</v>
      </c>
      <c r="F22" s="154" t="s">
        <v>66</v>
      </c>
      <c r="G22" s="230">
        <v>5026.2</v>
      </c>
      <c r="H22" s="154" t="s">
        <v>66</v>
      </c>
    </row>
    <row r="23" spans="1:8" x14ac:dyDescent="0.2">
      <c r="A23" s="115"/>
      <c r="B23" s="113"/>
      <c r="C23" s="113"/>
      <c r="D23" s="113"/>
      <c r="E23" s="231"/>
      <c r="F23" s="152"/>
      <c r="G23" s="232"/>
      <c r="H23" s="233"/>
    </row>
    <row r="24" spans="1:8" x14ac:dyDescent="0.2">
      <c r="A24" s="115"/>
      <c r="B24" s="113"/>
      <c r="C24" s="113"/>
      <c r="D24" s="113"/>
      <c r="E24" s="231"/>
      <c r="F24" s="152"/>
      <c r="G24" s="232"/>
      <c r="H24" s="233"/>
    </row>
    <row r="25" spans="1:8" x14ac:dyDescent="0.2">
      <c r="A25" s="140" t="s">
        <v>172</v>
      </c>
      <c r="B25" s="113"/>
      <c r="C25" s="140"/>
      <c r="D25" s="113"/>
      <c r="E25" s="140" t="s">
        <v>365</v>
      </c>
      <c r="F25" s="140"/>
      <c r="G25" s="232"/>
      <c r="H25" s="140"/>
    </row>
    <row r="26" spans="1:8" x14ac:dyDescent="0.2">
      <c r="A26" s="308" t="s">
        <v>395</v>
      </c>
      <c r="B26" s="308"/>
      <c r="C26" s="308"/>
      <c r="D26" s="428"/>
      <c r="E26" s="230">
        <v>8.9</v>
      </c>
      <c r="F26" s="154" t="s">
        <v>66</v>
      </c>
      <c r="G26" s="230">
        <v>1910.3</v>
      </c>
      <c r="H26" s="154" t="s">
        <v>66</v>
      </c>
    </row>
    <row r="27" spans="1:8" x14ac:dyDescent="0.2">
      <c r="A27" s="115"/>
      <c r="B27" s="115"/>
      <c r="C27" s="115" t="s">
        <v>396</v>
      </c>
      <c r="D27" s="234"/>
      <c r="E27" s="230">
        <v>0.7</v>
      </c>
      <c r="F27" s="154" t="s">
        <v>68</v>
      </c>
      <c r="G27" s="230">
        <v>7.3</v>
      </c>
      <c r="H27" s="154" t="s">
        <v>70</v>
      </c>
    </row>
    <row r="28" spans="1:8" x14ac:dyDescent="0.2">
      <c r="A28" s="115" t="s">
        <v>290</v>
      </c>
      <c r="B28" s="115" t="s">
        <v>285</v>
      </c>
      <c r="C28" s="115" t="s">
        <v>397</v>
      </c>
      <c r="D28" s="234"/>
      <c r="E28" s="230">
        <v>1.1000000000000001</v>
      </c>
      <c r="F28" s="154" t="s">
        <v>68</v>
      </c>
      <c r="G28" s="230">
        <v>30.1</v>
      </c>
      <c r="H28" s="154" t="s">
        <v>68</v>
      </c>
    </row>
    <row r="29" spans="1:8" x14ac:dyDescent="0.2">
      <c r="A29" s="115" t="s">
        <v>398</v>
      </c>
      <c r="B29" s="115" t="s">
        <v>285</v>
      </c>
      <c r="C29" s="115" t="s">
        <v>293</v>
      </c>
      <c r="D29" s="234"/>
      <c r="E29" s="230">
        <v>1.1000000000000001</v>
      </c>
      <c r="F29" s="154" t="s">
        <v>68</v>
      </c>
      <c r="G29" s="230">
        <v>80.099999999999994</v>
      </c>
      <c r="H29" s="154" t="s">
        <v>68</v>
      </c>
    </row>
    <row r="30" spans="1:8" x14ac:dyDescent="0.2">
      <c r="A30" s="115" t="s">
        <v>399</v>
      </c>
      <c r="B30" s="115" t="s">
        <v>285</v>
      </c>
      <c r="C30" s="115" t="s">
        <v>400</v>
      </c>
      <c r="D30" s="234"/>
      <c r="E30" s="230">
        <v>1.8</v>
      </c>
      <c r="F30" s="154" t="s">
        <v>66</v>
      </c>
      <c r="G30" s="230">
        <v>245.7</v>
      </c>
      <c r="H30" s="154" t="s">
        <v>68</v>
      </c>
    </row>
    <row r="31" spans="1:8" x14ac:dyDescent="0.2">
      <c r="A31" s="115" t="s">
        <v>401</v>
      </c>
      <c r="B31" s="115" t="s">
        <v>285</v>
      </c>
      <c r="C31" s="115" t="s">
        <v>402</v>
      </c>
      <c r="D31" s="234"/>
      <c r="E31" s="230">
        <v>2.6</v>
      </c>
      <c r="F31" s="154" t="s">
        <v>66</v>
      </c>
      <c r="G31" s="230">
        <v>542.70000000000005</v>
      </c>
      <c r="H31" s="154" t="s">
        <v>66</v>
      </c>
    </row>
    <row r="32" spans="1:8" x14ac:dyDescent="0.2">
      <c r="A32" s="115" t="s">
        <v>403</v>
      </c>
      <c r="B32" s="115" t="s">
        <v>285</v>
      </c>
      <c r="C32" s="115" t="s">
        <v>404</v>
      </c>
      <c r="D32" s="234"/>
      <c r="E32" s="230">
        <v>1.3</v>
      </c>
      <c r="F32" s="154" t="s">
        <v>66</v>
      </c>
      <c r="G32" s="230">
        <v>487.1</v>
      </c>
      <c r="H32" s="154" t="s">
        <v>66</v>
      </c>
    </row>
    <row r="33" spans="1:8" x14ac:dyDescent="0.2">
      <c r="A33" s="115" t="s">
        <v>405</v>
      </c>
      <c r="B33" s="308" t="s">
        <v>406</v>
      </c>
      <c r="C33" s="308"/>
      <c r="D33" s="144"/>
      <c r="E33" s="230">
        <v>0.3</v>
      </c>
      <c r="F33" s="154" t="s">
        <v>66</v>
      </c>
      <c r="G33" s="230">
        <v>517.1</v>
      </c>
      <c r="H33" s="154" t="s">
        <v>66</v>
      </c>
    </row>
    <row r="34" spans="1:8" x14ac:dyDescent="0.2">
      <c r="A34" s="115"/>
      <c r="B34" s="113"/>
      <c r="C34" s="113"/>
      <c r="D34" s="113"/>
      <c r="E34" s="231"/>
      <c r="F34" s="135"/>
      <c r="G34" s="232"/>
      <c r="H34" s="149"/>
    </row>
    <row r="35" spans="1:8" x14ac:dyDescent="0.2">
      <c r="A35" s="115"/>
      <c r="B35" s="113"/>
      <c r="C35" s="113"/>
      <c r="D35" s="113"/>
      <c r="E35" s="231"/>
      <c r="F35" s="135"/>
      <c r="G35" s="232"/>
      <c r="H35" s="149"/>
    </row>
    <row r="36" spans="1:8" x14ac:dyDescent="0.2">
      <c r="A36" s="113"/>
      <c r="B36" s="113"/>
      <c r="C36" s="113"/>
      <c r="D36" s="113"/>
      <c r="E36" s="235" t="s">
        <v>150</v>
      </c>
      <c r="F36" s="135"/>
      <c r="G36" s="232"/>
      <c r="H36" s="149"/>
    </row>
    <row r="37" spans="1:8" x14ac:dyDescent="0.2">
      <c r="A37" s="308" t="s">
        <v>395</v>
      </c>
      <c r="B37" s="308"/>
      <c r="C37" s="308"/>
      <c r="D37" s="428"/>
      <c r="E37" s="230">
        <v>9.9</v>
      </c>
      <c r="F37" s="154" t="s">
        <v>66</v>
      </c>
      <c r="G37" s="230">
        <v>8077.6</v>
      </c>
      <c r="H37" s="154" t="s">
        <v>66</v>
      </c>
    </row>
    <row r="38" spans="1:8" x14ac:dyDescent="0.2">
      <c r="A38" s="115"/>
      <c r="B38" s="115"/>
      <c r="C38" s="115" t="s">
        <v>396</v>
      </c>
      <c r="D38" s="234"/>
      <c r="E38" s="230">
        <v>0.7</v>
      </c>
      <c r="F38" s="154" t="s">
        <v>70</v>
      </c>
      <c r="G38" s="230">
        <v>19.3</v>
      </c>
      <c r="H38" s="154" t="s">
        <v>70</v>
      </c>
    </row>
    <row r="39" spans="1:8" x14ac:dyDescent="0.2">
      <c r="A39" s="115" t="s">
        <v>290</v>
      </c>
      <c r="B39" s="115" t="s">
        <v>285</v>
      </c>
      <c r="C39" s="115" t="s">
        <v>397</v>
      </c>
      <c r="D39" s="234"/>
      <c r="E39" s="230">
        <v>1.1000000000000001</v>
      </c>
      <c r="F39" s="154" t="s">
        <v>68</v>
      </c>
      <c r="G39" s="230">
        <v>77.5</v>
      </c>
      <c r="H39" s="154" t="s">
        <v>68</v>
      </c>
    </row>
    <row r="40" spans="1:8" x14ac:dyDescent="0.2">
      <c r="A40" s="115" t="s">
        <v>398</v>
      </c>
      <c r="B40" s="115" t="s">
        <v>285</v>
      </c>
      <c r="C40" s="115" t="s">
        <v>293</v>
      </c>
      <c r="D40" s="234"/>
      <c r="E40" s="230">
        <v>1.2</v>
      </c>
      <c r="F40" s="154" t="s">
        <v>68</v>
      </c>
      <c r="G40" s="230">
        <v>211.5</v>
      </c>
      <c r="H40" s="154" t="s">
        <v>68</v>
      </c>
    </row>
    <row r="41" spans="1:8" x14ac:dyDescent="0.2">
      <c r="A41" s="115" t="s">
        <v>399</v>
      </c>
      <c r="B41" s="115" t="s">
        <v>285</v>
      </c>
      <c r="C41" s="115" t="s">
        <v>400</v>
      </c>
      <c r="D41" s="234"/>
      <c r="E41" s="230">
        <v>2</v>
      </c>
      <c r="F41" s="154" t="s">
        <v>68</v>
      </c>
      <c r="G41" s="230">
        <v>794.1</v>
      </c>
      <c r="H41" s="154" t="s">
        <v>68</v>
      </c>
    </row>
    <row r="42" spans="1:8" x14ac:dyDescent="0.2">
      <c r="A42" s="115" t="s">
        <v>401</v>
      </c>
      <c r="B42" s="115" t="s">
        <v>285</v>
      </c>
      <c r="C42" s="115" t="s">
        <v>402</v>
      </c>
      <c r="D42" s="234"/>
      <c r="E42" s="230">
        <v>3.1</v>
      </c>
      <c r="F42" s="154" t="s">
        <v>66</v>
      </c>
      <c r="G42" s="230">
        <v>2335.5</v>
      </c>
      <c r="H42" s="154" t="s">
        <v>66</v>
      </c>
    </row>
    <row r="43" spans="1:8" x14ac:dyDescent="0.2">
      <c r="A43" s="115" t="s">
        <v>403</v>
      </c>
      <c r="B43" s="115" t="s">
        <v>285</v>
      </c>
      <c r="C43" s="115" t="s">
        <v>404</v>
      </c>
      <c r="D43" s="234"/>
      <c r="E43" s="230">
        <v>1.5</v>
      </c>
      <c r="F43" s="154" t="s">
        <v>66</v>
      </c>
      <c r="G43" s="230">
        <v>2401.1</v>
      </c>
      <c r="H43" s="154" t="s">
        <v>66</v>
      </c>
    </row>
    <row r="44" spans="1:8" x14ac:dyDescent="0.2">
      <c r="A44" s="115" t="s">
        <v>405</v>
      </c>
      <c r="B44" s="308" t="s">
        <v>406</v>
      </c>
      <c r="C44" s="308"/>
      <c r="D44" s="144"/>
      <c r="E44" s="230">
        <v>0.4</v>
      </c>
      <c r="F44" s="154" t="s">
        <v>66</v>
      </c>
      <c r="G44" s="230">
        <v>2238.6</v>
      </c>
      <c r="H44" s="154" t="s">
        <v>66</v>
      </c>
    </row>
    <row r="45" spans="1:8" x14ac:dyDescent="0.2">
      <c r="A45" s="115"/>
      <c r="B45" s="113"/>
      <c r="C45" s="113"/>
      <c r="D45" s="113"/>
      <c r="E45" s="231"/>
      <c r="F45" s="135"/>
      <c r="G45" s="236"/>
      <c r="H45" s="135"/>
    </row>
    <row r="46" spans="1:8" x14ac:dyDescent="0.2">
      <c r="A46" s="115"/>
      <c r="B46" s="113"/>
      <c r="C46" s="113"/>
      <c r="D46" s="113"/>
      <c r="E46" s="231"/>
      <c r="F46" s="135"/>
      <c r="G46" s="236"/>
      <c r="H46" s="135"/>
    </row>
    <row r="47" spans="1:8" x14ac:dyDescent="0.2">
      <c r="A47" s="115"/>
      <c r="B47" s="113"/>
      <c r="C47" s="113"/>
      <c r="D47" s="113"/>
      <c r="E47" s="431" t="s">
        <v>407</v>
      </c>
      <c r="F47" s="431"/>
      <c r="G47" s="431"/>
      <c r="H47" s="135"/>
    </row>
    <row r="48" spans="1:8" x14ac:dyDescent="0.2">
      <c r="A48" s="308" t="s">
        <v>395</v>
      </c>
      <c r="B48" s="308"/>
      <c r="C48" s="308"/>
      <c r="D48" s="428"/>
      <c r="E48" s="230">
        <v>23.6</v>
      </c>
      <c r="F48" s="154" t="s">
        <v>66</v>
      </c>
      <c r="G48" s="230">
        <v>17066.7</v>
      </c>
      <c r="H48" s="154" t="s">
        <v>66</v>
      </c>
    </row>
    <row r="49" spans="1:8" x14ac:dyDescent="0.2">
      <c r="A49" s="115"/>
      <c r="B49" s="115"/>
      <c r="C49" s="115" t="s">
        <v>396</v>
      </c>
      <c r="D49" s="234"/>
      <c r="E49" s="230">
        <v>2.1</v>
      </c>
      <c r="F49" s="154" t="s">
        <v>68</v>
      </c>
      <c r="G49" s="230">
        <v>123.2</v>
      </c>
      <c r="H49" s="154" t="s">
        <v>68</v>
      </c>
    </row>
    <row r="50" spans="1:8" x14ac:dyDescent="0.2">
      <c r="A50" s="115" t="s">
        <v>290</v>
      </c>
      <c r="B50" s="115" t="s">
        <v>285</v>
      </c>
      <c r="C50" s="115" t="s">
        <v>397</v>
      </c>
      <c r="D50" s="234"/>
      <c r="E50" s="230">
        <v>3.4</v>
      </c>
      <c r="F50" s="154" t="s">
        <v>68</v>
      </c>
      <c r="G50" s="230">
        <v>474.5</v>
      </c>
      <c r="H50" s="154" t="s">
        <v>68</v>
      </c>
    </row>
    <row r="51" spans="1:8" x14ac:dyDescent="0.2">
      <c r="A51" s="115" t="s">
        <v>398</v>
      </c>
      <c r="B51" s="115" t="s">
        <v>285</v>
      </c>
      <c r="C51" s="115" t="s">
        <v>293</v>
      </c>
      <c r="D51" s="234"/>
      <c r="E51" s="230">
        <v>3.6</v>
      </c>
      <c r="F51" s="154" t="s">
        <v>68</v>
      </c>
      <c r="G51" s="230">
        <v>1064.9000000000001</v>
      </c>
      <c r="H51" s="154" t="s">
        <v>68</v>
      </c>
    </row>
    <row r="52" spans="1:8" x14ac:dyDescent="0.2">
      <c r="A52" s="115" t="s">
        <v>399</v>
      </c>
      <c r="B52" s="115" t="s">
        <v>285</v>
      </c>
      <c r="C52" s="115" t="s">
        <v>400</v>
      </c>
      <c r="D52" s="234"/>
      <c r="E52" s="230">
        <v>5.8</v>
      </c>
      <c r="F52" s="154" t="s">
        <v>66</v>
      </c>
      <c r="G52" s="230">
        <v>3389</v>
      </c>
      <c r="H52" s="154" t="s">
        <v>66</v>
      </c>
    </row>
    <row r="53" spans="1:8" x14ac:dyDescent="0.2">
      <c r="A53" s="115" t="s">
        <v>401</v>
      </c>
      <c r="B53" s="115" t="s">
        <v>285</v>
      </c>
      <c r="C53" s="115" t="s">
        <v>402</v>
      </c>
      <c r="D53" s="234"/>
      <c r="E53" s="230">
        <v>6.2</v>
      </c>
      <c r="F53" s="154" t="s">
        <v>66</v>
      </c>
      <c r="G53" s="230">
        <v>6151.7</v>
      </c>
      <c r="H53" s="154" t="s">
        <v>66</v>
      </c>
    </row>
    <row r="54" spans="1:8" x14ac:dyDescent="0.2">
      <c r="A54" s="115" t="s">
        <v>403</v>
      </c>
      <c r="B54" s="115" t="s">
        <v>285</v>
      </c>
      <c r="C54" s="115" t="s">
        <v>404</v>
      </c>
      <c r="D54" s="234"/>
      <c r="E54" s="230">
        <v>2.1</v>
      </c>
      <c r="F54" s="154" t="s">
        <v>66</v>
      </c>
      <c r="G54" s="230">
        <v>3592.9</v>
      </c>
      <c r="H54" s="154" t="s">
        <v>66</v>
      </c>
    </row>
    <row r="55" spans="1:8" x14ac:dyDescent="0.2">
      <c r="A55" s="115" t="s">
        <v>405</v>
      </c>
      <c r="B55" s="308" t="s">
        <v>406</v>
      </c>
      <c r="C55" s="308"/>
      <c r="D55" s="144"/>
      <c r="E55" s="230">
        <v>0.5</v>
      </c>
      <c r="F55" s="154" t="s">
        <v>66</v>
      </c>
      <c r="G55" s="230">
        <v>2270.4</v>
      </c>
      <c r="H55" s="154" t="s">
        <v>66</v>
      </c>
    </row>
    <row r="56" spans="1:8" x14ac:dyDescent="0.2">
      <c r="A56" s="429"/>
      <c r="B56" s="429"/>
      <c r="C56" s="429"/>
      <c r="D56" s="429"/>
      <c r="E56" s="429"/>
      <c r="F56" s="236"/>
      <c r="G56" s="236"/>
    </row>
    <row r="57" spans="1:8" x14ac:dyDescent="0.2">
      <c r="A57" s="6"/>
      <c r="B57" s="6"/>
      <c r="C57" s="6"/>
      <c r="D57" s="6"/>
      <c r="E57" s="6"/>
      <c r="F57" s="6"/>
      <c r="G57" s="6"/>
    </row>
    <row r="58" spans="1:8" x14ac:dyDescent="0.2">
      <c r="A58" s="6"/>
      <c r="B58" s="6"/>
      <c r="C58" s="6"/>
      <c r="D58" s="6"/>
      <c r="E58" s="6"/>
      <c r="F58" s="6"/>
      <c r="G58" s="6"/>
    </row>
    <row r="59" spans="1:8" x14ac:dyDescent="0.2">
      <c r="A59" s="430"/>
      <c r="B59" s="430"/>
      <c r="C59" s="430"/>
      <c r="D59" s="430"/>
      <c r="E59" s="430"/>
      <c r="F59" s="430"/>
      <c r="G59" s="430"/>
      <c r="H59" s="430"/>
    </row>
    <row r="60" spans="1:8" x14ac:dyDescent="0.2">
      <c r="A60" s="164"/>
      <c r="B60" s="164"/>
      <c r="C60" s="164"/>
      <c r="D60" s="164"/>
      <c r="E60" s="164"/>
      <c r="F60" s="164"/>
      <c r="G60" s="164"/>
      <c r="H60" s="164"/>
    </row>
    <row r="61" spans="1:8" x14ac:dyDescent="0.2">
      <c r="A61" s="164"/>
      <c r="B61" s="164"/>
      <c r="C61" s="164"/>
      <c r="D61" s="164"/>
      <c r="E61" s="164"/>
      <c r="F61" s="164"/>
      <c r="G61" s="164"/>
      <c r="H61" s="164"/>
    </row>
    <row r="62" spans="1:8" x14ac:dyDescent="0.2">
      <c r="A62" s="164"/>
      <c r="B62" s="164"/>
      <c r="C62" s="164"/>
      <c r="D62" s="164"/>
      <c r="E62" s="164"/>
      <c r="F62" s="164"/>
      <c r="G62" s="164"/>
      <c r="H62" s="164"/>
    </row>
    <row r="63" spans="1:8" x14ac:dyDescent="0.2">
      <c r="A63" s="164"/>
      <c r="B63" s="164"/>
      <c r="C63" s="164"/>
      <c r="D63" s="164"/>
      <c r="E63" s="164"/>
      <c r="F63" s="164"/>
      <c r="G63" s="164"/>
      <c r="H63" s="164"/>
    </row>
    <row r="64" spans="1:8" x14ac:dyDescent="0.2">
      <c r="A64" s="164"/>
      <c r="B64" s="164"/>
      <c r="C64" s="164"/>
      <c r="D64" s="164"/>
      <c r="E64" s="164"/>
      <c r="F64" s="164"/>
      <c r="G64" s="164"/>
      <c r="H64" s="164"/>
    </row>
    <row r="65" spans="1:9" x14ac:dyDescent="0.2">
      <c r="A65" s="164"/>
      <c r="B65" s="164"/>
      <c r="C65" s="164"/>
      <c r="D65" s="164"/>
      <c r="E65" s="164"/>
      <c r="F65" s="164"/>
      <c r="G65" s="164"/>
      <c r="H65" s="164"/>
    </row>
    <row r="66" spans="1:9" x14ac:dyDescent="0.2">
      <c r="A66" s="164"/>
      <c r="B66" s="164"/>
      <c r="C66" s="164"/>
      <c r="D66" s="164"/>
      <c r="E66" s="164"/>
      <c r="F66" s="164"/>
      <c r="G66" s="164"/>
      <c r="H66" s="164"/>
    </row>
    <row r="67" spans="1:9" x14ac:dyDescent="0.2">
      <c r="A67" s="164"/>
      <c r="B67" s="164"/>
      <c r="C67" s="164"/>
      <c r="D67" s="164"/>
      <c r="E67" s="164"/>
      <c r="F67" s="164"/>
      <c r="G67" s="164"/>
      <c r="H67" s="164"/>
    </row>
    <row r="68" spans="1:9" x14ac:dyDescent="0.2">
      <c r="A68" s="164"/>
      <c r="B68" s="164"/>
      <c r="C68" s="164"/>
      <c r="D68" s="164"/>
      <c r="E68" s="164"/>
      <c r="F68" s="164"/>
      <c r="G68" s="164"/>
      <c r="H68" s="164"/>
    </row>
    <row r="69" spans="1:9" x14ac:dyDescent="0.2">
      <c r="A69" s="164"/>
      <c r="B69" s="164"/>
      <c r="C69" s="164"/>
      <c r="D69" s="164"/>
      <c r="E69" s="164"/>
      <c r="F69" s="164"/>
      <c r="G69" s="164"/>
      <c r="H69" s="164"/>
    </row>
    <row r="71" spans="1:9" x14ac:dyDescent="0.2">
      <c r="A71" s="100" t="s">
        <v>408</v>
      </c>
    </row>
    <row r="73" spans="1:9" x14ac:dyDescent="0.2">
      <c r="B73" s="100"/>
      <c r="C73" s="100"/>
      <c r="D73" s="100"/>
      <c r="E73" s="100"/>
      <c r="F73" s="100"/>
      <c r="G73" s="100"/>
      <c r="H73" s="100"/>
      <c r="I73" s="225"/>
    </row>
  </sheetData>
  <mergeCells count="16">
    <mergeCell ref="A15:D15"/>
    <mergeCell ref="A5:G5"/>
    <mergeCell ref="A6:D11"/>
    <mergeCell ref="E6:F11"/>
    <mergeCell ref="G6:H11"/>
    <mergeCell ref="A12:H12"/>
    <mergeCell ref="A48:D48"/>
    <mergeCell ref="B55:C55"/>
    <mergeCell ref="A56:E56"/>
    <mergeCell ref="A59:H59"/>
    <mergeCell ref="B22:C22"/>
    <mergeCell ref="A26:D26"/>
    <mergeCell ref="B33:C33"/>
    <mergeCell ref="A37:D37"/>
    <mergeCell ref="B44:C44"/>
    <mergeCell ref="E47:G47"/>
  </mergeCells>
  <conditionalFormatting sqref="G14:G44 E14:E44 H14:H41 F14:F41 D14:D41 B14:C15 B17:B41 C17:C26 C28:C37 C39:C41 G48:G70 B53:D70 F53:F70 E48:E70 H53:H70 B73:H86 B71:H71">
    <cfRule type="cellIs" dxfId="1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5" orientation="portrait" horizontalDpi="0" verticalDpi="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W69"/>
  <sheetViews>
    <sheetView showGridLines="0" zoomScale="90" zoomScaleNormal="90" workbookViewId="0"/>
  </sheetViews>
  <sheetFormatPr baseColWidth="10" defaultColWidth="9.140625" defaultRowHeight="12.75" x14ac:dyDescent="0.2"/>
  <cols>
    <col min="1" max="1" width="10.42578125" style="44" customWidth="1"/>
    <col min="2" max="2" width="7.7109375" style="44" customWidth="1"/>
    <col min="3" max="3" width="10.140625" style="44" customWidth="1"/>
    <col min="4" max="4" width="3.85546875" style="44" customWidth="1"/>
    <col min="5" max="5" width="34.85546875" style="44" customWidth="1"/>
    <col min="6" max="6" width="3.7109375" style="44" customWidth="1"/>
    <col min="7" max="7" width="33.7109375" style="44" customWidth="1"/>
    <col min="8" max="8" width="3.42578125" style="44" customWidth="1"/>
    <col min="9" max="10" width="9.140625" style="44" customWidth="1"/>
    <col min="11" max="11" width="13.28515625" style="44" customWidth="1"/>
    <col min="12" max="256" width="9.140625" style="44"/>
    <col min="257" max="257" width="11.28515625" style="44" customWidth="1"/>
    <col min="258" max="258" width="4.85546875" style="44" customWidth="1"/>
    <col min="259" max="259" width="8.42578125" style="44" customWidth="1"/>
    <col min="260" max="260" width="2.28515625" style="44" customWidth="1"/>
    <col min="261" max="261" width="38.28515625" style="44" customWidth="1"/>
    <col min="262" max="262" width="3.7109375" style="44" customWidth="1"/>
    <col min="263" max="263" width="33.7109375" style="44" customWidth="1"/>
    <col min="264" max="264" width="3.42578125" style="44" customWidth="1"/>
    <col min="265" max="266" width="9.140625" style="44" customWidth="1"/>
    <col min="267" max="267" width="13.28515625" style="44" customWidth="1"/>
    <col min="268" max="512" width="9.140625" style="44"/>
    <col min="513" max="513" width="11.28515625" style="44" customWidth="1"/>
    <col min="514" max="514" width="4.85546875" style="44" customWidth="1"/>
    <col min="515" max="515" width="8.42578125" style="44" customWidth="1"/>
    <col min="516" max="516" width="2.28515625" style="44" customWidth="1"/>
    <col min="517" max="517" width="38.28515625" style="44" customWidth="1"/>
    <col min="518" max="518" width="3.7109375" style="44" customWidth="1"/>
    <col min="519" max="519" width="33.7109375" style="44" customWidth="1"/>
    <col min="520" max="520" width="3.42578125" style="44" customWidth="1"/>
    <col min="521" max="522" width="9.140625" style="44" customWidth="1"/>
    <col min="523" max="523" width="13.28515625" style="44" customWidth="1"/>
    <col min="524" max="768" width="9.140625" style="44"/>
    <col min="769" max="769" width="11.28515625" style="44" customWidth="1"/>
    <col min="770" max="770" width="4.85546875" style="44" customWidth="1"/>
    <col min="771" max="771" width="8.42578125" style="44" customWidth="1"/>
    <col min="772" max="772" width="2.28515625" style="44" customWidth="1"/>
    <col min="773" max="773" width="38.28515625" style="44" customWidth="1"/>
    <col min="774" max="774" width="3.7109375" style="44" customWidth="1"/>
    <col min="775" max="775" width="33.7109375" style="44" customWidth="1"/>
    <col min="776" max="776" width="3.42578125" style="44" customWidth="1"/>
    <col min="777" max="778" width="9.140625" style="44" customWidth="1"/>
    <col min="779" max="779" width="13.28515625" style="44" customWidth="1"/>
    <col min="780" max="1024" width="9.140625" style="44"/>
    <col min="1025" max="1025" width="11.28515625" style="44" customWidth="1"/>
    <col min="1026" max="1026" width="4.85546875" style="44" customWidth="1"/>
    <col min="1027" max="1027" width="8.42578125" style="44" customWidth="1"/>
    <col min="1028" max="1028" width="2.28515625" style="44" customWidth="1"/>
    <col min="1029" max="1029" width="38.28515625" style="44" customWidth="1"/>
    <col min="1030" max="1030" width="3.7109375" style="44" customWidth="1"/>
    <col min="1031" max="1031" width="33.7109375" style="44" customWidth="1"/>
    <col min="1032" max="1032" width="3.42578125" style="44" customWidth="1"/>
    <col min="1033" max="1034" width="9.140625" style="44" customWidth="1"/>
    <col min="1035" max="1035" width="13.28515625" style="44" customWidth="1"/>
    <col min="1036" max="1280" width="9.140625" style="44"/>
    <col min="1281" max="1281" width="11.28515625" style="44" customWidth="1"/>
    <col min="1282" max="1282" width="4.85546875" style="44" customWidth="1"/>
    <col min="1283" max="1283" width="8.42578125" style="44" customWidth="1"/>
    <col min="1284" max="1284" width="2.28515625" style="44" customWidth="1"/>
    <col min="1285" max="1285" width="38.28515625" style="44" customWidth="1"/>
    <col min="1286" max="1286" width="3.7109375" style="44" customWidth="1"/>
    <col min="1287" max="1287" width="33.7109375" style="44" customWidth="1"/>
    <col min="1288" max="1288" width="3.42578125" style="44" customWidth="1"/>
    <col min="1289" max="1290" width="9.140625" style="44" customWidth="1"/>
    <col min="1291" max="1291" width="13.28515625" style="44" customWidth="1"/>
    <col min="1292" max="1536" width="9.140625" style="44"/>
    <col min="1537" max="1537" width="11.28515625" style="44" customWidth="1"/>
    <col min="1538" max="1538" width="4.85546875" style="44" customWidth="1"/>
    <col min="1539" max="1539" width="8.42578125" style="44" customWidth="1"/>
    <col min="1540" max="1540" width="2.28515625" style="44" customWidth="1"/>
    <col min="1541" max="1541" width="38.28515625" style="44" customWidth="1"/>
    <col min="1542" max="1542" width="3.7109375" style="44" customWidth="1"/>
    <col min="1543" max="1543" width="33.7109375" style="44" customWidth="1"/>
    <col min="1544" max="1544" width="3.42578125" style="44" customWidth="1"/>
    <col min="1545" max="1546" width="9.140625" style="44" customWidth="1"/>
    <col min="1547" max="1547" width="13.28515625" style="44" customWidth="1"/>
    <col min="1548" max="1792" width="9.140625" style="44"/>
    <col min="1793" max="1793" width="11.28515625" style="44" customWidth="1"/>
    <col min="1794" max="1794" width="4.85546875" style="44" customWidth="1"/>
    <col min="1795" max="1795" width="8.42578125" style="44" customWidth="1"/>
    <col min="1796" max="1796" width="2.28515625" style="44" customWidth="1"/>
    <col min="1797" max="1797" width="38.28515625" style="44" customWidth="1"/>
    <col min="1798" max="1798" width="3.7109375" style="44" customWidth="1"/>
    <col min="1799" max="1799" width="33.7109375" style="44" customWidth="1"/>
    <col min="1800" max="1800" width="3.42578125" style="44" customWidth="1"/>
    <col min="1801" max="1802" width="9.140625" style="44" customWidth="1"/>
    <col min="1803" max="1803" width="13.28515625" style="44" customWidth="1"/>
    <col min="1804" max="2048" width="9.140625" style="44"/>
    <col min="2049" max="2049" width="11.28515625" style="44" customWidth="1"/>
    <col min="2050" max="2050" width="4.85546875" style="44" customWidth="1"/>
    <col min="2051" max="2051" width="8.42578125" style="44" customWidth="1"/>
    <col min="2052" max="2052" width="2.28515625" style="44" customWidth="1"/>
    <col min="2053" max="2053" width="38.28515625" style="44" customWidth="1"/>
    <col min="2054" max="2054" width="3.7109375" style="44" customWidth="1"/>
    <col min="2055" max="2055" width="33.7109375" style="44" customWidth="1"/>
    <col min="2056" max="2056" width="3.42578125" style="44" customWidth="1"/>
    <col min="2057" max="2058" width="9.140625" style="44" customWidth="1"/>
    <col min="2059" max="2059" width="13.28515625" style="44" customWidth="1"/>
    <col min="2060" max="2304" width="9.140625" style="44"/>
    <col min="2305" max="2305" width="11.28515625" style="44" customWidth="1"/>
    <col min="2306" max="2306" width="4.85546875" style="44" customWidth="1"/>
    <col min="2307" max="2307" width="8.42578125" style="44" customWidth="1"/>
    <col min="2308" max="2308" width="2.28515625" style="44" customWidth="1"/>
    <col min="2309" max="2309" width="38.28515625" style="44" customWidth="1"/>
    <col min="2310" max="2310" width="3.7109375" style="44" customWidth="1"/>
    <col min="2311" max="2311" width="33.7109375" style="44" customWidth="1"/>
    <col min="2312" max="2312" width="3.42578125" style="44" customWidth="1"/>
    <col min="2313" max="2314" width="9.140625" style="44" customWidth="1"/>
    <col min="2315" max="2315" width="13.28515625" style="44" customWidth="1"/>
    <col min="2316" max="2560" width="9.140625" style="44"/>
    <col min="2561" max="2561" width="11.28515625" style="44" customWidth="1"/>
    <col min="2562" max="2562" width="4.85546875" style="44" customWidth="1"/>
    <col min="2563" max="2563" width="8.42578125" style="44" customWidth="1"/>
    <col min="2564" max="2564" width="2.28515625" style="44" customWidth="1"/>
    <col min="2565" max="2565" width="38.28515625" style="44" customWidth="1"/>
    <col min="2566" max="2566" width="3.7109375" style="44" customWidth="1"/>
    <col min="2567" max="2567" width="33.7109375" style="44" customWidth="1"/>
    <col min="2568" max="2568" width="3.42578125" style="44" customWidth="1"/>
    <col min="2569" max="2570" width="9.140625" style="44" customWidth="1"/>
    <col min="2571" max="2571" width="13.28515625" style="44" customWidth="1"/>
    <col min="2572" max="2816" width="9.140625" style="44"/>
    <col min="2817" max="2817" width="11.28515625" style="44" customWidth="1"/>
    <col min="2818" max="2818" width="4.85546875" style="44" customWidth="1"/>
    <col min="2819" max="2819" width="8.42578125" style="44" customWidth="1"/>
    <col min="2820" max="2820" width="2.28515625" style="44" customWidth="1"/>
    <col min="2821" max="2821" width="38.28515625" style="44" customWidth="1"/>
    <col min="2822" max="2822" width="3.7109375" style="44" customWidth="1"/>
    <col min="2823" max="2823" width="33.7109375" style="44" customWidth="1"/>
    <col min="2824" max="2824" width="3.42578125" style="44" customWidth="1"/>
    <col min="2825" max="2826" width="9.140625" style="44" customWidth="1"/>
    <col min="2827" max="2827" width="13.28515625" style="44" customWidth="1"/>
    <col min="2828" max="3072" width="9.140625" style="44"/>
    <col min="3073" max="3073" width="11.28515625" style="44" customWidth="1"/>
    <col min="3074" max="3074" width="4.85546875" style="44" customWidth="1"/>
    <col min="3075" max="3075" width="8.42578125" style="44" customWidth="1"/>
    <col min="3076" max="3076" width="2.28515625" style="44" customWidth="1"/>
    <col min="3077" max="3077" width="38.28515625" style="44" customWidth="1"/>
    <col min="3078" max="3078" width="3.7109375" style="44" customWidth="1"/>
    <col min="3079" max="3079" width="33.7109375" style="44" customWidth="1"/>
    <col min="3080" max="3080" width="3.42578125" style="44" customWidth="1"/>
    <col min="3081" max="3082" width="9.140625" style="44" customWidth="1"/>
    <col min="3083" max="3083" width="13.28515625" style="44" customWidth="1"/>
    <col min="3084" max="3328" width="9.140625" style="44"/>
    <col min="3329" max="3329" width="11.28515625" style="44" customWidth="1"/>
    <col min="3330" max="3330" width="4.85546875" style="44" customWidth="1"/>
    <col min="3331" max="3331" width="8.42578125" style="44" customWidth="1"/>
    <col min="3332" max="3332" width="2.28515625" style="44" customWidth="1"/>
    <col min="3333" max="3333" width="38.28515625" style="44" customWidth="1"/>
    <col min="3334" max="3334" width="3.7109375" style="44" customWidth="1"/>
    <col min="3335" max="3335" width="33.7109375" style="44" customWidth="1"/>
    <col min="3336" max="3336" width="3.42578125" style="44" customWidth="1"/>
    <col min="3337" max="3338" width="9.140625" style="44" customWidth="1"/>
    <col min="3339" max="3339" width="13.28515625" style="44" customWidth="1"/>
    <col min="3340" max="3584" width="9.140625" style="44"/>
    <col min="3585" max="3585" width="11.28515625" style="44" customWidth="1"/>
    <col min="3586" max="3586" width="4.85546875" style="44" customWidth="1"/>
    <col min="3587" max="3587" width="8.42578125" style="44" customWidth="1"/>
    <col min="3588" max="3588" width="2.28515625" style="44" customWidth="1"/>
    <col min="3589" max="3589" width="38.28515625" style="44" customWidth="1"/>
    <col min="3590" max="3590" width="3.7109375" style="44" customWidth="1"/>
    <col min="3591" max="3591" width="33.7109375" style="44" customWidth="1"/>
    <col min="3592" max="3592" width="3.42578125" style="44" customWidth="1"/>
    <col min="3593" max="3594" width="9.140625" style="44" customWidth="1"/>
    <col min="3595" max="3595" width="13.28515625" style="44" customWidth="1"/>
    <col min="3596" max="3840" width="9.140625" style="44"/>
    <col min="3841" max="3841" width="11.28515625" style="44" customWidth="1"/>
    <col min="3842" max="3842" width="4.85546875" style="44" customWidth="1"/>
    <col min="3843" max="3843" width="8.42578125" style="44" customWidth="1"/>
    <col min="3844" max="3844" width="2.28515625" style="44" customWidth="1"/>
    <col min="3845" max="3845" width="38.28515625" style="44" customWidth="1"/>
    <col min="3846" max="3846" width="3.7109375" style="44" customWidth="1"/>
    <col min="3847" max="3847" width="33.7109375" style="44" customWidth="1"/>
    <col min="3848" max="3848" width="3.42578125" style="44" customWidth="1"/>
    <col min="3849" max="3850" width="9.140625" style="44" customWidth="1"/>
    <col min="3851" max="3851" width="13.28515625" style="44" customWidth="1"/>
    <col min="3852" max="4096" width="9.140625" style="44"/>
    <col min="4097" max="4097" width="11.28515625" style="44" customWidth="1"/>
    <col min="4098" max="4098" width="4.85546875" style="44" customWidth="1"/>
    <col min="4099" max="4099" width="8.42578125" style="44" customWidth="1"/>
    <col min="4100" max="4100" width="2.28515625" style="44" customWidth="1"/>
    <col min="4101" max="4101" width="38.28515625" style="44" customWidth="1"/>
    <col min="4102" max="4102" width="3.7109375" style="44" customWidth="1"/>
    <col min="4103" max="4103" width="33.7109375" style="44" customWidth="1"/>
    <col min="4104" max="4104" width="3.42578125" style="44" customWidth="1"/>
    <col min="4105" max="4106" width="9.140625" style="44" customWidth="1"/>
    <col min="4107" max="4107" width="13.28515625" style="44" customWidth="1"/>
    <col min="4108" max="4352" width="9.140625" style="44"/>
    <col min="4353" max="4353" width="11.28515625" style="44" customWidth="1"/>
    <col min="4354" max="4354" width="4.85546875" style="44" customWidth="1"/>
    <col min="4355" max="4355" width="8.42578125" style="44" customWidth="1"/>
    <col min="4356" max="4356" width="2.28515625" style="44" customWidth="1"/>
    <col min="4357" max="4357" width="38.28515625" style="44" customWidth="1"/>
    <col min="4358" max="4358" width="3.7109375" style="44" customWidth="1"/>
    <col min="4359" max="4359" width="33.7109375" style="44" customWidth="1"/>
    <col min="4360" max="4360" width="3.42578125" style="44" customWidth="1"/>
    <col min="4361" max="4362" width="9.140625" style="44" customWidth="1"/>
    <col min="4363" max="4363" width="13.28515625" style="44" customWidth="1"/>
    <col min="4364" max="4608" width="9.140625" style="44"/>
    <col min="4609" max="4609" width="11.28515625" style="44" customWidth="1"/>
    <col min="4610" max="4610" width="4.85546875" style="44" customWidth="1"/>
    <col min="4611" max="4611" width="8.42578125" style="44" customWidth="1"/>
    <col min="4612" max="4612" width="2.28515625" style="44" customWidth="1"/>
    <col min="4613" max="4613" width="38.28515625" style="44" customWidth="1"/>
    <col min="4614" max="4614" width="3.7109375" style="44" customWidth="1"/>
    <col min="4615" max="4615" width="33.7109375" style="44" customWidth="1"/>
    <col min="4616" max="4616" width="3.42578125" style="44" customWidth="1"/>
    <col min="4617" max="4618" width="9.140625" style="44" customWidth="1"/>
    <col min="4619" max="4619" width="13.28515625" style="44" customWidth="1"/>
    <col min="4620" max="4864" width="9.140625" style="44"/>
    <col min="4865" max="4865" width="11.28515625" style="44" customWidth="1"/>
    <col min="4866" max="4866" width="4.85546875" style="44" customWidth="1"/>
    <col min="4867" max="4867" width="8.42578125" style="44" customWidth="1"/>
    <col min="4868" max="4868" width="2.28515625" style="44" customWidth="1"/>
    <col min="4869" max="4869" width="38.28515625" style="44" customWidth="1"/>
    <col min="4870" max="4870" width="3.7109375" style="44" customWidth="1"/>
    <col min="4871" max="4871" width="33.7109375" style="44" customWidth="1"/>
    <col min="4872" max="4872" width="3.42578125" style="44" customWidth="1"/>
    <col min="4873" max="4874" width="9.140625" style="44" customWidth="1"/>
    <col min="4875" max="4875" width="13.28515625" style="44" customWidth="1"/>
    <col min="4876" max="5120" width="9.140625" style="44"/>
    <col min="5121" max="5121" width="11.28515625" style="44" customWidth="1"/>
    <col min="5122" max="5122" width="4.85546875" style="44" customWidth="1"/>
    <col min="5123" max="5123" width="8.42578125" style="44" customWidth="1"/>
    <col min="5124" max="5124" width="2.28515625" style="44" customWidth="1"/>
    <col min="5125" max="5125" width="38.28515625" style="44" customWidth="1"/>
    <col min="5126" max="5126" width="3.7109375" style="44" customWidth="1"/>
    <col min="5127" max="5127" width="33.7109375" style="44" customWidth="1"/>
    <col min="5128" max="5128" width="3.42578125" style="44" customWidth="1"/>
    <col min="5129" max="5130" width="9.140625" style="44" customWidth="1"/>
    <col min="5131" max="5131" width="13.28515625" style="44" customWidth="1"/>
    <col min="5132" max="5376" width="9.140625" style="44"/>
    <col min="5377" max="5377" width="11.28515625" style="44" customWidth="1"/>
    <col min="5378" max="5378" width="4.85546875" style="44" customWidth="1"/>
    <col min="5379" max="5379" width="8.42578125" style="44" customWidth="1"/>
    <col min="5380" max="5380" width="2.28515625" style="44" customWidth="1"/>
    <col min="5381" max="5381" width="38.28515625" style="44" customWidth="1"/>
    <col min="5382" max="5382" width="3.7109375" style="44" customWidth="1"/>
    <col min="5383" max="5383" width="33.7109375" style="44" customWidth="1"/>
    <col min="5384" max="5384" width="3.42578125" style="44" customWidth="1"/>
    <col min="5385" max="5386" width="9.140625" style="44" customWidth="1"/>
    <col min="5387" max="5387" width="13.28515625" style="44" customWidth="1"/>
    <col min="5388" max="5632" width="9.140625" style="44"/>
    <col min="5633" max="5633" width="11.28515625" style="44" customWidth="1"/>
    <col min="5634" max="5634" width="4.85546875" style="44" customWidth="1"/>
    <col min="5635" max="5635" width="8.42578125" style="44" customWidth="1"/>
    <col min="5636" max="5636" width="2.28515625" style="44" customWidth="1"/>
    <col min="5637" max="5637" width="38.28515625" style="44" customWidth="1"/>
    <col min="5638" max="5638" width="3.7109375" style="44" customWidth="1"/>
    <col min="5639" max="5639" width="33.7109375" style="44" customWidth="1"/>
    <col min="5640" max="5640" width="3.42578125" style="44" customWidth="1"/>
    <col min="5641" max="5642" width="9.140625" style="44" customWidth="1"/>
    <col min="5643" max="5643" width="13.28515625" style="44" customWidth="1"/>
    <col min="5644" max="5888" width="9.140625" style="44"/>
    <col min="5889" max="5889" width="11.28515625" style="44" customWidth="1"/>
    <col min="5890" max="5890" width="4.85546875" style="44" customWidth="1"/>
    <col min="5891" max="5891" width="8.42578125" style="44" customWidth="1"/>
    <col min="5892" max="5892" width="2.28515625" style="44" customWidth="1"/>
    <col min="5893" max="5893" width="38.28515625" style="44" customWidth="1"/>
    <col min="5894" max="5894" width="3.7109375" style="44" customWidth="1"/>
    <col min="5895" max="5895" width="33.7109375" style="44" customWidth="1"/>
    <col min="5896" max="5896" width="3.42578125" style="44" customWidth="1"/>
    <col min="5897" max="5898" width="9.140625" style="44" customWidth="1"/>
    <col min="5899" max="5899" width="13.28515625" style="44" customWidth="1"/>
    <col min="5900" max="6144" width="9.140625" style="44"/>
    <col min="6145" max="6145" width="11.28515625" style="44" customWidth="1"/>
    <col min="6146" max="6146" width="4.85546875" style="44" customWidth="1"/>
    <col min="6147" max="6147" width="8.42578125" style="44" customWidth="1"/>
    <col min="6148" max="6148" width="2.28515625" style="44" customWidth="1"/>
    <col min="6149" max="6149" width="38.28515625" style="44" customWidth="1"/>
    <col min="6150" max="6150" width="3.7109375" style="44" customWidth="1"/>
    <col min="6151" max="6151" width="33.7109375" style="44" customWidth="1"/>
    <col min="6152" max="6152" width="3.42578125" style="44" customWidth="1"/>
    <col min="6153" max="6154" width="9.140625" style="44" customWidth="1"/>
    <col min="6155" max="6155" width="13.28515625" style="44" customWidth="1"/>
    <col min="6156" max="6400" width="9.140625" style="44"/>
    <col min="6401" max="6401" width="11.28515625" style="44" customWidth="1"/>
    <col min="6402" max="6402" width="4.85546875" style="44" customWidth="1"/>
    <col min="6403" max="6403" width="8.42578125" style="44" customWidth="1"/>
    <col min="6404" max="6404" width="2.28515625" style="44" customWidth="1"/>
    <col min="6405" max="6405" width="38.28515625" style="44" customWidth="1"/>
    <col min="6406" max="6406" width="3.7109375" style="44" customWidth="1"/>
    <col min="6407" max="6407" width="33.7109375" style="44" customWidth="1"/>
    <col min="6408" max="6408" width="3.42578125" style="44" customWidth="1"/>
    <col min="6409" max="6410" width="9.140625" style="44" customWidth="1"/>
    <col min="6411" max="6411" width="13.28515625" style="44" customWidth="1"/>
    <col min="6412" max="6656" width="9.140625" style="44"/>
    <col min="6657" max="6657" width="11.28515625" style="44" customWidth="1"/>
    <col min="6658" max="6658" width="4.85546875" style="44" customWidth="1"/>
    <col min="6659" max="6659" width="8.42578125" style="44" customWidth="1"/>
    <col min="6660" max="6660" width="2.28515625" style="44" customWidth="1"/>
    <col min="6661" max="6661" width="38.28515625" style="44" customWidth="1"/>
    <col min="6662" max="6662" width="3.7109375" style="44" customWidth="1"/>
    <col min="6663" max="6663" width="33.7109375" style="44" customWidth="1"/>
    <col min="6664" max="6664" width="3.42578125" style="44" customWidth="1"/>
    <col min="6665" max="6666" width="9.140625" style="44" customWidth="1"/>
    <col min="6667" max="6667" width="13.28515625" style="44" customWidth="1"/>
    <col min="6668" max="6912" width="9.140625" style="44"/>
    <col min="6913" max="6913" width="11.28515625" style="44" customWidth="1"/>
    <col min="6914" max="6914" width="4.85546875" style="44" customWidth="1"/>
    <col min="6915" max="6915" width="8.42578125" style="44" customWidth="1"/>
    <col min="6916" max="6916" width="2.28515625" style="44" customWidth="1"/>
    <col min="6917" max="6917" width="38.28515625" style="44" customWidth="1"/>
    <col min="6918" max="6918" width="3.7109375" style="44" customWidth="1"/>
    <col min="6919" max="6919" width="33.7109375" style="44" customWidth="1"/>
    <col min="6920" max="6920" width="3.42578125" style="44" customWidth="1"/>
    <col min="6921" max="6922" width="9.140625" style="44" customWidth="1"/>
    <col min="6923" max="6923" width="13.28515625" style="44" customWidth="1"/>
    <col min="6924" max="7168" width="9.140625" style="44"/>
    <col min="7169" max="7169" width="11.28515625" style="44" customWidth="1"/>
    <col min="7170" max="7170" width="4.85546875" style="44" customWidth="1"/>
    <col min="7171" max="7171" width="8.42578125" style="44" customWidth="1"/>
    <col min="7172" max="7172" width="2.28515625" style="44" customWidth="1"/>
    <col min="7173" max="7173" width="38.28515625" style="44" customWidth="1"/>
    <col min="7174" max="7174" width="3.7109375" style="44" customWidth="1"/>
    <col min="7175" max="7175" width="33.7109375" style="44" customWidth="1"/>
    <col min="7176" max="7176" width="3.42578125" style="44" customWidth="1"/>
    <col min="7177" max="7178" width="9.140625" style="44" customWidth="1"/>
    <col min="7179" max="7179" width="13.28515625" style="44" customWidth="1"/>
    <col min="7180" max="7424" width="9.140625" style="44"/>
    <col min="7425" max="7425" width="11.28515625" style="44" customWidth="1"/>
    <col min="7426" max="7426" width="4.85546875" style="44" customWidth="1"/>
    <col min="7427" max="7427" width="8.42578125" style="44" customWidth="1"/>
    <col min="7428" max="7428" width="2.28515625" style="44" customWidth="1"/>
    <col min="7429" max="7429" width="38.28515625" style="44" customWidth="1"/>
    <col min="7430" max="7430" width="3.7109375" style="44" customWidth="1"/>
    <col min="7431" max="7431" width="33.7109375" style="44" customWidth="1"/>
    <col min="7432" max="7432" width="3.42578125" style="44" customWidth="1"/>
    <col min="7433" max="7434" width="9.140625" style="44" customWidth="1"/>
    <col min="7435" max="7435" width="13.28515625" style="44" customWidth="1"/>
    <col min="7436" max="7680" width="9.140625" style="44"/>
    <col min="7681" max="7681" width="11.28515625" style="44" customWidth="1"/>
    <col min="7682" max="7682" width="4.85546875" style="44" customWidth="1"/>
    <col min="7683" max="7683" width="8.42578125" style="44" customWidth="1"/>
    <col min="7684" max="7684" width="2.28515625" style="44" customWidth="1"/>
    <col min="7685" max="7685" width="38.28515625" style="44" customWidth="1"/>
    <col min="7686" max="7686" width="3.7109375" style="44" customWidth="1"/>
    <col min="7687" max="7687" width="33.7109375" style="44" customWidth="1"/>
    <col min="7688" max="7688" width="3.42578125" style="44" customWidth="1"/>
    <col min="7689" max="7690" width="9.140625" style="44" customWidth="1"/>
    <col min="7691" max="7691" width="13.28515625" style="44" customWidth="1"/>
    <col min="7692" max="7936" width="9.140625" style="44"/>
    <col min="7937" max="7937" width="11.28515625" style="44" customWidth="1"/>
    <col min="7938" max="7938" width="4.85546875" style="44" customWidth="1"/>
    <col min="7939" max="7939" width="8.42578125" style="44" customWidth="1"/>
    <col min="7940" max="7940" width="2.28515625" style="44" customWidth="1"/>
    <col min="7941" max="7941" width="38.28515625" style="44" customWidth="1"/>
    <col min="7942" max="7942" width="3.7109375" style="44" customWidth="1"/>
    <col min="7943" max="7943" width="33.7109375" style="44" customWidth="1"/>
    <col min="7944" max="7944" width="3.42578125" style="44" customWidth="1"/>
    <col min="7945" max="7946" width="9.140625" style="44" customWidth="1"/>
    <col min="7947" max="7947" width="13.28515625" style="44" customWidth="1"/>
    <col min="7948" max="8192" width="9.140625" style="44"/>
    <col min="8193" max="8193" width="11.28515625" style="44" customWidth="1"/>
    <col min="8194" max="8194" width="4.85546875" style="44" customWidth="1"/>
    <col min="8195" max="8195" width="8.42578125" style="44" customWidth="1"/>
    <col min="8196" max="8196" width="2.28515625" style="44" customWidth="1"/>
    <col min="8197" max="8197" width="38.28515625" style="44" customWidth="1"/>
    <col min="8198" max="8198" width="3.7109375" style="44" customWidth="1"/>
    <col min="8199" max="8199" width="33.7109375" style="44" customWidth="1"/>
    <col min="8200" max="8200" width="3.42578125" style="44" customWidth="1"/>
    <col min="8201" max="8202" width="9.140625" style="44" customWidth="1"/>
    <col min="8203" max="8203" width="13.28515625" style="44" customWidth="1"/>
    <col min="8204" max="8448" width="9.140625" style="44"/>
    <col min="8449" max="8449" width="11.28515625" style="44" customWidth="1"/>
    <col min="8450" max="8450" width="4.85546875" style="44" customWidth="1"/>
    <col min="8451" max="8451" width="8.42578125" style="44" customWidth="1"/>
    <col min="8452" max="8452" width="2.28515625" style="44" customWidth="1"/>
    <col min="8453" max="8453" width="38.28515625" style="44" customWidth="1"/>
    <col min="8454" max="8454" width="3.7109375" style="44" customWidth="1"/>
    <col min="8455" max="8455" width="33.7109375" style="44" customWidth="1"/>
    <col min="8456" max="8456" width="3.42578125" style="44" customWidth="1"/>
    <col min="8457" max="8458" width="9.140625" style="44" customWidth="1"/>
    <col min="8459" max="8459" width="13.28515625" style="44" customWidth="1"/>
    <col min="8460" max="8704" width="9.140625" style="44"/>
    <col min="8705" max="8705" width="11.28515625" style="44" customWidth="1"/>
    <col min="8706" max="8706" width="4.85546875" style="44" customWidth="1"/>
    <col min="8707" max="8707" width="8.42578125" style="44" customWidth="1"/>
    <col min="8708" max="8708" width="2.28515625" style="44" customWidth="1"/>
    <col min="8709" max="8709" width="38.28515625" style="44" customWidth="1"/>
    <col min="8710" max="8710" width="3.7109375" style="44" customWidth="1"/>
    <col min="8711" max="8711" width="33.7109375" style="44" customWidth="1"/>
    <col min="8712" max="8712" width="3.42578125" style="44" customWidth="1"/>
    <col min="8713" max="8714" width="9.140625" style="44" customWidth="1"/>
    <col min="8715" max="8715" width="13.28515625" style="44" customWidth="1"/>
    <col min="8716" max="8960" width="9.140625" style="44"/>
    <col min="8961" max="8961" width="11.28515625" style="44" customWidth="1"/>
    <col min="8962" max="8962" width="4.85546875" style="44" customWidth="1"/>
    <col min="8963" max="8963" width="8.42578125" style="44" customWidth="1"/>
    <col min="8964" max="8964" width="2.28515625" style="44" customWidth="1"/>
    <col min="8965" max="8965" width="38.28515625" style="44" customWidth="1"/>
    <col min="8966" max="8966" width="3.7109375" style="44" customWidth="1"/>
    <col min="8967" max="8967" width="33.7109375" style="44" customWidth="1"/>
    <col min="8968" max="8968" width="3.42578125" style="44" customWidth="1"/>
    <col min="8969" max="8970" width="9.140625" style="44" customWidth="1"/>
    <col min="8971" max="8971" width="13.28515625" style="44" customWidth="1"/>
    <col min="8972" max="9216" width="9.140625" style="44"/>
    <col min="9217" max="9217" width="11.28515625" style="44" customWidth="1"/>
    <col min="9218" max="9218" width="4.85546875" style="44" customWidth="1"/>
    <col min="9219" max="9219" width="8.42578125" style="44" customWidth="1"/>
    <col min="9220" max="9220" width="2.28515625" style="44" customWidth="1"/>
    <col min="9221" max="9221" width="38.28515625" style="44" customWidth="1"/>
    <col min="9222" max="9222" width="3.7109375" style="44" customWidth="1"/>
    <col min="9223" max="9223" width="33.7109375" style="44" customWidth="1"/>
    <col min="9224" max="9224" width="3.42578125" style="44" customWidth="1"/>
    <col min="9225" max="9226" width="9.140625" style="44" customWidth="1"/>
    <col min="9227" max="9227" width="13.28515625" style="44" customWidth="1"/>
    <col min="9228" max="9472" width="9.140625" style="44"/>
    <col min="9473" max="9473" width="11.28515625" style="44" customWidth="1"/>
    <col min="9474" max="9474" width="4.85546875" style="44" customWidth="1"/>
    <col min="9475" max="9475" width="8.42578125" style="44" customWidth="1"/>
    <col min="9476" max="9476" width="2.28515625" style="44" customWidth="1"/>
    <col min="9477" max="9477" width="38.28515625" style="44" customWidth="1"/>
    <col min="9478" max="9478" width="3.7109375" style="44" customWidth="1"/>
    <col min="9479" max="9479" width="33.7109375" style="44" customWidth="1"/>
    <col min="9480" max="9480" width="3.42578125" style="44" customWidth="1"/>
    <col min="9481" max="9482" width="9.140625" style="44" customWidth="1"/>
    <col min="9483" max="9483" width="13.28515625" style="44" customWidth="1"/>
    <col min="9484" max="9728" width="9.140625" style="44"/>
    <col min="9729" max="9729" width="11.28515625" style="44" customWidth="1"/>
    <col min="9730" max="9730" width="4.85546875" style="44" customWidth="1"/>
    <col min="9731" max="9731" width="8.42578125" style="44" customWidth="1"/>
    <col min="9732" max="9732" width="2.28515625" style="44" customWidth="1"/>
    <col min="9733" max="9733" width="38.28515625" style="44" customWidth="1"/>
    <col min="9734" max="9734" width="3.7109375" style="44" customWidth="1"/>
    <col min="9735" max="9735" width="33.7109375" style="44" customWidth="1"/>
    <col min="9736" max="9736" width="3.42578125" style="44" customWidth="1"/>
    <col min="9737" max="9738" width="9.140625" style="44" customWidth="1"/>
    <col min="9739" max="9739" width="13.28515625" style="44" customWidth="1"/>
    <col min="9740" max="9984" width="9.140625" style="44"/>
    <col min="9985" max="9985" width="11.28515625" style="44" customWidth="1"/>
    <col min="9986" max="9986" width="4.85546875" style="44" customWidth="1"/>
    <col min="9987" max="9987" width="8.42578125" style="44" customWidth="1"/>
    <col min="9988" max="9988" width="2.28515625" style="44" customWidth="1"/>
    <col min="9989" max="9989" width="38.28515625" style="44" customWidth="1"/>
    <col min="9990" max="9990" width="3.7109375" style="44" customWidth="1"/>
    <col min="9991" max="9991" width="33.7109375" style="44" customWidth="1"/>
    <col min="9992" max="9992" width="3.42578125" style="44" customWidth="1"/>
    <col min="9993" max="9994" width="9.140625" style="44" customWidth="1"/>
    <col min="9995" max="9995" width="13.28515625" style="44" customWidth="1"/>
    <col min="9996" max="10240" width="9.140625" style="44"/>
    <col min="10241" max="10241" width="11.28515625" style="44" customWidth="1"/>
    <col min="10242" max="10242" width="4.85546875" style="44" customWidth="1"/>
    <col min="10243" max="10243" width="8.42578125" style="44" customWidth="1"/>
    <col min="10244" max="10244" width="2.28515625" style="44" customWidth="1"/>
    <col min="10245" max="10245" width="38.28515625" style="44" customWidth="1"/>
    <col min="10246" max="10246" width="3.7109375" style="44" customWidth="1"/>
    <col min="10247" max="10247" width="33.7109375" style="44" customWidth="1"/>
    <col min="10248" max="10248" width="3.42578125" style="44" customWidth="1"/>
    <col min="10249" max="10250" width="9.140625" style="44" customWidth="1"/>
    <col min="10251" max="10251" width="13.28515625" style="44" customWidth="1"/>
    <col min="10252" max="10496" width="9.140625" style="44"/>
    <col min="10497" max="10497" width="11.28515625" style="44" customWidth="1"/>
    <col min="10498" max="10498" width="4.85546875" style="44" customWidth="1"/>
    <col min="10499" max="10499" width="8.42578125" style="44" customWidth="1"/>
    <col min="10500" max="10500" width="2.28515625" style="44" customWidth="1"/>
    <col min="10501" max="10501" width="38.28515625" style="44" customWidth="1"/>
    <col min="10502" max="10502" width="3.7109375" style="44" customWidth="1"/>
    <col min="10503" max="10503" width="33.7109375" style="44" customWidth="1"/>
    <col min="10504" max="10504" width="3.42578125" style="44" customWidth="1"/>
    <col min="10505" max="10506" width="9.140625" style="44" customWidth="1"/>
    <col min="10507" max="10507" width="13.28515625" style="44" customWidth="1"/>
    <col min="10508" max="10752" width="9.140625" style="44"/>
    <col min="10753" max="10753" width="11.28515625" style="44" customWidth="1"/>
    <col min="10754" max="10754" width="4.85546875" style="44" customWidth="1"/>
    <col min="10755" max="10755" width="8.42578125" style="44" customWidth="1"/>
    <col min="10756" max="10756" width="2.28515625" style="44" customWidth="1"/>
    <col min="10757" max="10757" width="38.28515625" style="44" customWidth="1"/>
    <col min="10758" max="10758" width="3.7109375" style="44" customWidth="1"/>
    <col min="10759" max="10759" width="33.7109375" style="44" customWidth="1"/>
    <col min="10760" max="10760" width="3.42578125" style="44" customWidth="1"/>
    <col min="10761" max="10762" width="9.140625" style="44" customWidth="1"/>
    <col min="10763" max="10763" width="13.28515625" style="44" customWidth="1"/>
    <col min="10764" max="11008" width="9.140625" style="44"/>
    <col min="11009" max="11009" width="11.28515625" style="44" customWidth="1"/>
    <col min="11010" max="11010" width="4.85546875" style="44" customWidth="1"/>
    <col min="11011" max="11011" width="8.42578125" style="44" customWidth="1"/>
    <col min="11012" max="11012" width="2.28515625" style="44" customWidth="1"/>
    <col min="11013" max="11013" width="38.28515625" style="44" customWidth="1"/>
    <col min="11014" max="11014" width="3.7109375" style="44" customWidth="1"/>
    <col min="11015" max="11015" width="33.7109375" style="44" customWidth="1"/>
    <col min="11016" max="11016" width="3.42578125" style="44" customWidth="1"/>
    <col min="11017" max="11018" width="9.140625" style="44" customWidth="1"/>
    <col min="11019" max="11019" width="13.28515625" style="44" customWidth="1"/>
    <col min="11020" max="11264" width="9.140625" style="44"/>
    <col min="11265" max="11265" width="11.28515625" style="44" customWidth="1"/>
    <col min="11266" max="11266" width="4.85546875" style="44" customWidth="1"/>
    <col min="11267" max="11267" width="8.42578125" style="44" customWidth="1"/>
    <col min="11268" max="11268" width="2.28515625" style="44" customWidth="1"/>
    <col min="11269" max="11269" width="38.28515625" style="44" customWidth="1"/>
    <col min="11270" max="11270" width="3.7109375" style="44" customWidth="1"/>
    <col min="11271" max="11271" width="33.7109375" style="44" customWidth="1"/>
    <col min="11272" max="11272" width="3.42578125" style="44" customWidth="1"/>
    <col min="11273" max="11274" width="9.140625" style="44" customWidth="1"/>
    <col min="11275" max="11275" width="13.28515625" style="44" customWidth="1"/>
    <col min="11276" max="11520" width="9.140625" style="44"/>
    <col min="11521" max="11521" width="11.28515625" style="44" customWidth="1"/>
    <col min="11522" max="11522" width="4.85546875" style="44" customWidth="1"/>
    <col min="11523" max="11523" width="8.42578125" style="44" customWidth="1"/>
    <col min="11524" max="11524" width="2.28515625" style="44" customWidth="1"/>
    <col min="11525" max="11525" width="38.28515625" style="44" customWidth="1"/>
    <col min="11526" max="11526" width="3.7109375" style="44" customWidth="1"/>
    <col min="11527" max="11527" width="33.7109375" style="44" customWidth="1"/>
    <col min="11528" max="11528" width="3.42578125" style="44" customWidth="1"/>
    <col min="11529" max="11530" width="9.140625" style="44" customWidth="1"/>
    <col min="11531" max="11531" width="13.28515625" style="44" customWidth="1"/>
    <col min="11532" max="11776" width="9.140625" style="44"/>
    <col min="11777" max="11777" width="11.28515625" style="44" customWidth="1"/>
    <col min="11778" max="11778" width="4.85546875" style="44" customWidth="1"/>
    <col min="11779" max="11779" width="8.42578125" style="44" customWidth="1"/>
    <col min="11780" max="11780" width="2.28515625" style="44" customWidth="1"/>
    <col min="11781" max="11781" width="38.28515625" style="44" customWidth="1"/>
    <col min="11782" max="11782" width="3.7109375" style="44" customWidth="1"/>
    <col min="11783" max="11783" width="33.7109375" style="44" customWidth="1"/>
    <col min="11784" max="11784" width="3.42578125" style="44" customWidth="1"/>
    <col min="11785" max="11786" width="9.140625" style="44" customWidth="1"/>
    <col min="11787" max="11787" width="13.28515625" style="44" customWidth="1"/>
    <col min="11788" max="12032" width="9.140625" style="44"/>
    <col min="12033" max="12033" width="11.28515625" style="44" customWidth="1"/>
    <col min="12034" max="12034" width="4.85546875" style="44" customWidth="1"/>
    <col min="12035" max="12035" width="8.42578125" style="44" customWidth="1"/>
    <col min="12036" max="12036" width="2.28515625" style="44" customWidth="1"/>
    <col min="12037" max="12037" width="38.28515625" style="44" customWidth="1"/>
    <col min="12038" max="12038" width="3.7109375" style="44" customWidth="1"/>
    <col min="12039" max="12039" width="33.7109375" style="44" customWidth="1"/>
    <col min="12040" max="12040" width="3.42578125" style="44" customWidth="1"/>
    <col min="12041" max="12042" width="9.140625" style="44" customWidth="1"/>
    <col min="12043" max="12043" width="13.28515625" style="44" customWidth="1"/>
    <col min="12044" max="12288" width="9.140625" style="44"/>
    <col min="12289" max="12289" width="11.28515625" style="44" customWidth="1"/>
    <col min="12290" max="12290" width="4.85546875" style="44" customWidth="1"/>
    <col min="12291" max="12291" width="8.42578125" style="44" customWidth="1"/>
    <col min="12292" max="12292" width="2.28515625" style="44" customWidth="1"/>
    <col min="12293" max="12293" width="38.28515625" style="44" customWidth="1"/>
    <col min="12294" max="12294" width="3.7109375" style="44" customWidth="1"/>
    <col min="12295" max="12295" width="33.7109375" style="44" customWidth="1"/>
    <col min="12296" max="12296" width="3.42578125" style="44" customWidth="1"/>
    <col min="12297" max="12298" width="9.140625" style="44" customWidth="1"/>
    <col min="12299" max="12299" width="13.28515625" style="44" customWidth="1"/>
    <col min="12300" max="12544" width="9.140625" style="44"/>
    <col min="12545" max="12545" width="11.28515625" style="44" customWidth="1"/>
    <col min="12546" max="12546" width="4.85546875" style="44" customWidth="1"/>
    <col min="12547" max="12547" width="8.42578125" style="44" customWidth="1"/>
    <col min="12548" max="12548" width="2.28515625" style="44" customWidth="1"/>
    <col min="12549" max="12549" width="38.28515625" style="44" customWidth="1"/>
    <col min="12550" max="12550" width="3.7109375" style="44" customWidth="1"/>
    <col min="12551" max="12551" width="33.7109375" style="44" customWidth="1"/>
    <col min="12552" max="12552" width="3.42578125" style="44" customWidth="1"/>
    <col min="12553" max="12554" width="9.140625" style="44" customWidth="1"/>
    <col min="12555" max="12555" width="13.28515625" style="44" customWidth="1"/>
    <col min="12556" max="12800" width="9.140625" style="44"/>
    <col min="12801" max="12801" width="11.28515625" style="44" customWidth="1"/>
    <col min="12802" max="12802" width="4.85546875" style="44" customWidth="1"/>
    <col min="12803" max="12803" width="8.42578125" style="44" customWidth="1"/>
    <col min="12804" max="12804" width="2.28515625" style="44" customWidth="1"/>
    <col min="12805" max="12805" width="38.28515625" style="44" customWidth="1"/>
    <col min="12806" max="12806" width="3.7109375" style="44" customWidth="1"/>
    <col min="12807" max="12807" width="33.7109375" style="44" customWidth="1"/>
    <col min="12808" max="12808" width="3.42578125" style="44" customWidth="1"/>
    <col min="12809" max="12810" width="9.140625" style="44" customWidth="1"/>
    <col min="12811" max="12811" width="13.28515625" style="44" customWidth="1"/>
    <col min="12812" max="13056" width="9.140625" style="44"/>
    <col min="13057" max="13057" width="11.28515625" style="44" customWidth="1"/>
    <col min="13058" max="13058" width="4.85546875" style="44" customWidth="1"/>
    <col min="13059" max="13059" width="8.42578125" style="44" customWidth="1"/>
    <col min="13060" max="13060" width="2.28515625" style="44" customWidth="1"/>
    <col min="13061" max="13061" width="38.28515625" style="44" customWidth="1"/>
    <col min="13062" max="13062" width="3.7109375" style="44" customWidth="1"/>
    <col min="13063" max="13063" width="33.7109375" style="44" customWidth="1"/>
    <col min="13064" max="13064" width="3.42578125" style="44" customWidth="1"/>
    <col min="13065" max="13066" width="9.140625" style="44" customWidth="1"/>
    <col min="13067" max="13067" width="13.28515625" style="44" customWidth="1"/>
    <col min="13068" max="13312" width="9.140625" style="44"/>
    <col min="13313" max="13313" width="11.28515625" style="44" customWidth="1"/>
    <col min="13314" max="13314" width="4.85546875" style="44" customWidth="1"/>
    <col min="13315" max="13315" width="8.42578125" style="44" customWidth="1"/>
    <col min="13316" max="13316" width="2.28515625" style="44" customWidth="1"/>
    <col min="13317" max="13317" width="38.28515625" style="44" customWidth="1"/>
    <col min="13318" max="13318" width="3.7109375" style="44" customWidth="1"/>
    <col min="13319" max="13319" width="33.7109375" style="44" customWidth="1"/>
    <col min="13320" max="13320" width="3.42578125" style="44" customWidth="1"/>
    <col min="13321" max="13322" width="9.140625" style="44" customWidth="1"/>
    <col min="13323" max="13323" width="13.28515625" style="44" customWidth="1"/>
    <col min="13324" max="13568" width="9.140625" style="44"/>
    <col min="13569" max="13569" width="11.28515625" style="44" customWidth="1"/>
    <col min="13570" max="13570" width="4.85546875" style="44" customWidth="1"/>
    <col min="13571" max="13571" width="8.42578125" style="44" customWidth="1"/>
    <col min="13572" max="13572" width="2.28515625" style="44" customWidth="1"/>
    <col min="13573" max="13573" width="38.28515625" style="44" customWidth="1"/>
    <col min="13574" max="13574" width="3.7109375" style="44" customWidth="1"/>
    <col min="13575" max="13575" width="33.7109375" style="44" customWidth="1"/>
    <col min="13576" max="13576" width="3.42578125" style="44" customWidth="1"/>
    <col min="13577" max="13578" width="9.140625" style="44" customWidth="1"/>
    <col min="13579" max="13579" width="13.28515625" style="44" customWidth="1"/>
    <col min="13580" max="13824" width="9.140625" style="44"/>
    <col min="13825" max="13825" width="11.28515625" style="44" customWidth="1"/>
    <col min="13826" max="13826" width="4.85546875" style="44" customWidth="1"/>
    <col min="13827" max="13827" width="8.42578125" style="44" customWidth="1"/>
    <col min="13828" max="13828" width="2.28515625" style="44" customWidth="1"/>
    <col min="13829" max="13829" width="38.28515625" style="44" customWidth="1"/>
    <col min="13830" max="13830" width="3.7109375" style="44" customWidth="1"/>
    <col min="13831" max="13831" width="33.7109375" style="44" customWidth="1"/>
    <col min="13832" max="13832" width="3.42578125" style="44" customWidth="1"/>
    <col min="13833" max="13834" width="9.140625" style="44" customWidth="1"/>
    <col min="13835" max="13835" width="13.28515625" style="44" customWidth="1"/>
    <col min="13836" max="14080" width="9.140625" style="44"/>
    <col min="14081" max="14081" width="11.28515625" style="44" customWidth="1"/>
    <col min="14082" max="14082" width="4.85546875" style="44" customWidth="1"/>
    <col min="14083" max="14083" width="8.42578125" style="44" customWidth="1"/>
    <col min="14084" max="14084" width="2.28515625" style="44" customWidth="1"/>
    <col min="14085" max="14085" width="38.28515625" style="44" customWidth="1"/>
    <col min="14086" max="14086" width="3.7109375" style="44" customWidth="1"/>
    <col min="14087" max="14087" width="33.7109375" style="44" customWidth="1"/>
    <col min="14088" max="14088" width="3.42578125" style="44" customWidth="1"/>
    <col min="14089" max="14090" width="9.140625" style="44" customWidth="1"/>
    <col min="14091" max="14091" width="13.28515625" style="44" customWidth="1"/>
    <col min="14092" max="14336" width="9.140625" style="44"/>
    <col min="14337" max="14337" width="11.28515625" style="44" customWidth="1"/>
    <col min="14338" max="14338" width="4.85546875" style="44" customWidth="1"/>
    <col min="14339" max="14339" width="8.42578125" style="44" customWidth="1"/>
    <col min="14340" max="14340" width="2.28515625" style="44" customWidth="1"/>
    <col min="14341" max="14341" width="38.28515625" style="44" customWidth="1"/>
    <col min="14342" max="14342" width="3.7109375" style="44" customWidth="1"/>
    <col min="14343" max="14343" width="33.7109375" style="44" customWidth="1"/>
    <col min="14344" max="14344" width="3.42578125" style="44" customWidth="1"/>
    <col min="14345" max="14346" width="9.140625" style="44" customWidth="1"/>
    <col min="14347" max="14347" width="13.28515625" style="44" customWidth="1"/>
    <col min="14348" max="14592" width="9.140625" style="44"/>
    <col min="14593" max="14593" width="11.28515625" style="44" customWidth="1"/>
    <col min="14594" max="14594" width="4.85546875" style="44" customWidth="1"/>
    <col min="14595" max="14595" width="8.42578125" style="44" customWidth="1"/>
    <col min="14596" max="14596" width="2.28515625" style="44" customWidth="1"/>
    <col min="14597" max="14597" width="38.28515625" style="44" customWidth="1"/>
    <col min="14598" max="14598" width="3.7109375" style="44" customWidth="1"/>
    <col min="14599" max="14599" width="33.7109375" style="44" customWidth="1"/>
    <col min="14600" max="14600" width="3.42578125" style="44" customWidth="1"/>
    <col min="14601" max="14602" width="9.140625" style="44" customWidth="1"/>
    <col min="14603" max="14603" width="13.28515625" style="44" customWidth="1"/>
    <col min="14604" max="14848" width="9.140625" style="44"/>
    <col min="14849" max="14849" width="11.28515625" style="44" customWidth="1"/>
    <col min="14850" max="14850" width="4.85546875" style="44" customWidth="1"/>
    <col min="14851" max="14851" width="8.42578125" style="44" customWidth="1"/>
    <col min="14852" max="14852" width="2.28515625" style="44" customWidth="1"/>
    <col min="14853" max="14853" width="38.28515625" style="44" customWidth="1"/>
    <col min="14854" max="14854" width="3.7109375" style="44" customWidth="1"/>
    <col min="14855" max="14855" width="33.7109375" style="44" customWidth="1"/>
    <col min="14856" max="14856" width="3.42578125" style="44" customWidth="1"/>
    <col min="14857" max="14858" width="9.140625" style="44" customWidth="1"/>
    <col min="14859" max="14859" width="13.28515625" style="44" customWidth="1"/>
    <col min="14860" max="15104" width="9.140625" style="44"/>
    <col min="15105" max="15105" width="11.28515625" style="44" customWidth="1"/>
    <col min="15106" max="15106" width="4.85546875" style="44" customWidth="1"/>
    <col min="15107" max="15107" width="8.42578125" style="44" customWidth="1"/>
    <col min="15108" max="15108" width="2.28515625" style="44" customWidth="1"/>
    <col min="15109" max="15109" width="38.28515625" style="44" customWidth="1"/>
    <col min="15110" max="15110" width="3.7109375" style="44" customWidth="1"/>
    <col min="15111" max="15111" width="33.7109375" style="44" customWidth="1"/>
    <col min="15112" max="15112" width="3.42578125" style="44" customWidth="1"/>
    <col min="15113" max="15114" width="9.140625" style="44" customWidth="1"/>
    <col min="15115" max="15115" width="13.28515625" style="44" customWidth="1"/>
    <col min="15116" max="15360" width="9.140625" style="44"/>
    <col min="15361" max="15361" width="11.28515625" style="44" customWidth="1"/>
    <col min="15362" max="15362" width="4.85546875" style="44" customWidth="1"/>
    <col min="15363" max="15363" width="8.42578125" style="44" customWidth="1"/>
    <col min="15364" max="15364" width="2.28515625" style="44" customWidth="1"/>
    <col min="15365" max="15365" width="38.28515625" style="44" customWidth="1"/>
    <col min="15366" max="15366" width="3.7109375" style="44" customWidth="1"/>
    <col min="15367" max="15367" width="33.7109375" style="44" customWidth="1"/>
    <col min="15368" max="15368" width="3.42578125" style="44" customWidth="1"/>
    <col min="15369" max="15370" width="9.140625" style="44" customWidth="1"/>
    <col min="15371" max="15371" width="13.28515625" style="44" customWidth="1"/>
    <col min="15372" max="15616" width="9.140625" style="44"/>
    <col min="15617" max="15617" width="11.28515625" style="44" customWidth="1"/>
    <col min="15618" max="15618" width="4.85546875" style="44" customWidth="1"/>
    <col min="15619" max="15619" width="8.42578125" style="44" customWidth="1"/>
    <col min="15620" max="15620" width="2.28515625" style="44" customWidth="1"/>
    <col min="15621" max="15621" width="38.28515625" style="44" customWidth="1"/>
    <col min="15622" max="15622" width="3.7109375" style="44" customWidth="1"/>
    <col min="15623" max="15623" width="33.7109375" style="44" customWidth="1"/>
    <col min="15624" max="15624" width="3.42578125" style="44" customWidth="1"/>
    <col min="15625" max="15626" width="9.140625" style="44" customWidth="1"/>
    <col min="15627" max="15627" width="13.28515625" style="44" customWidth="1"/>
    <col min="15628" max="15872" width="9.140625" style="44"/>
    <col min="15873" max="15873" width="11.28515625" style="44" customWidth="1"/>
    <col min="15874" max="15874" width="4.85546875" style="44" customWidth="1"/>
    <col min="15875" max="15875" width="8.42578125" style="44" customWidth="1"/>
    <col min="15876" max="15876" width="2.28515625" style="44" customWidth="1"/>
    <col min="15877" max="15877" width="38.28515625" style="44" customWidth="1"/>
    <col min="15878" max="15878" width="3.7109375" style="44" customWidth="1"/>
    <col min="15879" max="15879" width="33.7109375" style="44" customWidth="1"/>
    <col min="15880" max="15880" width="3.42578125" style="44" customWidth="1"/>
    <col min="15881" max="15882" width="9.140625" style="44" customWidth="1"/>
    <col min="15883" max="15883" width="13.28515625" style="44" customWidth="1"/>
    <col min="15884" max="16128" width="9.140625" style="44"/>
    <col min="16129" max="16129" width="11.28515625" style="44" customWidth="1"/>
    <col min="16130" max="16130" width="4.85546875" style="44" customWidth="1"/>
    <col min="16131" max="16131" width="8.42578125" style="44" customWidth="1"/>
    <col min="16132" max="16132" width="2.28515625" style="44" customWidth="1"/>
    <col min="16133" max="16133" width="38.28515625" style="44" customWidth="1"/>
    <col min="16134" max="16134" width="3.7109375" style="44" customWidth="1"/>
    <col min="16135" max="16135" width="33.7109375" style="44" customWidth="1"/>
    <col min="16136" max="16136" width="3.42578125" style="44" customWidth="1"/>
    <col min="16137" max="16138" width="9.140625" style="44" customWidth="1"/>
    <col min="16139" max="16139" width="13.28515625" style="44" customWidth="1"/>
    <col min="16140" max="16384" width="9.140625" style="44"/>
  </cols>
  <sheetData>
    <row r="1" spans="1:23" ht="14.25" x14ac:dyDescent="0.2">
      <c r="A1" s="227" t="s">
        <v>168</v>
      </c>
      <c r="B1" s="161"/>
      <c r="C1" s="161"/>
      <c r="D1" s="161"/>
      <c r="E1" s="161"/>
      <c r="F1" s="161"/>
      <c r="G1" s="161"/>
      <c r="H1" s="161"/>
    </row>
    <row r="2" spans="1:23" x14ac:dyDescent="0.2">
      <c r="A2" s="163" t="s">
        <v>354</v>
      </c>
      <c r="B2" s="164"/>
      <c r="C2" s="164"/>
      <c r="D2" s="164"/>
      <c r="E2" s="164"/>
      <c r="F2" s="164"/>
      <c r="G2" s="164"/>
      <c r="H2" s="164"/>
    </row>
    <row r="3" spans="1:23" x14ac:dyDescent="0.2">
      <c r="A3" s="165" t="s">
        <v>409</v>
      </c>
      <c r="B3" s="165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</row>
    <row r="4" spans="1:23" x14ac:dyDescent="0.2">
      <c r="A4" s="165" t="s">
        <v>357</v>
      </c>
      <c r="B4" s="165"/>
      <c r="C4" s="165"/>
      <c r="D4" s="165"/>
      <c r="E4" s="165"/>
      <c r="F4" s="165"/>
      <c r="G4" s="165"/>
      <c r="H4" s="165"/>
    </row>
    <row r="5" spans="1:23" x14ac:dyDescent="0.2">
      <c r="A5" s="237"/>
      <c r="B5" s="237"/>
      <c r="C5" s="237"/>
      <c r="D5" s="237"/>
    </row>
    <row r="6" spans="1:23" x14ac:dyDescent="0.2">
      <c r="A6" s="355" t="s">
        <v>410</v>
      </c>
      <c r="B6" s="355"/>
      <c r="C6" s="355"/>
      <c r="D6" s="355"/>
      <c r="E6" s="434" t="s">
        <v>373</v>
      </c>
      <c r="F6" s="356"/>
      <c r="G6" s="363" t="s">
        <v>196</v>
      </c>
      <c r="H6" s="355"/>
    </row>
    <row r="7" spans="1:23" x14ac:dyDescent="0.2">
      <c r="A7" s="339"/>
      <c r="B7" s="339"/>
      <c r="C7" s="339"/>
      <c r="D7" s="339"/>
      <c r="E7" s="347"/>
      <c r="F7" s="317"/>
      <c r="G7" s="316"/>
      <c r="H7" s="339"/>
    </row>
    <row r="8" spans="1:23" x14ac:dyDescent="0.2">
      <c r="A8" s="339"/>
      <c r="B8" s="339"/>
      <c r="C8" s="339"/>
      <c r="D8" s="339"/>
      <c r="E8" s="347"/>
      <c r="F8" s="317"/>
      <c r="G8" s="316"/>
      <c r="H8" s="339"/>
    </row>
    <row r="9" spans="1:23" x14ac:dyDescent="0.2">
      <c r="A9" s="339"/>
      <c r="B9" s="339"/>
      <c r="C9" s="339"/>
      <c r="D9" s="339"/>
      <c r="E9" s="347"/>
      <c r="F9" s="317"/>
      <c r="G9" s="316"/>
      <c r="H9" s="339"/>
    </row>
    <row r="10" spans="1:23" x14ac:dyDescent="0.2">
      <c r="A10" s="339"/>
      <c r="B10" s="339"/>
      <c r="C10" s="339"/>
      <c r="D10" s="339"/>
      <c r="E10" s="347"/>
      <c r="F10" s="317"/>
      <c r="G10" s="316"/>
      <c r="H10" s="339"/>
    </row>
    <row r="11" spans="1:23" x14ac:dyDescent="0.2">
      <c r="A11" s="338"/>
      <c r="B11" s="338"/>
      <c r="C11" s="338"/>
      <c r="D11" s="338"/>
      <c r="E11" s="368"/>
      <c r="F11" s="319"/>
      <c r="G11" s="365"/>
      <c r="H11" s="338"/>
    </row>
    <row r="12" spans="1:23" x14ac:dyDescent="0.2">
      <c r="A12" s="339"/>
      <c r="B12" s="339"/>
      <c r="C12" s="339"/>
      <c r="D12" s="339"/>
      <c r="E12" s="323"/>
      <c r="F12" s="323"/>
      <c r="G12" s="339"/>
      <c r="H12" s="339"/>
    </row>
    <row r="13" spans="1:23" x14ac:dyDescent="0.2">
      <c r="A13" s="138"/>
      <c r="B13" s="138"/>
      <c r="C13" s="138"/>
      <c r="D13" s="138"/>
      <c r="E13" s="138" t="s">
        <v>394</v>
      </c>
      <c r="F13" s="138"/>
      <c r="G13" s="138"/>
      <c r="H13" s="138"/>
    </row>
    <row r="14" spans="1:23" x14ac:dyDescent="0.2">
      <c r="A14" s="308" t="s">
        <v>411</v>
      </c>
      <c r="B14" s="308"/>
      <c r="C14" s="308"/>
      <c r="D14" s="432"/>
      <c r="E14" s="191">
        <v>8.9</v>
      </c>
      <c r="F14" s="154" t="s">
        <v>66</v>
      </c>
      <c r="G14" s="230">
        <v>13156.5</v>
      </c>
      <c r="H14" s="154" t="s">
        <v>66</v>
      </c>
    </row>
    <row r="15" spans="1:23" x14ac:dyDescent="0.2">
      <c r="A15" s="433" t="s">
        <v>412</v>
      </c>
      <c r="B15" s="433"/>
      <c r="C15" s="433"/>
      <c r="D15" s="115"/>
      <c r="E15" s="191">
        <v>2.2999999999999998</v>
      </c>
      <c r="F15" s="154" t="s">
        <v>66</v>
      </c>
      <c r="G15" s="230">
        <v>511.4</v>
      </c>
      <c r="H15" s="154" t="s">
        <v>68</v>
      </c>
    </row>
    <row r="16" spans="1:23" x14ac:dyDescent="0.2">
      <c r="A16" s="115" t="s">
        <v>267</v>
      </c>
      <c r="B16" s="115" t="s">
        <v>285</v>
      </c>
      <c r="C16" s="115" t="s">
        <v>289</v>
      </c>
      <c r="D16" s="115"/>
      <c r="E16" s="191">
        <v>1.4</v>
      </c>
      <c r="F16" s="154" t="s">
        <v>66</v>
      </c>
      <c r="G16" s="230">
        <v>971.6</v>
      </c>
      <c r="H16" s="154" t="s">
        <v>68</v>
      </c>
    </row>
    <row r="17" spans="1:8" x14ac:dyDescent="0.2">
      <c r="A17" s="115" t="s">
        <v>290</v>
      </c>
      <c r="B17" s="115" t="s">
        <v>285</v>
      </c>
      <c r="C17" s="115" t="s">
        <v>397</v>
      </c>
      <c r="D17" s="115"/>
      <c r="E17" s="191">
        <v>3.1</v>
      </c>
      <c r="F17" s="154" t="s">
        <v>66</v>
      </c>
      <c r="G17" s="230">
        <v>4163</v>
      </c>
      <c r="H17" s="154" t="s">
        <v>66</v>
      </c>
    </row>
    <row r="18" spans="1:8" x14ac:dyDescent="0.2">
      <c r="A18" s="115" t="s">
        <v>398</v>
      </c>
      <c r="B18" s="115" t="s">
        <v>285</v>
      </c>
      <c r="C18" s="115" t="s">
        <v>293</v>
      </c>
      <c r="D18" s="115"/>
      <c r="E18" s="191">
        <v>1.4</v>
      </c>
      <c r="F18" s="154" t="s">
        <v>66</v>
      </c>
      <c r="G18" s="230">
        <v>3131.1</v>
      </c>
      <c r="H18" s="154" t="s">
        <v>66</v>
      </c>
    </row>
    <row r="19" spans="1:8" x14ac:dyDescent="0.2">
      <c r="A19" s="308" t="s">
        <v>413</v>
      </c>
      <c r="B19" s="308" t="s">
        <v>414</v>
      </c>
      <c r="C19" s="308" t="s">
        <v>265</v>
      </c>
      <c r="D19" s="115"/>
      <c r="E19" s="191">
        <v>0.6</v>
      </c>
      <c r="F19" s="154" t="s">
        <v>66</v>
      </c>
      <c r="G19" s="230">
        <v>4379.3999999999996</v>
      </c>
      <c r="H19" s="154" t="s">
        <v>66</v>
      </c>
    </row>
    <row r="20" spans="1:8" x14ac:dyDescent="0.2">
      <c r="A20" s="113"/>
      <c r="B20" s="113"/>
      <c r="C20" s="113"/>
      <c r="D20" s="115"/>
      <c r="E20" s="192"/>
      <c r="F20" s="154"/>
      <c r="G20" s="230"/>
      <c r="H20" s="154"/>
    </row>
    <row r="21" spans="1:8" x14ac:dyDescent="0.2">
      <c r="A21" s="113"/>
      <c r="B21" s="113"/>
      <c r="C21" s="113"/>
      <c r="D21" s="115"/>
      <c r="E21" s="192"/>
      <c r="F21" s="154"/>
      <c r="G21" s="230"/>
      <c r="H21" s="154"/>
    </row>
    <row r="22" spans="1:8" x14ac:dyDescent="0.2">
      <c r="A22" s="113"/>
      <c r="B22" s="113"/>
      <c r="C22" s="113"/>
      <c r="D22" s="115"/>
    </row>
    <row r="23" spans="1:8" x14ac:dyDescent="0.2">
      <c r="A23" s="140" t="s">
        <v>172</v>
      </c>
      <c r="B23" s="113"/>
      <c r="C23" s="140"/>
      <c r="D23" s="113"/>
      <c r="E23" s="140" t="s">
        <v>365</v>
      </c>
      <c r="F23" s="140"/>
      <c r="G23" s="113"/>
      <c r="H23" s="113"/>
    </row>
    <row r="24" spans="1:8" x14ac:dyDescent="0.2">
      <c r="A24" s="308" t="s">
        <v>411</v>
      </c>
      <c r="B24" s="308"/>
      <c r="C24" s="308"/>
      <c r="D24" s="428"/>
      <c r="E24" s="230">
        <v>8.9</v>
      </c>
      <c r="F24" s="154" t="s">
        <v>66</v>
      </c>
      <c r="G24" s="230">
        <v>1910.3</v>
      </c>
      <c r="H24" s="154" t="s">
        <v>66</v>
      </c>
    </row>
    <row r="25" spans="1:8" x14ac:dyDescent="0.2">
      <c r="A25" s="433" t="s">
        <v>415</v>
      </c>
      <c r="B25" s="433"/>
      <c r="C25" s="433"/>
      <c r="D25" s="234"/>
      <c r="E25" s="230">
        <v>2.2999999999999998</v>
      </c>
      <c r="F25" s="154" t="s">
        <v>66</v>
      </c>
      <c r="G25" s="230">
        <v>47.8</v>
      </c>
      <c r="H25" s="154" t="s">
        <v>68</v>
      </c>
    </row>
    <row r="26" spans="1:8" x14ac:dyDescent="0.2">
      <c r="A26" s="115" t="s">
        <v>267</v>
      </c>
      <c r="B26" s="115" t="s">
        <v>285</v>
      </c>
      <c r="C26" s="115" t="s">
        <v>289</v>
      </c>
      <c r="D26" s="234"/>
      <c r="E26" s="230">
        <v>1.4</v>
      </c>
      <c r="F26" s="154" t="s">
        <v>66</v>
      </c>
      <c r="G26" s="230">
        <v>107.5</v>
      </c>
      <c r="H26" s="154" t="s">
        <v>68</v>
      </c>
    </row>
    <row r="27" spans="1:8" x14ac:dyDescent="0.2">
      <c r="A27" s="115" t="s">
        <v>290</v>
      </c>
      <c r="B27" s="115" t="s">
        <v>285</v>
      </c>
      <c r="C27" s="115" t="s">
        <v>397</v>
      </c>
      <c r="D27" s="234"/>
      <c r="E27" s="230">
        <v>3.1</v>
      </c>
      <c r="F27" s="154" t="s">
        <v>66</v>
      </c>
      <c r="G27" s="230">
        <v>519.6</v>
      </c>
      <c r="H27" s="154" t="s">
        <v>66</v>
      </c>
    </row>
    <row r="28" spans="1:8" x14ac:dyDescent="0.2">
      <c r="A28" s="115" t="s">
        <v>398</v>
      </c>
      <c r="B28" s="115" t="s">
        <v>285</v>
      </c>
      <c r="C28" s="115" t="s">
        <v>293</v>
      </c>
      <c r="D28" s="234"/>
      <c r="E28" s="230">
        <v>1.4</v>
      </c>
      <c r="F28" s="154" t="s">
        <v>66</v>
      </c>
      <c r="G28" s="230">
        <v>476</v>
      </c>
      <c r="H28" s="154" t="s">
        <v>66</v>
      </c>
    </row>
    <row r="29" spans="1:8" x14ac:dyDescent="0.2">
      <c r="A29" s="308" t="s">
        <v>413</v>
      </c>
      <c r="B29" s="308" t="s">
        <v>414</v>
      </c>
      <c r="C29" s="308" t="s">
        <v>265</v>
      </c>
      <c r="D29" s="234"/>
      <c r="E29" s="230">
        <v>0.6</v>
      </c>
      <c r="F29" s="154" t="s">
        <v>66</v>
      </c>
      <c r="G29" s="230">
        <v>759.4</v>
      </c>
      <c r="H29" s="154" t="s">
        <v>66</v>
      </c>
    </row>
    <row r="30" spans="1:8" x14ac:dyDescent="0.2">
      <c r="A30" s="268"/>
      <c r="B30" s="268"/>
      <c r="C30" s="268"/>
      <c r="H30" s="154"/>
    </row>
    <row r="31" spans="1:8" x14ac:dyDescent="0.2">
      <c r="A31" s="6"/>
      <c r="B31" s="6"/>
      <c r="C31" s="6"/>
    </row>
    <row r="32" spans="1:8" x14ac:dyDescent="0.2">
      <c r="A32" s="308"/>
      <c r="B32" s="308"/>
      <c r="C32" s="308"/>
      <c r="D32" s="308"/>
      <c r="E32" s="308"/>
    </row>
    <row r="35" spans="1:23" ht="14.25" x14ac:dyDescent="0.2">
      <c r="A35" s="227" t="s">
        <v>168</v>
      </c>
      <c r="B35" s="161"/>
      <c r="C35" s="161"/>
      <c r="D35" s="161"/>
      <c r="E35" s="161"/>
      <c r="F35" s="161"/>
      <c r="G35" s="161"/>
      <c r="H35" s="161"/>
    </row>
    <row r="36" spans="1:23" x14ac:dyDescent="0.2">
      <c r="A36" s="163" t="s">
        <v>354</v>
      </c>
      <c r="B36" s="164"/>
      <c r="C36" s="164"/>
      <c r="D36" s="164"/>
      <c r="E36" s="164"/>
      <c r="F36" s="164"/>
      <c r="G36" s="164"/>
      <c r="H36" s="164"/>
    </row>
    <row r="37" spans="1:23" x14ac:dyDescent="0.2">
      <c r="A37" s="165" t="s">
        <v>416</v>
      </c>
      <c r="B37" s="165"/>
      <c r="C37" s="165"/>
      <c r="D37" s="165"/>
      <c r="E37" s="165"/>
      <c r="F37" s="165"/>
      <c r="G37" s="165"/>
      <c r="H37" s="165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65"/>
      <c r="T37" s="165"/>
      <c r="U37" s="165"/>
      <c r="V37" s="165"/>
      <c r="W37" s="165"/>
    </row>
    <row r="38" spans="1:23" x14ac:dyDescent="0.2">
      <c r="A38" s="165" t="s">
        <v>357</v>
      </c>
      <c r="B38" s="165"/>
      <c r="C38" s="165"/>
      <c r="D38" s="165"/>
      <c r="E38" s="165"/>
      <c r="F38" s="165"/>
      <c r="G38" s="165"/>
      <c r="H38" s="165"/>
    </row>
    <row r="39" spans="1:23" x14ac:dyDescent="0.2">
      <c r="A39" s="237"/>
      <c r="B39" s="237"/>
      <c r="C39" s="237"/>
      <c r="D39" s="237"/>
    </row>
    <row r="40" spans="1:23" x14ac:dyDescent="0.2">
      <c r="A40" s="339" t="s">
        <v>417</v>
      </c>
      <c r="B40" s="339"/>
      <c r="C40" s="339"/>
      <c r="D40" s="339"/>
      <c r="E40" s="434" t="s">
        <v>373</v>
      </c>
      <c r="F40" s="356"/>
      <c r="G40" s="363" t="s">
        <v>196</v>
      </c>
      <c r="H40" s="355"/>
    </row>
    <row r="41" spans="1:23" x14ac:dyDescent="0.2">
      <c r="A41" s="339"/>
      <c r="B41" s="339"/>
      <c r="C41" s="339"/>
      <c r="D41" s="339"/>
      <c r="E41" s="347"/>
      <c r="F41" s="317"/>
      <c r="G41" s="316"/>
      <c r="H41" s="339"/>
    </row>
    <row r="42" spans="1:23" x14ac:dyDescent="0.2">
      <c r="A42" s="339"/>
      <c r="B42" s="339"/>
      <c r="C42" s="339"/>
      <c r="D42" s="339"/>
      <c r="E42" s="347"/>
      <c r="F42" s="317"/>
      <c r="G42" s="316"/>
      <c r="H42" s="339"/>
    </row>
    <row r="43" spans="1:23" x14ac:dyDescent="0.2">
      <c r="A43" s="339"/>
      <c r="B43" s="339"/>
      <c r="C43" s="339"/>
      <c r="D43" s="339"/>
      <c r="E43" s="347"/>
      <c r="F43" s="317"/>
      <c r="G43" s="316"/>
      <c r="H43" s="339"/>
    </row>
    <row r="44" spans="1:23" x14ac:dyDescent="0.2">
      <c r="A44" s="339"/>
      <c r="B44" s="339"/>
      <c r="C44" s="339"/>
      <c r="D44" s="339"/>
      <c r="E44" s="347"/>
      <c r="F44" s="317"/>
      <c r="G44" s="316"/>
      <c r="H44" s="339"/>
    </row>
    <row r="45" spans="1:23" x14ac:dyDescent="0.2">
      <c r="A45" s="338"/>
      <c r="B45" s="338"/>
      <c r="C45" s="338"/>
      <c r="D45" s="338"/>
      <c r="E45" s="368"/>
      <c r="F45" s="319"/>
      <c r="G45" s="365"/>
      <c r="H45" s="338"/>
    </row>
    <row r="46" spans="1:23" x14ac:dyDescent="0.2">
      <c r="A46" s="339"/>
      <c r="B46" s="339"/>
      <c r="C46" s="339"/>
      <c r="D46" s="339"/>
      <c r="E46" s="323"/>
      <c r="F46" s="323"/>
      <c r="G46" s="339"/>
      <c r="H46" s="339"/>
    </row>
    <row r="47" spans="1:23" x14ac:dyDescent="0.2">
      <c r="A47" s="138"/>
      <c r="B47" s="138"/>
      <c r="C47" s="138"/>
      <c r="D47" s="138"/>
      <c r="E47" s="138" t="s">
        <v>394</v>
      </c>
      <c r="F47" s="138"/>
      <c r="G47" s="138"/>
      <c r="H47" s="138"/>
    </row>
    <row r="48" spans="1:23" x14ac:dyDescent="0.2">
      <c r="A48" s="308" t="s">
        <v>395</v>
      </c>
      <c r="B48" s="308"/>
      <c r="C48" s="308"/>
      <c r="D48" s="432"/>
      <c r="E48" s="191">
        <v>20.399999999999999</v>
      </c>
      <c r="F48" s="154" t="s">
        <v>66</v>
      </c>
      <c r="G48" s="230">
        <v>21474.3</v>
      </c>
      <c r="H48" s="154" t="s">
        <v>66</v>
      </c>
    </row>
    <row r="49" spans="1:8" x14ac:dyDescent="0.2">
      <c r="A49" s="433" t="s">
        <v>418</v>
      </c>
      <c r="B49" s="433"/>
      <c r="C49" s="433"/>
      <c r="D49" s="115"/>
      <c r="E49" s="191">
        <v>4.5</v>
      </c>
      <c r="F49" s="154" t="s">
        <v>66</v>
      </c>
      <c r="G49" s="230">
        <v>1820.9</v>
      </c>
      <c r="H49" s="154" t="s">
        <v>68</v>
      </c>
    </row>
    <row r="50" spans="1:8" x14ac:dyDescent="0.2">
      <c r="A50" s="115" t="s">
        <v>290</v>
      </c>
      <c r="B50" s="115" t="s">
        <v>285</v>
      </c>
      <c r="C50" s="115" t="s">
        <v>419</v>
      </c>
      <c r="D50" s="115"/>
      <c r="E50" s="191">
        <v>6.1</v>
      </c>
      <c r="F50" s="154" t="s">
        <v>66</v>
      </c>
      <c r="G50" s="230">
        <v>3348.6</v>
      </c>
      <c r="H50" s="154" t="s">
        <v>66</v>
      </c>
    </row>
    <row r="51" spans="1:8" x14ac:dyDescent="0.2">
      <c r="A51" s="115" t="s">
        <v>420</v>
      </c>
      <c r="B51" s="115" t="s">
        <v>285</v>
      </c>
      <c r="C51" s="115" t="s">
        <v>400</v>
      </c>
      <c r="D51" s="115"/>
      <c r="E51" s="191">
        <v>6.5</v>
      </c>
      <c r="F51" s="154" t="s">
        <v>66</v>
      </c>
      <c r="G51" s="230">
        <v>7230.2</v>
      </c>
      <c r="H51" s="154" t="s">
        <v>66</v>
      </c>
    </row>
    <row r="52" spans="1:8" x14ac:dyDescent="0.2">
      <c r="A52" s="115" t="s">
        <v>421</v>
      </c>
      <c r="B52" s="115" t="s">
        <v>285</v>
      </c>
      <c r="C52" s="115" t="s">
        <v>402</v>
      </c>
      <c r="D52" s="115"/>
      <c r="E52" s="191">
        <v>2.7</v>
      </c>
      <c r="F52" s="154" t="s">
        <v>66</v>
      </c>
      <c r="G52" s="230">
        <v>5258.1</v>
      </c>
      <c r="H52" s="154" t="s">
        <v>66</v>
      </c>
    </row>
    <row r="53" spans="1:8" x14ac:dyDescent="0.2">
      <c r="A53" s="115" t="s">
        <v>403</v>
      </c>
      <c r="B53" s="115" t="s">
        <v>285</v>
      </c>
      <c r="C53" s="115" t="s">
        <v>404</v>
      </c>
      <c r="D53" s="115"/>
      <c r="E53" s="191">
        <v>0.5</v>
      </c>
      <c r="F53" s="154" t="s">
        <v>68</v>
      </c>
      <c r="G53" s="230">
        <v>2414.1</v>
      </c>
      <c r="H53" s="154" t="s">
        <v>66</v>
      </c>
    </row>
    <row r="54" spans="1:8" x14ac:dyDescent="0.2">
      <c r="A54" s="308" t="s">
        <v>422</v>
      </c>
      <c r="B54" s="308" t="s">
        <v>414</v>
      </c>
      <c r="C54" s="308" t="s">
        <v>267</v>
      </c>
      <c r="D54" s="115"/>
      <c r="E54" s="191">
        <v>0.1</v>
      </c>
      <c r="F54" s="154" t="s">
        <v>66</v>
      </c>
      <c r="G54" s="230">
        <v>1402.4</v>
      </c>
      <c r="H54" s="154" t="s">
        <v>66</v>
      </c>
    </row>
    <row r="55" spans="1:8" x14ac:dyDescent="0.2">
      <c r="A55" s="113"/>
      <c r="B55" s="113"/>
      <c r="C55" s="113"/>
      <c r="D55" s="115"/>
    </row>
    <row r="56" spans="1:8" x14ac:dyDescent="0.2">
      <c r="A56" s="113"/>
      <c r="B56" s="113"/>
      <c r="C56" s="113"/>
      <c r="D56" s="115"/>
    </row>
    <row r="57" spans="1:8" x14ac:dyDescent="0.2">
      <c r="A57" s="113"/>
      <c r="B57" s="113"/>
      <c r="C57" s="113"/>
      <c r="D57" s="115"/>
      <c r="E57" s="231"/>
      <c r="F57" s="135"/>
      <c r="G57" s="236"/>
      <c r="H57" s="136"/>
    </row>
    <row r="58" spans="1:8" x14ac:dyDescent="0.2">
      <c r="A58" s="140" t="s">
        <v>172</v>
      </c>
      <c r="B58" s="113"/>
      <c r="C58" s="140"/>
      <c r="D58" s="113"/>
      <c r="E58" s="140" t="s">
        <v>423</v>
      </c>
      <c r="F58" s="113"/>
      <c r="G58" s="113"/>
      <c r="H58" s="113"/>
    </row>
    <row r="59" spans="1:8" x14ac:dyDescent="0.2">
      <c r="A59" s="308" t="s">
        <v>395</v>
      </c>
      <c r="B59" s="308"/>
      <c r="C59" s="308"/>
      <c r="D59" s="428"/>
      <c r="E59" s="230">
        <v>20.399999999999999</v>
      </c>
      <c r="F59" s="154" t="s">
        <v>66</v>
      </c>
      <c r="G59" s="230">
        <v>11726.1</v>
      </c>
      <c r="H59" s="154" t="s">
        <v>66</v>
      </c>
    </row>
    <row r="60" spans="1:8" x14ac:dyDescent="0.2">
      <c r="A60" s="433" t="s">
        <v>418</v>
      </c>
      <c r="B60" s="433"/>
      <c r="C60" s="433"/>
      <c r="D60" s="234"/>
      <c r="E60" s="230">
        <v>4.5</v>
      </c>
      <c r="F60" s="154" t="s">
        <v>66</v>
      </c>
      <c r="G60" s="230">
        <v>208.5</v>
      </c>
      <c r="H60" s="154" t="s">
        <v>68</v>
      </c>
    </row>
    <row r="61" spans="1:8" x14ac:dyDescent="0.2">
      <c r="A61" s="115" t="s">
        <v>290</v>
      </c>
      <c r="B61" s="115" t="s">
        <v>285</v>
      </c>
      <c r="C61" s="115" t="s">
        <v>419</v>
      </c>
      <c r="D61" s="234"/>
      <c r="E61" s="230">
        <v>6.1</v>
      </c>
      <c r="F61" s="154" t="s">
        <v>66</v>
      </c>
      <c r="G61" s="230">
        <v>1419.5</v>
      </c>
      <c r="H61" s="154" t="s">
        <v>66</v>
      </c>
    </row>
    <row r="62" spans="1:8" x14ac:dyDescent="0.2">
      <c r="A62" s="115" t="s">
        <v>420</v>
      </c>
      <c r="B62" s="115" t="s">
        <v>285</v>
      </c>
      <c r="C62" s="115" t="s">
        <v>400</v>
      </c>
      <c r="D62" s="234"/>
      <c r="E62" s="230">
        <v>6.5</v>
      </c>
      <c r="F62" s="154" t="s">
        <v>66</v>
      </c>
      <c r="G62" s="230">
        <v>4264.5</v>
      </c>
      <c r="H62" s="154" t="s">
        <v>66</v>
      </c>
    </row>
    <row r="63" spans="1:8" x14ac:dyDescent="0.2">
      <c r="A63" s="115" t="s">
        <v>421</v>
      </c>
      <c r="B63" s="115" t="s">
        <v>285</v>
      </c>
      <c r="C63" s="115" t="s">
        <v>402</v>
      </c>
      <c r="D63" s="234"/>
      <c r="E63" s="230">
        <v>2.7</v>
      </c>
      <c r="F63" s="154" t="s">
        <v>66</v>
      </c>
      <c r="G63" s="230">
        <v>3627.7</v>
      </c>
      <c r="H63" s="154" t="s">
        <v>66</v>
      </c>
    </row>
    <row r="64" spans="1:8" x14ac:dyDescent="0.2">
      <c r="A64" s="115" t="s">
        <v>403</v>
      </c>
      <c r="B64" s="115" t="s">
        <v>285</v>
      </c>
      <c r="C64" s="115" t="s">
        <v>404</v>
      </c>
      <c r="D64" s="234"/>
      <c r="E64" s="230">
        <v>0.5</v>
      </c>
      <c r="F64" s="154" t="s">
        <v>68</v>
      </c>
      <c r="G64" s="230">
        <v>1517.9</v>
      </c>
      <c r="H64" s="154" t="s">
        <v>68</v>
      </c>
    </row>
    <row r="65" spans="1:17" x14ac:dyDescent="0.2">
      <c r="A65" s="308" t="s">
        <v>422</v>
      </c>
      <c r="B65" s="308" t="s">
        <v>414</v>
      </c>
      <c r="C65" s="308" t="s">
        <v>267</v>
      </c>
      <c r="D65" s="238"/>
      <c r="E65" s="230">
        <v>0.1</v>
      </c>
      <c r="F65" s="154" t="s">
        <v>66</v>
      </c>
      <c r="G65" s="230">
        <v>688.2</v>
      </c>
      <c r="H65" s="154" t="s">
        <v>66</v>
      </c>
    </row>
    <row r="66" spans="1:17" x14ac:dyDescent="0.2">
      <c r="A66" s="268"/>
      <c r="B66" s="268"/>
      <c r="C66" s="268"/>
    </row>
    <row r="67" spans="1:17" x14ac:dyDescent="0.2">
      <c r="A67" s="6"/>
      <c r="B67" s="6"/>
      <c r="C67" s="6"/>
    </row>
    <row r="69" spans="1:17" x14ac:dyDescent="0.2">
      <c r="A69" s="100" t="s">
        <v>408</v>
      </c>
      <c r="B69" s="100"/>
      <c r="C69" s="100"/>
      <c r="D69" s="100"/>
      <c r="E69" s="100"/>
      <c r="F69" s="100"/>
      <c r="G69" s="100"/>
      <c r="H69" s="100"/>
      <c r="I69" s="225"/>
      <c r="J69" s="225"/>
      <c r="K69" s="225"/>
      <c r="L69" s="225"/>
      <c r="M69" s="225"/>
      <c r="N69" s="225"/>
      <c r="O69" s="225"/>
      <c r="P69" s="225"/>
      <c r="Q69" s="225"/>
    </row>
  </sheetData>
  <mergeCells count="23">
    <mergeCell ref="G6:H11"/>
    <mergeCell ref="A12:H12"/>
    <mergeCell ref="A14:D14"/>
    <mergeCell ref="A32:E32"/>
    <mergeCell ref="A40:D45"/>
    <mergeCell ref="E40:F45"/>
    <mergeCell ref="A15:C15"/>
    <mergeCell ref="A6:D11"/>
    <mergeCell ref="E6:F11"/>
    <mergeCell ref="A19:C19"/>
    <mergeCell ref="A24:D24"/>
    <mergeCell ref="A25:C25"/>
    <mergeCell ref="A29:C29"/>
    <mergeCell ref="A30:C30"/>
    <mergeCell ref="A60:C60"/>
    <mergeCell ref="A65:C65"/>
    <mergeCell ref="A66:C66"/>
    <mergeCell ref="G40:H45"/>
    <mergeCell ref="A46:H46"/>
    <mergeCell ref="A48:D48"/>
    <mergeCell ref="A54:C54"/>
    <mergeCell ref="A59:D59"/>
    <mergeCell ref="A49:C49"/>
  </mergeCells>
  <conditionalFormatting sqref="J52:J65 I55:I58 K55:K58 B52:D67 B13:H21 B22:D22 B31:E31 B30:D30 B23:H29 E48:G54 H52:H54 H48 E57:H65 E67 B68:E69 I66:K69 F67:H69 B33:E41 F31:K41 H30">
    <cfRule type="cellIs" dxfId="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7" orientation="portrait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4:J10"/>
  <sheetViews>
    <sheetView showGridLines="0" workbookViewId="0"/>
  </sheetViews>
  <sheetFormatPr baseColWidth="10" defaultRowHeight="12.75" x14ac:dyDescent="0.2"/>
  <sheetData>
    <row r="4" spans="1:10" x14ac:dyDescent="0.2">
      <c r="A4" t="s">
        <v>102</v>
      </c>
    </row>
    <row r="5" spans="1:10" x14ac:dyDescent="0.2">
      <c r="A5" t="s">
        <v>103</v>
      </c>
    </row>
    <row r="7" spans="1:10" x14ac:dyDescent="0.2">
      <c r="A7" t="s">
        <v>104</v>
      </c>
    </row>
    <row r="8" spans="1:10" x14ac:dyDescent="0.2">
      <c r="A8" t="s">
        <v>105</v>
      </c>
    </row>
    <row r="10" spans="1:10" x14ac:dyDescent="0.2">
      <c r="J10" s="17"/>
    </row>
  </sheetData>
  <pageMargins left="0.39370078740157483" right="0.39370078740157483" top="0.59055118110236227" bottom="0.39370078740157483" header="0.51181102362204722" footer="0.51181102362204722"/>
  <pageSetup paperSize="9" scale="93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7" shapeId="3073" r:id="rId4">
          <objectPr defaultSize="0" autoPict="0" r:id="rId5">
            <anchor moveWithCells="1">
              <from>
                <xdr:col>0</xdr:col>
                <xdr:colOff>152400</xdr:colOff>
                <xdr:row>8</xdr:row>
                <xdr:rowOff>123825</xdr:rowOff>
              </from>
              <to>
                <xdr:col>4</xdr:col>
                <xdr:colOff>9525</xdr:colOff>
                <xdr:row>33</xdr:row>
                <xdr:rowOff>114300</xdr:rowOff>
              </to>
            </anchor>
          </objectPr>
        </oleObject>
      </mc:Choice>
      <mc:Fallback>
        <oleObject progId="AcroExch.Document.7" shapeId="3073" r:id="rId4"/>
      </mc:Fallback>
    </mc:AlternateContent>
    <mc:AlternateContent xmlns:mc="http://schemas.openxmlformats.org/markup-compatibility/2006">
      <mc:Choice Requires="x14">
        <oleObject progId="Acrobat Document" shapeId="3074" r:id="rId6">
          <objectPr defaultSize="0" autoPict="0" r:id="rId7">
            <anchor moveWithCells="1">
              <from>
                <xdr:col>4</xdr:col>
                <xdr:colOff>457200</xdr:colOff>
                <xdr:row>8</xdr:row>
                <xdr:rowOff>114300</xdr:rowOff>
              </from>
              <to>
                <xdr:col>8</xdr:col>
                <xdr:colOff>466725</xdr:colOff>
                <xdr:row>33</xdr:row>
                <xdr:rowOff>133350</xdr:rowOff>
              </to>
            </anchor>
          </objectPr>
        </oleObject>
      </mc:Choice>
      <mc:Fallback>
        <oleObject progId="Acrobat Document" shapeId="3074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</vt:i4>
      </vt:variant>
      <vt:variant>
        <vt:lpstr>Benannte Bereiche</vt:lpstr>
      </vt:variant>
      <vt:variant>
        <vt:i4>17</vt:i4>
      </vt:variant>
    </vt:vector>
  </HeadingPairs>
  <TitlesOfParts>
    <vt:vector size="31" baseType="lpstr">
      <vt:lpstr>Titelseite</vt:lpstr>
      <vt:lpstr>Inhalt</vt:lpstr>
      <vt:lpstr>Vorbemerkung</vt:lpstr>
      <vt:lpstr>Kurzanalyse 1</vt:lpstr>
      <vt:lpstr>Kurzanalyse 2</vt:lpstr>
      <vt:lpstr>1.1_Entw.Ri</vt:lpstr>
      <vt:lpstr>1.2_Entw.Schw</vt:lpstr>
      <vt:lpstr>2.1.1_Rinder</vt:lpstr>
      <vt:lpstr>2.1.2_Herde</vt:lpstr>
      <vt:lpstr>2.1.3_Rasse</vt:lpstr>
      <vt:lpstr>2.2.1_Schweine</vt:lpstr>
      <vt:lpstr>2.2.2_Schweine</vt:lpstr>
      <vt:lpstr>2.2.3_2.2.4_ Schweine</vt:lpstr>
      <vt:lpstr>Qualitätsbericht</vt:lpstr>
      <vt:lpstr>'1.1_Entw.Ri'!Druckbereich</vt:lpstr>
      <vt:lpstr>'1.2_Entw.Schw'!Druckbereich</vt:lpstr>
      <vt:lpstr>'2.1.1_Rinder'!Druckbereich</vt:lpstr>
      <vt:lpstr>'2.1.2_Herde'!Druckbereich</vt:lpstr>
      <vt:lpstr>'2.1.3_Rasse'!Druckbereich</vt:lpstr>
      <vt:lpstr>'2.2.1_Schweine'!Druckbereich</vt:lpstr>
      <vt:lpstr>'2.2.2_Schweine'!Druckbereich</vt:lpstr>
      <vt:lpstr>'2.2.3_2.2.4_ Schweine'!Druckbereich</vt:lpstr>
      <vt:lpstr>'Kurzanalyse 1'!OLE_LINK1</vt:lpstr>
      <vt:lpstr>'Kurzanalyse 1'!OLE_LINK4</vt:lpstr>
      <vt:lpstr>'1.1_Entw.Ri'!Print_Area</vt:lpstr>
      <vt:lpstr>'2.1.1_Rinder'!Print_Area</vt:lpstr>
      <vt:lpstr>'2.2.1_Schweine'!Print_Area</vt:lpstr>
      <vt:lpstr>Inhalt!Print_Area</vt:lpstr>
      <vt:lpstr>'Kurzanalyse 1'!Print_Area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Vorbericht Viehbestand - Fachserie 3 Reihe 4.1 - 3. Mai 2016 </dc:title>
  <dc:creator>Statistisches Bundesamt (Destatis)</dc:creator>
  <cp:keywords>Viehbetriebe, Viehbestände, Rinder, Schweine, Rinderbestände, Rinderrassen, Schweinebestände, Zuchtsauen, Mastschweine</cp:keywords>
  <cp:lastModifiedBy>Lenz, Thomas (B305)</cp:lastModifiedBy>
  <cp:lastPrinted>2016-06-28T05:31:59Z</cp:lastPrinted>
  <dcterms:created xsi:type="dcterms:W3CDTF">2015-08-17T10:41:52Z</dcterms:created>
  <dcterms:modified xsi:type="dcterms:W3CDTF">2016-06-28T05:33:01Z</dcterms:modified>
</cp:coreProperties>
</file>