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90" windowWidth="22110" windowHeight="10590" tabRatio="948"/>
  </bookViews>
  <sheets>
    <sheet name="Titelseite" sheetId="38" r:id="rId1"/>
    <sheet name="Inhalt" sheetId="2" r:id="rId2"/>
    <sheet name="Vorbemerkung" sheetId="3" r:id="rId3"/>
    <sheet name="Kurzanalyse 1" sheetId="4" r:id="rId4"/>
    <sheet name="Kurzanalyse 2" sheetId="47" r:id="rId5"/>
    <sheet name="1.1_Entw.Ri" sheetId="48" r:id="rId6"/>
    <sheet name="1.2_Entw.Schw" sheetId="49" r:id="rId7"/>
    <sheet name="2.1.1_Rinder" sheetId="50" r:id="rId8"/>
    <sheet name="2.1.2_Herde 1" sheetId="51" r:id="rId9"/>
    <sheet name="2.1.2_Herde 2" sheetId="52" r:id="rId10"/>
    <sheet name="2.1.3_Rasse 1" sheetId="53" r:id="rId11"/>
    <sheet name="2.1.3_Rasse 2" sheetId="54" r:id="rId12"/>
    <sheet name="2.1.3_Rasse 3" sheetId="55" r:id="rId13"/>
    <sheet name="2.1.3_Rasse 4" sheetId="56" r:id="rId14"/>
    <sheet name="2.1.3_Rasse 5" sheetId="57" r:id="rId15"/>
    <sheet name="2.1.3_Rasse 6" sheetId="58" r:id="rId16"/>
    <sheet name="2.1.3_Rasse 7" sheetId="59" r:id="rId17"/>
    <sheet name="2.2.1_Schweine" sheetId="60" r:id="rId18"/>
    <sheet name="2.2.2_Schweine" sheetId="64" r:id="rId19"/>
    <sheet name="2.2.3_Schweine" sheetId="65" r:id="rId20"/>
    <sheet name="2.2.4_ Schweine" sheetId="66" r:id="rId21"/>
    <sheet name="Qualitätsbericht" sheetId="5" r:id="rId22"/>
  </sheets>
  <externalReferences>
    <externalReference r:id="rId23"/>
  </externalReferences>
  <definedNames>
    <definedName name="\a" localSheetId="8">#REF!</definedName>
    <definedName name="\a" localSheetId="9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9">#REF!</definedName>
    <definedName name="\a" localSheetId="20">#REF!</definedName>
    <definedName name="\a" localSheetId="1">#REF!</definedName>
    <definedName name="\a">#REF!</definedName>
    <definedName name="\b" localSheetId="8">#REF!</definedName>
    <definedName name="\b" localSheetId="9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9">#REF!</definedName>
    <definedName name="\b" localSheetId="20">#REF!</definedName>
    <definedName name="\b" localSheetId="1">#REF!</definedName>
    <definedName name="\b">#REF!</definedName>
    <definedName name="\g" localSheetId="8">#REF!</definedName>
    <definedName name="\g" localSheetId="9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9">#REF!</definedName>
    <definedName name="\g" localSheetId="20">#REF!</definedName>
    <definedName name="\g" localSheetId="1">#REF!</definedName>
    <definedName name="\g">#REF!</definedName>
    <definedName name="\t" localSheetId="8">#REF!</definedName>
    <definedName name="\t" localSheetId="9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9">#REF!</definedName>
    <definedName name="\t" localSheetId="20">#REF!</definedName>
    <definedName name="\t" localSheetId="1">#REF!</definedName>
    <definedName name="\t">#REF!</definedName>
    <definedName name="ar" localSheetId="8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9">#REF!</definedName>
    <definedName name="ar" localSheetId="20">#REF!</definedName>
    <definedName name="ar" localSheetId="1">#REF!</definedName>
    <definedName name="ar">#REF!</definedName>
    <definedName name="_xlnm.Print_Area" localSheetId="5">'1.1_Entw.Ri'!$A$1:$L$54</definedName>
    <definedName name="_xlnm.Print_Area" localSheetId="6">'1.2_Entw.Schw'!$A$1:$N$53</definedName>
    <definedName name="_xlnm.Print_Area" localSheetId="7">'2.1.1_Rinder'!$A$1:$Y$94</definedName>
    <definedName name="_xlnm.Print_Area" localSheetId="8">'2.1.2_Herde 1'!$A$1:$T$86</definedName>
    <definedName name="_xlnm.Print_Area" localSheetId="9">'2.1.2_Herde 2'!$A$1:$M$104</definedName>
    <definedName name="_xlnm.Print_Area" localSheetId="10">'2.1.3_Rasse 1'!$A$1:$K$105</definedName>
    <definedName name="_xlnm.Print_Area" localSheetId="11">'2.1.3_Rasse 2'!$A$1:$K$105</definedName>
    <definedName name="_xlnm.Print_Area" localSheetId="12">'2.1.3_Rasse 3'!$A$1:$K$105</definedName>
    <definedName name="_xlnm.Print_Area" localSheetId="13">'2.1.3_Rasse 4'!$A$1:$K$105</definedName>
    <definedName name="_xlnm.Print_Area" localSheetId="14">'2.1.3_Rasse 5'!$A$1:$K$105</definedName>
    <definedName name="_xlnm.Print_Area" localSheetId="15">'2.1.3_Rasse 6'!$A$1:$K$105</definedName>
    <definedName name="_xlnm.Print_Area" localSheetId="16">'2.1.3_Rasse 7'!$A$1:$K$105</definedName>
    <definedName name="_xlnm.Print_Area" localSheetId="17">'2.2.1_Schweine'!$A$1:$AR$104</definedName>
    <definedName name="_xlnm.Print_Area" localSheetId="18">'2.2.2_Schweine'!$A$1:$AJ$93</definedName>
    <definedName name="_xlnm.Print_Area" localSheetId="19">'2.2.3_Schweine'!$A$1:$Y$101</definedName>
    <definedName name="_xlnm.Print_Area" localSheetId="20">'2.2.4_ Schweine'!$A$1:$AC$125</definedName>
    <definedName name="_xlnm.Print_Area" localSheetId="1">Inhalt!$A$1:$Q$77</definedName>
    <definedName name="lg" localSheetId="8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9">#REF!</definedName>
    <definedName name="lg" localSheetId="20">#REF!</definedName>
    <definedName name="lg" localSheetId="1">#REF!</definedName>
    <definedName name="lg" localSheetId="21">#REF!</definedName>
    <definedName name="lg">#REF!</definedName>
    <definedName name="libcouv" localSheetId="21">[1]Textes!$A$15:$M$33</definedName>
    <definedName name="libcouv">[1]Textes!$A$15:$M$33</definedName>
    <definedName name="libmens" localSheetId="8">#REF!</definedName>
    <definedName name="libmens" localSheetId="9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9">#REF!</definedName>
    <definedName name="libmens" localSheetId="20">#REF!</definedName>
    <definedName name="libmens" localSheetId="1">#REF!</definedName>
    <definedName name="libmens" localSheetId="21">#REF!</definedName>
    <definedName name="libmens">#REF!</definedName>
    <definedName name="mois" localSheetId="8">#REF!</definedName>
    <definedName name="mois" localSheetId="9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9">#REF!</definedName>
    <definedName name="mois" localSheetId="20">#REF!</definedName>
    <definedName name="mois" localSheetId="1">#REF!</definedName>
    <definedName name="mois">#REF!</definedName>
    <definedName name="mr" localSheetId="8">#REF!</definedName>
    <definedName name="mr" localSheetId="9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9">#REF!</definedName>
    <definedName name="mr" localSheetId="20">#REF!</definedName>
    <definedName name="mr" localSheetId="1">#REF!</definedName>
    <definedName name="mr">#REF!</definedName>
    <definedName name="OLE_LINK1" localSheetId="3">'Kurzanalyse 1'!$A$1</definedName>
    <definedName name="OLE_LINK4" localSheetId="3">'Kurzanalyse 1'!$A$18</definedName>
    <definedName name="pays" localSheetId="8">#REF!</definedName>
    <definedName name="pays" localSheetId="9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9">#REF!</definedName>
    <definedName name="pays" localSheetId="20">#REF!</definedName>
    <definedName name="pays" localSheetId="1">#REF!</definedName>
    <definedName name="pays">#REF!</definedName>
    <definedName name="Print_Area" localSheetId="5">'1.1_Entw.Ri'!$A$1:$L$53</definedName>
    <definedName name="Print_Area" localSheetId="6">'1.2_Entw.Schw'!#REF!</definedName>
    <definedName name="Print_Area" localSheetId="7">'2.1.1_Rinder'!$A$1:$Y$94</definedName>
    <definedName name="Print_Area" localSheetId="8">'2.1.2_Herde 1'!#REF!</definedName>
    <definedName name="Print_Area" localSheetId="9">'2.1.2_Herde 2'!#REF!</definedName>
    <definedName name="Print_Area" localSheetId="10">'2.1.3_Rasse 1'!#REF!</definedName>
    <definedName name="Print_Area" localSheetId="11">'2.1.3_Rasse 2'!#REF!</definedName>
    <definedName name="Print_Area" localSheetId="12">'2.1.3_Rasse 3'!#REF!</definedName>
    <definedName name="Print_Area" localSheetId="13">'2.1.3_Rasse 4'!#REF!</definedName>
    <definedName name="Print_Area" localSheetId="14">'2.1.3_Rasse 5'!#REF!</definedName>
    <definedName name="Print_Area" localSheetId="15">'2.1.3_Rasse 6'!#REF!</definedName>
    <definedName name="Print_Area" localSheetId="16">'2.1.3_Rasse 7'!#REF!</definedName>
    <definedName name="Print_Area" localSheetId="17">'2.2.1_Schweine'!$A$1:$AR$104</definedName>
    <definedName name="Print_Area" localSheetId="18">'2.2.2_Schweine'!#REF!</definedName>
    <definedName name="Print_Area" localSheetId="19">'2.2.3_Schweine'!#REF!</definedName>
    <definedName name="Print_Area" localSheetId="20">'2.2.4_ Schweine'!#REF!</definedName>
    <definedName name="Print_Area" localSheetId="1">Inhalt!$A$1:$K$57</definedName>
    <definedName name="Print_Area" localSheetId="3">'Kurzanalyse 1'!$A$1:$H$59</definedName>
    <definedName name="Print_Area" localSheetId="2">Vorbemerkung!$A$1:$G$58</definedName>
    <definedName name="Text20" localSheetId="0">Titelseite!$B$58</definedName>
    <definedName name="Text9" localSheetId="0">Titelseite!$B$57</definedName>
  </definedNames>
  <calcPr calcId="145621" fullPrecision="0"/>
</workbook>
</file>

<file path=xl/calcChain.xml><?xml version="1.0" encoding="utf-8"?>
<calcChain xmlns="http://schemas.openxmlformats.org/spreadsheetml/2006/main">
  <c r="S63" i="51" l="1"/>
  <c r="X83" i="50"/>
  <c r="W83" i="50"/>
  <c r="V83" i="50"/>
  <c r="U83" i="50"/>
  <c r="T83" i="50"/>
  <c r="S83" i="50"/>
  <c r="R83" i="50"/>
  <c r="Q83" i="50"/>
  <c r="P83" i="50"/>
  <c r="O83" i="50"/>
  <c r="N83" i="50"/>
  <c r="M83" i="50"/>
  <c r="L83" i="50"/>
  <c r="K83" i="50"/>
  <c r="J83" i="50"/>
  <c r="I83" i="50"/>
  <c r="H83" i="50"/>
  <c r="G83" i="50"/>
  <c r="F83" i="50"/>
  <c r="X79" i="50"/>
  <c r="W79" i="50"/>
  <c r="V79" i="50"/>
  <c r="U79" i="50"/>
  <c r="T79" i="50"/>
  <c r="S79" i="50"/>
  <c r="R79" i="50"/>
  <c r="Q79" i="50"/>
  <c r="P79" i="50"/>
  <c r="O79" i="50"/>
  <c r="N79" i="50"/>
  <c r="M79" i="50"/>
  <c r="L79" i="50"/>
  <c r="K79" i="50"/>
  <c r="J79" i="50"/>
  <c r="I79" i="50"/>
  <c r="H79" i="50"/>
  <c r="G79" i="50"/>
  <c r="F79" i="50"/>
  <c r="X75" i="50"/>
  <c r="W75" i="50"/>
  <c r="V75" i="50"/>
  <c r="U75" i="50"/>
  <c r="T75" i="50"/>
  <c r="S75" i="50"/>
  <c r="R75" i="50"/>
  <c r="Q75" i="50"/>
  <c r="P75" i="50"/>
  <c r="O75" i="50"/>
  <c r="N75" i="50"/>
  <c r="M75" i="50"/>
  <c r="L75" i="50"/>
  <c r="K75" i="50"/>
  <c r="J75" i="50"/>
  <c r="I75" i="50"/>
  <c r="H75" i="50"/>
  <c r="G75" i="50"/>
  <c r="F75" i="50"/>
  <c r="X71" i="50"/>
  <c r="W71" i="50"/>
  <c r="V71" i="50"/>
  <c r="U71" i="50"/>
  <c r="T71" i="50"/>
  <c r="S71" i="50"/>
  <c r="R71" i="50"/>
  <c r="Q71" i="50"/>
  <c r="P71" i="50"/>
  <c r="O71" i="50"/>
  <c r="N71" i="50"/>
  <c r="M71" i="50"/>
  <c r="L71" i="50"/>
  <c r="K71" i="50"/>
  <c r="J71" i="50"/>
  <c r="I71" i="50"/>
  <c r="H71" i="50"/>
  <c r="G71" i="50"/>
  <c r="F71" i="50"/>
  <c r="X67" i="50"/>
  <c r="W67" i="50"/>
  <c r="V67" i="50"/>
  <c r="U67" i="50"/>
  <c r="T67" i="50"/>
  <c r="S67" i="50"/>
  <c r="R67" i="50"/>
  <c r="Q67" i="50"/>
  <c r="P67" i="50"/>
  <c r="O67" i="50"/>
  <c r="N67" i="50"/>
  <c r="M67" i="50"/>
  <c r="L67" i="50"/>
  <c r="K67" i="50"/>
  <c r="J67" i="50"/>
  <c r="I67" i="50"/>
  <c r="H67" i="50"/>
  <c r="G67" i="50"/>
  <c r="F67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I63" i="50"/>
  <c r="H63" i="50"/>
  <c r="G63" i="50"/>
  <c r="F63" i="50"/>
  <c r="X59" i="50"/>
  <c r="W59" i="50"/>
  <c r="V59" i="50"/>
  <c r="U59" i="50"/>
  <c r="T59" i="50"/>
  <c r="S59" i="50"/>
  <c r="R59" i="50"/>
  <c r="Q59" i="50"/>
  <c r="P59" i="50"/>
  <c r="O59" i="50"/>
  <c r="N59" i="50"/>
  <c r="M59" i="50"/>
  <c r="L59" i="50"/>
  <c r="K59" i="50"/>
  <c r="J59" i="50"/>
  <c r="I59" i="50"/>
  <c r="H59" i="50"/>
  <c r="G59" i="50"/>
  <c r="F59" i="50"/>
  <c r="X55" i="50"/>
  <c r="W55" i="50"/>
  <c r="V55" i="50"/>
  <c r="U55" i="50"/>
  <c r="T55" i="50"/>
  <c r="S55" i="50"/>
  <c r="R55" i="50"/>
  <c r="Q55" i="50"/>
  <c r="P55" i="50"/>
  <c r="O55" i="50"/>
  <c r="N55" i="50"/>
  <c r="M55" i="50"/>
  <c r="L55" i="50"/>
  <c r="K55" i="50"/>
  <c r="J55" i="50"/>
  <c r="I55" i="50"/>
  <c r="H55" i="50"/>
  <c r="G55" i="50"/>
  <c r="F55" i="50"/>
  <c r="X51" i="50"/>
  <c r="W51" i="50"/>
  <c r="V51" i="50"/>
  <c r="U51" i="50"/>
  <c r="T51" i="50"/>
  <c r="S51" i="50"/>
  <c r="R51" i="50"/>
  <c r="Q51" i="50"/>
  <c r="P51" i="50"/>
  <c r="O51" i="50"/>
  <c r="N51" i="50"/>
  <c r="M51" i="50"/>
  <c r="L51" i="50"/>
  <c r="K51" i="50"/>
  <c r="J51" i="50"/>
  <c r="I51" i="50"/>
  <c r="H51" i="50"/>
  <c r="G51" i="50"/>
  <c r="F51" i="50"/>
  <c r="X47" i="50"/>
  <c r="W47" i="50"/>
  <c r="V47" i="50"/>
  <c r="U47" i="50"/>
  <c r="T47" i="50"/>
  <c r="S47" i="50"/>
  <c r="R47" i="50"/>
  <c r="Q47" i="50"/>
  <c r="P47" i="50"/>
  <c r="O47" i="50"/>
  <c r="N47" i="50"/>
  <c r="M47" i="50"/>
  <c r="L47" i="50"/>
  <c r="K47" i="50"/>
  <c r="J47" i="50"/>
  <c r="I47" i="50"/>
  <c r="H47" i="50"/>
  <c r="G47" i="50"/>
  <c r="F47" i="50"/>
  <c r="X43" i="50"/>
  <c r="W43" i="50"/>
  <c r="V43" i="50"/>
  <c r="U43" i="50"/>
  <c r="T43" i="50"/>
  <c r="S43" i="50"/>
  <c r="R43" i="50"/>
  <c r="Q43" i="50"/>
  <c r="P43" i="50"/>
  <c r="O43" i="50"/>
  <c r="N43" i="50"/>
  <c r="M43" i="50"/>
  <c r="L43" i="50"/>
  <c r="K43" i="50"/>
  <c r="J43" i="50"/>
  <c r="I43" i="50"/>
  <c r="H43" i="50"/>
  <c r="G43" i="50"/>
  <c r="F43" i="50"/>
  <c r="T39" i="50"/>
  <c r="S39" i="50"/>
  <c r="R39" i="50"/>
  <c r="Q39" i="50"/>
  <c r="P39" i="50"/>
  <c r="M39" i="50"/>
  <c r="K39" i="50"/>
  <c r="J39" i="50"/>
  <c r="I39" i="50"/>
  <c r="H39" i="50"/>
  <c r="G39" i="50"/>
  <c r="F39" i="50"/>
  <c r="X35" i="50"/>
  <c r="W35" i="50"/>
  <c r="V35" i="50"/>
  <c r="U35" i="50"/>
  <c r="T35" i="50"/>
  <c r="S35" i="50"/>
  <c r="R35" i="50"/>
  <c r="Q35" i="50"/>
  <c r="P35" i="50"/>
  <c r="O35" i="50"/>
  <c r="N35" i="50"/>
  <c r="M35" i="50"/>
  <c r="L35" i="50"/>
  <c r="K35" i="50"/>
  <c r="J35" i="50"/>
  <c r="I35" i="50"/>
  <c r="H35" i="50"/>
  <c r="G35" i="50"/>
  <c r="F35" i="50"/>
  <c r="T31" i="50"/>
  <c r="S31" i="50"/>
  <c r="R31" i="50"/>
  <c r="Q31" i="50"/>
  <c r="P31" i="50"/>
  <c r="M31" i="50"/>
  <c r="K31" i="50"/>
  <c r="J31" i="50"/>
  <c r="I31" i="50"/>
  <c r="H31" i="50"/>
  <c r="G31" i="50"/>
  <c r="F31" i="50"/>
  <c r="X27" i="50"/>
  <c r="W27" i="50"/>
  <c r="V27" i="50"/>
  <c r="U27" i="50"/>
  <c r="T27" i="50"/>
  <c r="S27" i="50"/>
  <c r="R27" i="50"/>
  <c r="Q27" i="50"/>
  <c r="P27" i="50"/>
  <c r="O27" i="50"/>
  <c r="N27" i="50"/>
  <c r="M27" i="50"/>
  <c r="L27" i="50"/>
  <c r="K27" i="50"/>
  <c r="J27" i="50"/>
  <c r="I27" i="50"/>
  <c r="H27" i="50"/>
  <c r="G27" i="50"/>
  <c r="F27" i="50"/>
  <c r="X23" i="50"/>
  <c r="W23" i="50"/>
  <c r="V23" i="50"/>
  <c r="U23" i="50"/>
  <c r="T23" i="50"/>
  <c r="S23" i="50"/>
  <c r="R23" i="50"/>
  <c r="Q23" i="50"/>
  <c r="P23" i="50"/>
  <c r="O23" i="50"/>
  <c r="N23" i="50"/>
  <c r="M23" i="50"/>
  <c r="L23" i="50"/>
  <c r="G23" i="50"/>
  <c r="F23" i="50"/>
  <c r="X18" i="50"/>
  <c r="W18" i="50"/>
  <c r="V18" i="50"/>
  <c r="U18" i="50"/>
  <c r="T18" i="50"/>
  <c r="S18" i="50"/>
  <c r="R18" i="50"/>
  <c r="Q18" i="50"/>
  <c r="P18" i="50"/>
  <c r="O18" i="50"/>
  <c r="N18" i="50"/>
  <c r="M18" i="50"/>
  <c r="L18" i="50"/>
  <c r="K18" i="50"/>
  <c r="J18" i="50"/>
  <c r="I18" i="50"/>
  <c r="H18" i="50"/>
  <c r="G18" i="50"/>
  <c r="F18" i="50"/>
  <c r="L45" i="48"/>
  <c r="K45" i="48"/>
  <c r="L44" i="48"/>
  <c r="K44" i="48"/>
  <c r="L43" i="48"/>
  <c r="K43" i="48"/>
  <c r="L42" i="48"/>
  <c r="K42" i="48"/>
  <c r="L41" i="48"/>
  <c r="K41" i="48"/>
  <c r="L40" i="48"/>
  <c r="K40" i="48"/>
  <c r="L39" i="48"/>
  <c r="K39" i="48"/>
  <c r="L38" i="48"/>
  <c r="K38" i="48"/>
  <c r="L37" i="48"/>
  <c r="K37" i="48"/>
  <c r="L36" i="48"/>
  <c r="K36" i="48"/>
  <c r="L35" i="48"/>
  <c r="K35" i="48"/>
  <c r="L34" i="48"/>
  <c r="K34" i="48"/>
  <c r="L33" i="48"/>
  <c r="K33" i="48"/>
  <c r="L32" i="48"/>
  <c r="K32" i="48"/>
  <c r="L31" i="48"/>
  <c r="K31" i="48"/>
  <c r="L30" i="48"/>
  <c r="K30" i="48"/>
  <c r="L29" i="48"/>
  <c r="K29" i="48"/>
  <c r="L28" i="48"/>
  <c r="K28" i="48"/>
  <c r="L27" i="48"/>
  <c r="K27" i="48"/>
  <c r="L23" i="48"/>
  <c r="K23" i="48"/>
  <c r="L22" i="48"/>
  <c r="K22" i="48"/>
  <c r="L21" i="48"/>
  <c r="K21" i="48"/>
  <c r="L20" i="48"/>
  <c r="K20" i="48"/>
  <c r="L19" i="48"/>
  <c r="K19" i="48"/>
  <c r="L18" i="48"/>
  <c r="K18" i="48"/>
  <c r="L17" i="48"/>
  <c r="K17" i="48"/>
  <c r="L16" i="48"/>
  <c r="K16" i="48"/>
  <c r="L15" i="48"/>
  <c r="K15" i="48"/>
  <c r="L14" i="48"/>
  <c r="K14" i="48"/>
  <c r="L13" i="48"/>
  <c r="K13" i="48"/>
</calcChain>
</file>

<file path=xl/sharedStrings.xml><?xml version="1.0" encoding="utf-8"?>
<sst xmlns="http://schemas.openxmlformats.org/spreadsheetml/2006/main" count="5391" uniqueCount="425">
  <si>
    <t>Statistisches Bundesamt</t>
  </si>
  <si>
    <t>Fachserie 3 Reihe 4.1</t>
  </si>
  <si>
    <t>Land- und Forstwirtschaft, Fischerei</t>
  </si>
  <si>
    <t>Viehbestand</t>
  </si>
  <si>
    <t>Erscheinungsfolge: unregelmäßig</t>
  </si>
  <si>
    <t>Ihr Kontakt zu uns:</t>
  </si>
  <si>
    <t>www.destatis.de/kontakt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</si>
  <si>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</si>
  <si>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</si>
  <si>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</si>
  <si>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</si>
  <si>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</si>
  <si>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</si>
  <si>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</si>
  <si>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</si>
  <si>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 in Deutschland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</si>
  <si>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</si>
  <si>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</si>
  <si>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</si>
  <si>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</si>
  <si>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</si>
  <si>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</si>
  <si>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</si>
  <si>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</si>
  <si>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</si>
  <si>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</si>
  <si>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</si>
  <si>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</si>
  <si>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</si>
  <si>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</si>
  <si>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</si>
  <si>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</si>
  <si>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</si>
  <si>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</si>
  <si>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</si>
  <si>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</si>
  <si>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</si>
  <si>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</si>
  <si>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</si>
  <si>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</si>
  <si>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</si>
  <si>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</si>
  <si>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</si>
  <si>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</si>
  <si>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</si>
  <si>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</si>
  <si>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</si>
  <si>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</si>
  <si>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</si>
  <si>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</si>
  <si>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</si>
  <si>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</si>
  <si>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</si>
  <si>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</si>
  <si>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</si>
  <si>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</si>
  <si>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</si>
  <si>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</si>
  <si>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</si>
  <si>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</si>
  <si>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</si>
  <si>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</si>
  <si>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</si>
  <si>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</si>
  <si>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</si>
  <si>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</si>
  <si>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</si>
  <si>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</si>
  <si>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</si>
  <si>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</si>
  <si>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</si>
  <si>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</si>
  <si>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</si>
  <si>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</si>
  <si>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</si>
  <si>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</si>
  <si>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</si>
  <si>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</si>
  <si>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</si>
  <si>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</si>
  <si>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</si>
  <si>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</si>
  <si>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</si>
  <si>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</si>
  <si>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</si>
  <si>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</si>
  <si>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</si>
  <si>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</si>
  <si>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</si>
  <si>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</si>
  <si>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</si>
  <si>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</si>
  <si>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</si>
  <si>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</si>
  <si>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</si>
  <si>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</si>
  <si>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</si>
  <si>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</si>
  <si>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</si>
  <si>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</si>
  <si>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</si>
  <si>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3. Mai 2016</t>
  </si>
  <si>
    <t>© Statistisches Bundesamt, Wiesbaden 2016</t>
  </si>
  <si>
    <t>Viehbestand am 3. Mai 2016</t>
  </si>
  <si>
    <t>zum Stichtag 3. Mai 2016.</t>
  </si>
  <si>
    <t xml:space="preserve">Die vorliegende Fachserie gibt einen Überblick zu den endgültigen Ergebnissen der Erhebung über die </t>
  </si>
  <si>
    <t>Erschienen am 23. August 2016</t>
  </si>
  <si>
    <t>Rinderbestände, sowie den endgültigen Ergebnissen der Erhebung über die Schweinebestände</t>
  </si>
  <si>
    <r>
      <rPr>
        <sz val="10"/>
        <rFont val="Calibri"/>
        <family val="2"/>
      </rPr>
      <t>–</t>
    </r>
  </si>
  <si>
    <t>Rinderbestände nach Nutzungsrichtungen und Rinderrassen in Deutschland und den Bundesländern</t>
  </si>
  <si>
    <t>Betriebe mit Haltung von Schweinen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</si>
  <si>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</si>
  <si>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</si>
  <si>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>Landwirtschaftliche Haltungen mit Rindern und Rinderbestände nach Herdengröße in Deutschland und den Bundesländern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</si>
  <si>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</si>
  <si>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</si>
  <si>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</si>
  <si>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</si>
  <si>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Mai gegen November</t>
  </si>
  <si>
    <t>November 2015</t>
  </si>
  <si>
    <t>Mai 2016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</si>
  <si>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</si>
  <si>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</si>
  <si>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</si>
  <si>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</si>
  <si>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</si>
  <si>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</si>
  <si>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</si>
  <si>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</si>
  <si>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</si>
  <si>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</si>
  <si>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</si>
  <si>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</si>
  <si>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</si>
  <si>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</si>
  <si>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</si>
  <si>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</si>
  <si>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</si>
  <si>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</si>
  <si>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</si>
  <si>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Seit 2013 einschl. Büffel/Bisons. </t>
  </si>
  <si>
    <t>1 Berechnet auf Basis der Produktionsrichtungen der Haltungen.</t>
  </si>
  <si>
    <t>2 Berechnet auf Basis der Schlachtungen im Vorjahreszeitraum.</t>
  </si>
  <si>
    <t>Statistisches Bundesamt, Fachserie 3, Reihe 4.1, Mai 2016</t>
  </si>
  <si>
    <t>1.2  Schweine (ohne Stadtstaaten)</t>
  </si>
  <si>
    <t>Betrieb / Viehart</t>
  </si>
  <si>
    <t>Betriebe / Viehbestand</t>
  </si>
  <si>
    <t xml:space="preserve"> in 1 000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</si>
  <si>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</si>
  <si>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</si>
  <si>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</si>
  <si>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</si>
  <si>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</si>
  <si>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</si>
  <si>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</si>
  <si>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</si>
  <si>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</si>
  <si>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</si>
  <si>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</si>
  <si>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</si>
  <si>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</si>
  <si>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</si>
  <si>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</si>
  <si>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</si>
  <si>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</si>
  <si>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</si>
  <si>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</si>
  <si>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 Viehbestand am 3. Mai 2016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</si>
  <si>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</si>
  <si>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</si>
  <si>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</si>
  <si>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</si>
  <si>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</si>
  <si>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</si>
  <si>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</si>
  <si>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Rinder
insgesamt</t>
  </si>
  <si>
    <t>Kühe</t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</si>
  <si>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</si>
  <si>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</si>
  <si>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</si>
  <si>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</si>
  <si>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</si>
  <si>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</si>
  <si>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</si>
  <si>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</si>
  <si>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</si>
  <si>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</si>
  <si>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</si>
  <si>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</si>
  <si>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</si>
  <si>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</si>
  <si>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</si>
  <si>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</si>
  <si>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</si>
  <si>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>Haltungen</t>
  </si>
  <si>
    <t>Tiere</t>
  </si>
  <si>
    <t>01</t>
  </si>
  <si>
    <t xml:space="preserve">Deutschland                   </t>
  </si>
  <si>
    <t xml:space="preserve">Mai </t>
  </si>
  <si>
    <t>2014</t>
  </si>
  <si>
    <t>02</t>
  </si>
  <si>
    <t>Nov.</t>
  </si>
  <si>
    <t>03</t>
  </si>
  <si>
    <t>04</t>
  </si>
  <si>
    <t xml:space="preserve">Nov. </t>
  </si>
  <si>
    <t>05</t>
  </si>
  <si>
    <t>06</t>
  </si>
  <si>
    <t>07</t>
  </si>
  <si>
    <t xml:space="preserve">Baden-Württemberg             </t>
  </si>
  <si>
    <r>
      <t>/</t>
    </r>
    <r>
      <rPr>
        <vertAlign val="superscript"/>
        <sz val="10"/>
        <rFont val="MetaNormalLF-Roman"/>
        <family val="2"/>
      </rPr>
      <t xml:space="preserve"> 4</t>
    </r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</si>
  <si>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</si>
  <si>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</si>
  <si>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</si>
  <si>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</si>
  <si>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</si>
  <si>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</si>
  <si>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</si>
  <si>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</si>
  <si>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</si>
  <si>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</si>
  <si>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</si>
  <si>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</si>
  <si>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</si>
  <si>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</si>
  <si>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</si>
  <si>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</si>
  <si>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</si>
  <si>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</si>
  <si>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</si>
  <si>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</si>
  <si>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</si>
  <si>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</si>
  <si>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</si>
  <si>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</si>
  <si>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</si>
  <si>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</si>
  <si>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</si>
  <si>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</si>
  <si>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</si>
  <si>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</si>
  <si>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</si>
  <si>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</si>
  <si>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</si>
  <si>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</si>
  <si>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</si>
  <si>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</si>
  <si>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</si>
  <si>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</si>
  <si>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</si>
  <si>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</si>
  <si>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</si>
  <si>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</si>
  <si>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</si>
  <si>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</si>
  <si>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</si>
  <si>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</si>
  <si>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</si>
  <si>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</si>
  <si>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</si>
  <si>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</si>
  <si>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</si>
  <si>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</si>
  <si>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</si>
  <si>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</si>
  <si>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</si>
  <si>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</si>
  <si>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</si>
  <si>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</si>
  <si>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</si>
  <si>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</si>
  <si>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</si>
  <si>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</si>
  <si>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</si>
  <si>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Seit 2013 einschl. Büffel/Bisons.</t>
  </si>
  <si>
    <t>1 Die Angaben stellen die Zu- () bzw. Abnahme (-) Mai 2016 gegen November 2015 dar.</t>
  </si>
  <si>
    <t>2 Berechnet auf Basis der Produktionsrichtungen der Haltungen.</t>
  </si>
  <si>
    <t>3 Berechnet auf Basis der Schlachtungen im Vorjahreszeitraum.</t>
  </si>
  <si>
    <t>4 Aussagekraft aufgrund mangelnder Angaben zur Produktionsrichtung der Haltungen eingeschränkt.</t>
  </si>
  <si>
    <t>2.1 Rinder *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</si>
  <si>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</si>
  <si>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</si>
  <si>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</si>
  <si>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</si>
  <si>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</si>
  <si>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</si>
  <si>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</si>
  <si>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</si>
  <si>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</si>
  <si>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</si>
  <si>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</si>
  <si>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</si>
  <si>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Deutschland</t>
  </si>
  <si>
    <t>Baden-Württemberg</t>
  </si>
  <si>
    <t>Bayern</t>
  </si>
  <si>
    <t>Berlin</t>
  </si>
  <si>
    <t>–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</si>
  <si>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</si>
  <si>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</si>
  <si>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</si>
  <si>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</si>
  <si>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</si>
  <si>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</si>
  <si>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</si>
  <si>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</si>
  <si>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</si>
  <si>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</si>
  <si>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</si>
  <si>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</si>
  <si>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</si>
  <si>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</t>
  </si>
  <si>
    <t>3</t>
  </si>
  <si>
    <t>4</t>
  </si>
  <si>
    <t>5</t>
  </si>
  <si>
    <t>6</t>
  </si>
  <si>
    <t>7</t>
  </si>
  <si>
    <t>9</t>
  </si>
  <si>
    <r>
      <t xml:space="preserve">/ </t>
    </r>
    <r>
      <rPr>
        <vertAlign val="superscript"/>
        <sz val="10"/>
        <rFont val="MetaNormalLF-Roman"/>
        <family val="2"/>
      </rPr>
      <t>2</t>
    </r>
  </si>
  <si>
    <t>_____________________________</t>
  </si>
  <si>
    <t>* Seit 2013 einschl. Büffel/Bissons.</t>
  </si>
  <si>
    <t>2 Aussagekraft aufgrund mangelnder Angaben zur Produktionsrichtung der Haltungen eingschränkt.</t>
  </si>
  <si>
    <r>
      <t>Sonstige
Kühe</t>
    </r>
    <r>
      <rPr>
        <vertAlign val="superscript"/>
        <sz val="10"/>
        <rFont val="MetaNormalLF-Roman"/>
        <family val="2"/>
      </rPr>
      <t xml:space="preserve"> 1</t>
    </r>
  </si>
  <si>
    <t>100 und mehr</t>
  </si>
  <si>
    <t>Kälber und Jungrinder
bis einschl. 1 Jahr</t>
  </si>
  <si>
    <t xml:space="preserve">Männliche Rinder
von mehr als 1 Jahr </t>
  </si>
  <si>
    <t>_____________________</t>
  </si>
  <si>
    <t>2.1.3 Rinderbestände nach Nutzungsrichtungen und Rinderrassen in Deutschland und den Bundesländern</t>
  </si>
  <si>
    <t>Kälber bis einschl.
8 Monate</t>
  </si>
  <si>
    <t>Jungrinder von mehr
als 8 Monate bis
einschl. 1 Jahr</t>
  </si>
  <si>
    <t>Rinder von mehr
als 1 bis unter 2 Jahre</t>
  </si>
  <si>
    <t>Rinder
2 Jahre und älter</t>
  </si>
  <si>
    <t>Rinderrassen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</si>
  <si>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</si>
  <si>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</si>
  <si>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</si>
  <si>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</si>
  <si>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</si>
  <si>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</si>
  <si>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</si>
  <si>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</si>
  <si>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</si>
  <si>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</si>
  <si>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</si>
  <si>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</si>
  <si>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</si>
  <si>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</si>
  <si>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</si>
  <si>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</si>
  <si>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</si>
  <si>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</si>
  <si>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</si>
  <si>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</si>
  <si>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</si>
  <si>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</si>
  <si>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</si>
  <si>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</si>
  <si>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</si>
  <si>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</si>
  <si>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</si>
  <si>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Noch: 2.1.3 Rinderbestände nach Nutzungsrichtungen und Rinderrassen in Deutschland und den Bundesländern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</si>
  <si>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</si>
  <si>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</si>
  <si>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</si>
  <si>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</si>
  <si>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</si>
  <si>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</si>
  <si>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</si>
  <si>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</si>
  <si>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</si>
  <si>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</si>
  <si>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</si>
  <si>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</si>
  <si>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</si>
  <si>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t>Mastschweine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</si>
  <si>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</si>
  <si>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</si>
  <si>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</si>
  <si>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</si>
  <si>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</si>
  <si>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</si>
  <si>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</si>
  <si>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</si>
  <si>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</si>
  <si>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</si>
  <si>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2015</t>
  </si>
  <si>
    <t>2016</t>
  </si>
  <si>
    <t>______________________________________</t>
  </si>
  <si>
    <t>2 Mit 50 kg und mehr Lebendgewicht.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</si>
  <si>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</si>
  <si>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</si>
  <si>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 xml:space="preserve">Lfd.
Nr. 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</si>
  <si>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</si>
  <si>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</si>
  <si>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</si>
  <si>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</si>
  <si>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</si>
  <si>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</si>
  <si>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</si>
  <si>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</si>
  <si>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</si>
  <si>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</si>
  <si>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</si>
  <si>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</si>
  <si>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</si>
  <si>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</si>
  <si>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</si>
  <si>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</si>
  <si>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</si>
  <si>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</si>
  <si>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</si>
  <si>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</si>
  <si>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>Sachen-Anhalt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</si>
  <si>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</si>
  <si>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</si>
  <si>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</si>
  <si>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</si>
  <si>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</si>
  <si>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</si>
  <si>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</si>
  <si>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</si>
  <si>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</si>
  <si>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</si>
  <si>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</si>
  <si>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</si>
  <si>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Telefon: +49 (0) 611 / 75 24 05</t>
  </si>
  <si>
    <t>Artikelnummer: 2030410165315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</si>
</sst>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0.0"/>
    <numFmt numFmtId="172" formatCode="###\ ###\ ###"/>
    <numFmt numFmtId="173" formatCode="#\ ###\ ##0.0"/>
    <numFmt numFmtId="174" formatCode="#\ ##0"/>
    <numFmt numFmtId="175" formatCode="###,###,##0"/>
    <numFmt numFmtId="176" formatCode="###\ ###\ ##0.0"/>
    <numFmt numFmtId="177" formatCode="\ @\ *."/>
    <numFmt numFmtId="178" formatCode="###,###,##0.0"/>
  </numFmts>
  <fonts count="36" x14ac:knownFonts="1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"/>
      <family val="2"/>
    </font>
    <font>
      <sz val="10"/>
      <color rgb="FFFF0000"/>
      <name val="MetaNormalLF-Roman"/>
      <family val="2"/>
    </font>
    <font>
      <sz val="24"/>
      <name val="Arial"/>
      <family val="2"/>
    </font>
    <font>
      <b/>
      <sz val="10"/>
      <name val="MetaNormalLF-Roman"/>
      <family val="2"/>
    </font>
    <font>
      <sz val="10"/>
      <name val="Calibri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9"/>
      <name val="MetaNormalLF-Roman"/>
      <family val="2"/>
    </font>
    <font>
      <b/>
      <sz val="16"/>
      <name val="MetaNormalLF-Roman"/>
      <family val="2"/>
    </font>
    <font>
      <sz val="10"/>
      <name val="Times New Roman"/>
      <family val="1"/>
    </font>
    <font>
      <b/>
      <sz val="10"/>
      <name val="Times New Roman"/>
      <family val="1"/>
    </font>
    <font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3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6" fillId="0" borderId="0"/>
    <xf numFmtId="0" fontId="3" fillId="0" borderId="0"/>
    <xf numFmtId="0" fontId="13" fillId="0" borderId="0"/>
    <xf numFmtId="14" fontId="1" fillId="0" borderId="0" applyProtection="0"/>
  </cellStyleXfs>
  <cellXfs count="561">
    <xf numFmtId="0" fontId="0" fillId="0" borderId="0" xfId="0"/>
    <xf numFmtId="0" fontId="3" fillId="0" borderId="0" xfId="2" applyFont="1"/>
    <xf numFmtId="0" fontId="17" fillId="0" borderId="0" xfId="0" applyFont="1"/>
    <xf numFmtId="0" fontId="13" fillId="0" borderId="1" xfId="11" applyBorder="1"/>
    <xf numFmtId="0" fontId="13" fillId="0" borderId="0" xfId="11"/>
    <xf numFmtId="0" fontId="3" fillId="0" borderId="0" xfId="11" applyFont="1"/>
    <xf numFmtId="0" fontId="4" fillId="0" borderId="0" xfId="11" applyFont="1"/>
    <xf numFmtId="0" fontId="3" fillId="0" borderId="0" xfId="11" applyFont="1" applyProtection="1">
      <protection locked="0"/>
    </xf>
    <xf numFmtId="0" fontId="5" fillId="0" borderId="0" xfId="11" applyFont="1" applyProtection="1">
      <protection locked="0"/>
    </xf>
    <xf numFmtId="0" fontId="13" fillId="0" borderId="0" xfId="11" applyProtection="1">
      <protection locked="0"/>
    </xf>
    <xf numFmtId="49" fontId="6" fillId="0" borderId="0" xfId="11" applyNumberFormat="1" applyFont="1" applyProtection="1">
      <protection locked="0"/>
    </xf>
    <xf numFmtId="0" fontId="6" fillId="0" borderId="0" xfId="11" applyFont="1" applyProtection="1">
      <protection locked="0"/>
    </xf>
    <xf numFmtId="0" fontId="7" fillId="0" borderId="0" xfId="11" applyFont="1" applyProtection="1">
      <protection locked="0"/>
    </xf>
    <xf numFmtId="0" fontId="3" fillId="0" borderId="0" xfId="11" applyFont="1" applyAlignment="1"/>
    <xf numFmtId="0" fontId="13" fillId="0" borderId="0" xfId="11" applyAlignment="1"/>
    <xf numFmtId="49" fontId="8" fillId="0" borderId="0" xfId="11" applyNumberFormat="1" applyFont="1" applyAlignment="1" applyProtection="1">
      <alignment horizontal="left"/>
      <protection locked="0"/>
    </xf>
    <xf numFmtId="0" fontId="3" fillId="0" borderId="0" xfId="11" applyFont="1" applyAlignment="1" applyProtection="1">
      <alignment horizontal="left" indent="1"/>
      <protection locked="0"/>
    </xf>
    <xf numFmtId="0" fontId="3" fillId="0" borderId="0" xfId="11" applyFont="1" applyAlignment="1">
      <alignment horizontal="left" indent="1"/>
    </xf>
    <xf numFmtId="0" fontId="3" fillId="0" borderId="0" xfId="11" applyFont="1" applyAlignment="1" applyProtection="1">
      <alignment horizontal="left"/>
      <protection locked="0"/>
    </xf>
    <xf numFmtId="0" fontId="10" fillId="0" borderId="0" xfId="5" applyFont="1" applyAlignment="1" applyProtection="1"/>
    <xf numFmtId="0" fontId="11" fillId="0" borderId="0" xfId="11" applyFont="1" applyAlignment="1">
      <alignment horizontal="left"/>
    </xf>
    <xf numFmtId="0" fontId="3" fillId="0" borderId="0" xfId="11" applyFont="1" applyAlignment="1">
      <alignment horizontal="left"/>
    </xf>
    <xf numFmtId="0" fontId="19" fillId="0" borderId="0" xfId="8" applyFont="1" applyAlignment="1"/>
    <xf numFmtId="0" fontId="1" fillId="0" borderId="0" xfId="8" applyFont="1"/>
    <xf numFmtId="0" fontId="19" fillId="0" borderId="0" xfId="8" applyFont="1"/>
    <xf numFmtId="0" fontId="3" fillId="0" borderId="0" xfId="8" applyFont="1"/>
    <xf numFmtId="0" fontId="3" fillId="0" borderId="0" xfId="8" applyFont="1" applyBorder="1" applyAlignment="1">
      <alignment horizontal="center"/>
    </xf>
    <xf numFmtId="0" fontId="3" fillId="0" borderId="0" xfId="8" applyFont="1" applyBorder="1" applyAlignment="1">
      <alignment horizontal="left" indent="3"/>
    </xf>
    <xf numFmtId="0" fontId="3" fillId="0" borderId="0" xfId="8" applyFont="1" applyAlignment="1">
      <alignment horizontal="left"/>
    </xf>
    <xf numFmtId="0" fontId="3" fillId="0" borderId="0" xfId="8" applyFont="1" applyAlignment="1">
      <alignment horizontal="left" indent="2"/>
    </xf>
    <xf numFmtId="0" fontId="19" fillId="0" borderId="0" xfId="8" applyFont="1" applyAlignment="1">
      <alignment horizontal="left" indent="2"/>
    </xf>
    <xf numFmtId="0" fontId="3" fillId="0" borderId="0" xfId="2" applyFont="1" applyAlignment="1">
      <alignment horizontal="left" indent="2"/>
    </xf>
    <xf numFmtId="0" fontId="3" fillId="0" borderId="0" xfId="8" quotePrefix="1" applyFont="1" applyAlignment="1">
      <alignment horizontal="left" indent="8"/>
    </xf>
    <xf numFmtId="0" fontId="3" fillId="0" borderId="0" xfId="8" applyFont="1" applyAlignment="1">
      <alignment horizontal="left" indent="8"/>
    </xf>
    <xf numFmtId="0" fontId="19" fillId="0" borderId="0" xfId="8" applyFont="1" applyAlignment="1">
      <alignment horizontal="left" indent="8"/>
    </xf>
    <xf numFmtId="0" fontId="3" fillId="0" borderId="0" xfId="8" applyFont="1" applyAlignment="1">
      <alignment horizontal="left" indent="3"/>
    </xf>
    <xf numFmtId="0" fontId="1" fillId="0" borderId="0" xfId="8" applyFont="1" applyAlignment="1">
      <alignment horizontal="left" indent="2"/>
    </xf>
    <xf numFmtId="0" fontId="3" fillId="0" borderId="0" xfId="3" applyFont="1"/>
    <xf numFmtId="0" fontId="3" fillId="0" borderId="0" xfId="4" applyFont="1" applyAlignment="1">
      <alignment horizontal="center"/>
    </xf>
    <xf numFmtId="0" fontId="3" fillId="0" borderId="0" xfId="5" applyFont="1" applyAlignment="1" applyProtection="1"/>
    <xf numFmtId="0" fontId="3" fillId="0" borderId="0" xfId="2" applyFont="1" applyAlignment="1">
      <alignment horizontal="center"/>
    </xf>
    <xf numFmtId="0" fontId="3" fillId="0" borderId="0" xfId="3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4" applyFont="1" applyFill="1"/>
    <xf numFmtId="0" fontId="3" fillId="0" borderId="0" xfId="6" applyFont="1" applyFill="1"/>
    <xf numFmtId="0" fontId="3" fillId="0" borderId="0" xfId="4" applyFont="1" applyFill="1" applyAlignment="1">
      <alignment horizontal="left"/>
    </xf>
    <xf numFmtId="16" fontId="3" fillId="0" borderId="0" xfId="0" applyNumberFormat="1" applyFont="1"/>
    <xf numFmtId="0" fontId="3" fillId="0" borderId="0" xfId="7" quotePrefix="1" applyFont="1" applyAlignment="1" applyProtection="1"/>
    <xf numFmtId="0" fontId="3" fillId="0" borderId="0" xfId="7" applyFont="1" applyAlignment="1" applyProtection="1"/>
    <xf numFmtId="0" fontId="3" fillId="0" borderId="0" xfId="5" applyFont="1" applyFill="1" applyAlignment="1" applyProtection="1"/>
    <xf numFmtId="0" fontId="3" fillId="0" borderId="0" xfId="2" applyFont="1" applyFill="1"/>
    <xf numFmtId="0" fontId="3" fillId="0" borderId="0" xfId="4" applyFont="1" applyBorder="1"/>
    <xf numFmtId="0" fontId="3" fillId="0" borderId="0" xfId="0" applyFont="1" applyBorder="1"/>
    <xf numFmtId="0" fontId="3" fillId="0" borderId="0" xfId="4" applyFont="1" applyBorder="1" applyAlignment="1">
      <alignment horizontal="left"/>
    </xf>
    <xf numFmtId="0" fontId="3" fillId="0" borderId="0" xfId="4" applyFont="1" applyBorder="1" applyAlignment="1">
      <alignment horizontal="left" indent="1"/>
    </xf>
    <xf numFmtId="49" fontId="3" fillId="0" borderId="0" xfId="7" applyNumberFormat="1" applyFont="1" applyBorder="1" applyAlignment="1" applyProtection="1"/>
    <xf numFmtId="0" fontId="3" fillId="0" borderId="0" xfId="5" applyFont="1" applyBorder="1" applyAlignment="1" applyProtection="1"/>
    <xf numFmtId="0" fontId="3" fillId="0" borderId="0" xfId="0" applyFont="1" applyAlignment="1"/>
    <xf numFmtId="0" fontId="3" fillId="0" borderId="0" xfId="8" quotePrefix="1" applyFont="1" applyAlignment="1">
      <alignment horizontal="center"/>
    </xf>
    <xf numFmtId="0" fontId="3" fillId="0" borderId="0" xfId="8" applyFont="1" applyAlignment="1">
      <alignment horizontal="center"/>
    </xf>
    <xf numFmtId="0" fontId="3" fillId="0" borderId="0" xfId="4" applyFont="1" applyAlignment="1">
      <alignment horizontal="left" indent="3"/>
    </xf>
    <xf numFmtId="0" fontId="3" fillId="0" borderId="0" xfId="0" applyFont="1"/>
    <xf numFmtId="0" fontId="3" fillId="0" borderId="0" xfId="4" applyFont="1"/>
    <xf numFmtId="0" fontId="22" fillId="0" borderId="0" xfId="0" applyFont="1"/>
    <xf numFmtId="0" fontId="22" fillId="0" borderId="0" xfId="0" applyFont="1" applyAlignment="1"/>
    <xf numFmtId="166" fontId="3" fillId="0" borderId="19" xfId="0" applyNumberFormat="1" applyFont="1" applyBorder="1" applyAlignment="1">
      <alignment horizontal="center"/>
    </xf>
    <xf numFmtId="0" fontId="25" fillId="0" borderId="0" xfId="0" applyFont="1"/>
    <xf numFmtId="0" fontId="3" fillId="0" borderId="0" xfId="0" applyNumberFormat="1" applyFont="1" applyAlignment="1">
      <alignment horizontal="left"/>
    </xf>
    <xf numFmtId="0" fontId="3" fillId="0" borderId="0" xfId="0" applyFont="1" applyAlignment="1">
      <alignment horizontal="centerContinuous"/>
    </xf>
    <xf numFmtId="0" fontId="19" fillId="0" borderId="0" xfId="0" applyNumberFormat="1" applyFont="1" applyAlignment="1">
      <alignment horizontal="left"/>
    </xf>
    <xf numFmtId="3" fontId="3" fillId="0" borderId="0" xfId="0" applyNumberFormat="1" applyFont="1" applyBorder="1" applyProtection="1"/>
    <xf numFmtId="167" fontId="3" fillId="0" borderId="0" xfId="0" applyNumberFormat="1" applyFont="1" applyAlignment="1" applyProtection="1">
      <alignment horizontal="right"/>
    </xf>
    <xf numFmtId="167" fontId="3" fillId="0" borderId="0" xfId="0" applyNumberFormat="1" applyFont="1" applyBorder="1" applyProtection="1"/>
    <xf numFmtId="168" fontId="3" fillId="0" borderId="6" xfId="0" applyNumberFormat="1" applyFont="1" applyBorder="1"/>
    <xf numFmtId="168" fontId="3" fillId="0" borderId="0" xfId="0" applyNumberFormat="1" applyFont="1"/>
    <xf numFmtId="167" fontId="26" fillId="0" borderId="0" xfId="0" applyNumberFormat="1" applyFont="1" applyAlignment="1" applyProtection="1">
      <alignment horizontal="right"/>
    </xf>
    <xf numFmtId="168" fontId="3" fillId="0" borderId="0" xfId="0" applyNumberFormat="1" applyFont="1" applyBorder="1" applyProtection="1"/>
    <xf numFmtId="0" fontId="3" fillId="0" borderId="0" xfId="0" applyFont="1" applyFill="1"/>
    <xf numFmtId="0" fontId="3" fillId="0" borderId="0" xfId="0" applyNumberFormat="1" applyFont="1" applyFill="1" applyAlignment="1">
      <alignment horizontal="left"/>
    </xf>
    <xf numFmtId="0" fontId="19" fillId="0" borderId="0" xfId="0" applyFont="1"/>
    <xf numFmtId="0" fontId="3" fillId="0" borderId="0" xfId="0" applyNumberFormat="1" applyFont="1" applyAlignment="1"/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left"/>
    </xf>
    <xf numFmtId="0" fontId="3" fillId="0" borderId="0" xfId="0" applyFont="1" applyFill="1" applyBorder="1"/>
    <xf numFmtId="169" fontId="3" fillId="0" borderId="0" xfId="0" applyNumberFormat="1" applyFont="1" applyBorder="1" applyProtection="1"/>
    <xf numFmtId="167" fontId="3" fillId="0" borderId="0" xfId="0" applyNumberFormat="1" applyFont="1"/>
    <xf numFmtId="0" fontId="3" fillId="0" borderId="0" xfId="0" applyFont="1" applyFill="1" applyBorder="1" applyAlignment="1">
      <alignment horizontal="left"/>
    </xf>
    <xf numFmtId="170" fontId="3" fillId="0" borderId="0" xfId="0" applyNumberFormat="1" applyFont="1" applyBorder="1" applyProtection="1"/>
    <xf numFmtId="170" fontId="3" fillId="0" borderId="0" xfId="0" applyNumberFormat="1" applyFont="1" applyProtection="1"/>
    <xf numFmtId="165" fontId="3" fillId="0" borderId="0" xfId="0" applyNumberFormat="1" applyFont="1" applyAlignment="1" applyProtection="1">
      <alignment horizontal="right"/>
    </xf>
    <xf numFmtId="0" fontId="28" fillId="0" borderId="0" xfId="0" applyFont="1"/>
    <xf numFmtId="164" fontId="22" fillId="0" borderId="0" xfId="0" applyNumberFormat="1" applyFont="1"/>
    <xf numFmtId="165" fontId="22" fillId="0" borderId="0" xfId="0" applyNumberFormat="1" applyFont="1"/>
    <xf numFmtId="0" fontId="19" fillId="0" borderId="0" xfId="0" applyFont="1" applyAlignment="1">
      <alignment horizontal="left"/>
    </xf>
    <xf numFmtId="0" fontId="19" fillId="0" borderId="0" xfId="0" applyNumberFormat="1" applyFont="1" applyAlignment="1"/>
    <xf numFmtId="0" fontId="3" fillId="0" borderId="6" xfId="0" applyFont="1" applyBorder="1"/>
    <xf numFmtId="167" fontId="29" fillId="0" borderId="0" xfId="0" applyNumberFormat="1" applyFont="1" applyBorder="1" applyProtection="1"/>
    <xf numFmtId="171" fontId="30" fillId="0" borderId="0" xfId="0" applyNumberFormat="1" applyFont="1" applyBorder="1" applyProtection="1"/>
    <xf numFmtId="172" fontId="3" fillId="0" borderId="0" xfId="0" applyNumberFormat="1" applyFont="1"/>
    <xf numFmtId="3" fontId="3" fillId="0" borderId="0" xfId="0" applyNumberFormat="1" applyFont="1" applyProtection="1"/>
    <xf numFmtId="3" fontId="3" fillId="0" borderId="0" xfId="0" applyNumberFormat="1" applyFont="1"/>
    <xf numFmtId="173" fontId="3" fillId="0" borderId="6" xfId="0" applyNumberFormat="1" applyFont="1" applyBorder="1"/>
    <xf numFmtId="173" fontId="3" fillId="0" borderId="0" xfId="0" applyNumberFormat="1" applyFont="1"/>
    <xf numFmtId="0" fontId="22" fillId="0" borderId="0" xfId="0" applyFont="1" applyBorder="1"/>
    <xf numFmtId="0" fontId="31" fillId="2" borderId="0" xfId="0" applyFont="1" applyFill="1" applyAlignment="1"/>
    <xf numFmtId="0" fontId="3" fillId="0" borderId="33" xfId="0" applyFont="1" applyBorder="1" applyAlignment="1">
      <alignment horizontal="right"/>
    </xf>
    <xf numFmtId="0" fontId="3" fillId="0" borderId="27" xfId="0" applyFont="1" applyBorder="1" applyAlignment="1">
      <alignment horizontal="left"/>
    </xf>
    <xf numFmtId="0" fontId="3" fillId="0" borderId="34" xfId="0" applyFont="1" applyBorder="1" applyAlignment="1"/>
    <xf numFmtId="0" fontId="3" fillId="0" borderId="0" xfId="0" applyFont="1" applyAlignment="1">
      <alignment horizontal="center"/>
    </xf>
    <xf numFmtId="49" fontId="3" fillId="3" borderId="23" xfId="0" applyNumberFormat="1" applyFont="1" applyFill="1" applyBorder="1" applyAlignment="1">
      <alignment horizontal="left" vertical="center" wrapText="1"/>
    </xf>
    <xf numFmtId="49" fontId="3" fillId="3" borderId="30" xfId="0" applyNumberFormat="1" applyFont="1" applyFill="1" applyBorder="1" applyAlignment="1">
      <alignment horizontal="left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43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169" fontId="3" fillId="2" borderId="6" xfId="0" applyNumberFormat="1" applyFont="1" applyFill="1" applyBorder="1" applyAlignment="1">
      <alignment horizontal="right" vertical="center" wrapText="1"/>
    </xf>
    <xf numFmtId="169" fontId="3" fillId="2" borderId="0" xfId="0" applyNumberFormat="1" applyFont="1" applyFill="1" applyAlignment="1">
      <alignment horizontal="right" vertical="center" wrapText="1"/>
    </xf>
    <xf numFmtId="174" fontId="3" fillId="2" borderId="0" xfId="0" applyNumberFormat="1" applyFont="1" applyFill="1" applyAlignment="1">
      <alignment horizontal="right" vertical="center" wrapText="1"/>
    </xf>
    <xf numFmtId="169" fontId="3" fillId="2" borderId="31" xfId="0" applyNumberFormat="1" applyFont="1" applyFill="1" applyBorder="1" applyAlignment="1">
      <alignment horizontal="right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169" fontId="3" fillId="2" borderId="0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Alignment="1">
      <alignment horizontal="center" vertical="center" wrapText="1"/>
    </xf>
    <xf numFmtId="167" fontId="26" fillId="3" borderId="6" xfId="0" applyNumberFormat="1" applyFont="1" applyFill="1" applyBorder="1" applyAlignment="1">
      <alignment horizontal="right" vertical="center" wrapText="1"/>
    </xf>
    <xf numFmtId="167" fontId="26" fillId="3" borderId="0" xfId="0" applyNumberFormat="1" applyFont="1" applyFill="1" applyBorder="1" applyAlignment="1">
      <alignment horizontal="right" vertical="center" wrapText="1"/>
    </xf>
    <xf numFmtId="3" fontId="3" fillId="3" borderId="6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right" vertical="center" wrapText="1"/>
    </xf>
    <xf numFmtId="0" fontId="3" fillId="0" borderId="0" xfId="0" quotePrefix="1" applyFont="1"/>
    <xf numFmtId="174" fontId="3" fillId="0" borderId="0" xfId="0" quotePrefix="1" applyNumberFormat="1" applyFont="1" applyFill="1" applyAlignment="1">
      <alignment horizontal="right" vertical="center" wrapText="1"/>
    </xf>
    <xf numFmtId="168" fontId="3" fillId="3" borderId="0" xfId="0" applyNumberFormat="1" applyFont="1" applyFill="1" applyBorder="1" applyAlignment="1">
      <alignment horizontal="right" vertical="center" wrapText="1"/>
    </xf>
    <xf numFmtId="174" fontId="3" fillId="2" borderId="6" xfId="0" applyNumberFormat="1" applyFont="1" applyFill="1" applyBorder="1" applyAlignment="1">
      <alignment horizontal="right" vertical="center" wrapText="1"/>
    </xf>
    <xf numFmtId="174" fontId="3" fillId="2" borderId="31" xfId="0" applyNumberFormat="1" applyFont="1" applyFill="1" applyBorder="1" applyAlignment="1">
      <alignment horizontal="right" vertical="center" wrapText="1"/>
    </xf>
    <xf numFmtId="167" fontId="26" fillId="0" borderId="0" xfId="0" applyNumberFormat="1" applyFont="1" applyFill="1" applyBorder="1" applyAlignment="1">
      <alignment horizontal="right" vertical="center" wrapText="1"/>
    </xf>
    <xf numFmtId="168" fontId="3" fillId="3" borderId="6" xfId="0" applyNumberFormat="1" applyFont="1" applyFill="1" applyBorder="1" applyAlignment="1">
      <alignment horizontal="right" vertical="center" wrapText="1"/>
    </xf>
    <xf numFmtId="174" fontId="19" fillId="2" borderId="0" xfId="0" applyNumberFormat="1" applyFont="1" applyFill="1" applyAlignment="1">
      <alignment horizontal="right" vertical="center" wrapText="1"/>
    </xf>
    <xf numFmtId="174" fontId="3" fillId="3" borderId="0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Border="1" applyAlignment="1">
      <alignment horizontal="right" vertical="center" wrapText="1"/>
    </xf>
    <xf numFmtId="49" fontId="21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23" fillId="0" borderId="0" xfId="0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2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175" fontId="3" fillId="3" borderId="0" xfId="0" applyNumberFormat="1" applyFont="1" applyFill="1" applyBorder="1" applyAlignment="1">
      <alignment horizontal="right" vertical="center" wrapText="1"/>
    </xf>
    <xf numFmtId="49" fontId="3" fillId="3" borderId="31" xfId="0" applyNumberFormat="1" applyFont="1" applyFill="1" applyBorder="1" applyAlignment="1">
      <alignment horizontal="left" vertical="center" wrapText="1"/>
    </xf>
    <xf numFmtId="174" fontId="19" fillId="2" borderId="0" xfId="0" applyNumberFormat="1" applyFont="1" applyFill="1" applyBorder="1" applyAlignment="1">
      <alignment horizontal="right" vertical="center" wrapText="1"/>
    </xf>
    <xf numFmtId="0" fontId="20" fillId="0" borderId="0" xfId="0" applyFont="1" applyBorder="1"/>
    <xf numFmtId="174" fontId="3" fillId="3" borderId="0" xfId="0" applyNumberFormat="1" applyFont="1" applyFill="1" applyAlignment="1">
      <alignment horizontal="center" vertical="center" wrapText="1"/>
    </xf>
    <xf numFmtId="174" fontId="3" fillId="3" borderId="6" xfId="0" applyNumberFormat="1" applyFont="1" applyFill="1" applyBorder="1" applyAlignment="1">
      <alignment horizontal="center" vertical="center" wrapText="1"/>
    </xf>
    <xf numFmtId="174" fontId="3" fillId="2" borderId="0" xfId="0" applyNumberFormat="1" applyFont="1" applyFill="1" applyBorder="1" applyAlignment="1">
      <alignment horizontal="right" vertical="center" wrapText="1"/>
    </xf>
    <xf numFmtId="169" fontId="19" fillId="3" borderId="0" xfId="0" applyNumberFormat="1" applyFont="1" applyFill="1" applyBorder="1" applyAlignment="1">
      <alignment horizontal="right" vertical="center" wrapText="1"/>
    </xf>
    <xf numFmtId="169" fontId="1" fillId="3" borderId="0" xfId="0" applyNumberFormat="1" applyFont="1" applyFill="1" applyBorder="1" applyAlignment="1">
      <alignment horizontal="right" vertical="center" wrapText="1"/>
    </xf>
    <xf numFmtId="174" fontId="3" fillId="3" borderId="0" xfId="0" applyNumberFormat="1" applyFont="1" applyFill="1" applyBorder="1" applyAlignment="1">
      <alignment horizontal="left" vertical="center" wrapText="1"/>
    </xf>
    <xf numFmtId="169" fontId="3" fillId="3" borderId="6" xfId="0" applyNumberFormat="1" applyFont="1" applyFill="1" applyBorder="1" applyAlignment="1">
      <alignment horizontal="right" vertical="center" wrapText="1"/>
    </xf>
    <xf numFmtId="49" fontId="3" fillId="3" borderId="1" xfId="0" applyNumberFormat="1" applyFont="1" applyFill="1" applyBorder="1" applyAlignment="1">
      <alignment horizontal="left" vertical="center" wrapText="1"/>
    </xf>
    <xf numFmtId="49" fontId="3" fillId="3" borderId="1" xfId="0" applyNumberFormat="1" applyFont="1" applyFill="1" applyBorder="1" applyAlignment="1">
      <alignment horizontal="right" vertical="center" wrapText="1"/>
    </xf>
    <xf numFmtId="169" fontId="3" fillId="3" borderId="0" xfId="0" quotePrefix="1" applyNumberFormat="1" applyFont="1" applyFill="1" applyBorder="1" applyAlignment="1">
      <alignment horizontal="right" vertical="center" wrapText="1"/>
    </xf>
    <xf numFmtId="3" fontId="19" fillId="3" borderId="7" xfId="0" applyNumberFormat="1" applyFont="1" applyFill="1" applyBorder="1" applyAlignment="1">
      <alignment horizontal="right" vertical="center" wrapText="1"/>
    </xf>
    <xf numFmtId="3" fontId="1" fillId="3" borderId="0" xfId="0" applyNumberFormat="1" applyFont="1" applyFill="1" applyBorder="1" applyAlignment="1">
      <alignment horizontal="right" vertical="center" wrapText="1"/>
    </xf>
    <xf numFmtId="0" fontId="1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3" fontId="3" fillId="3" borderId="0" xfId="0" applyNumberFormat="1" applyFont="1" applyFill="1" applyBorder="1" applyAlignment="1">
      <alignment vertical="center" wrapText="1"/>
    </xf>
    <xf numFmtId="0" fontId="3" fillId="0" borderId="0" xfId="0" applyNumberFormat="1" applyFont="1"/>
    <xf numFmtId="3" fontId="3" fillId="0" borderId="0" xfId="0" applyNumberFormat="1" applyFont="1" applyBorder="1"/>
    <xf numFmtId="0" fontId="21" fillId="0" borderId="0" xfId="0" applyFont="1" applyAlignment="1"/>
    <xf numFmtId="0" fontId="23" fillId="0" borderId="0" xfId="0" applyFont="1" applyAlignment="1"/>
    <xf numFmtId="0" fontId="3" fillId="0" borderId="1" xfId="0" applyFont="1" applyBorder="1"/>
    <xf numFmtId="0" fontId="20" fillId="0" borderId="0" xfId="0" applyFont="1" applyBorder="1" applyAlignment="1">
      <alignment horizontal="right"/>
    </xf>
    <xf numFmtId="175" fontId="1" fillId="3" borderId="0" xfId="0" applyNumberFormat="1" applyFont="1" applyFill="1" applyBorder="1" applyAlignment="1">
      <alignment horizontal="right" vertical="center" wrapText="1"/>
    </xf>
    <xf numFmtId="175" fontId="3" fillId="0" borderId="0" xfId="0" applyNumberFormat="1" applyFont="1"/>
    <xf numFmtId="175" fontId="3" fillId="0" borderId="0" xfId="0" applyNumberFormat="1" applyFont="1" applyAlignment="1">
      <alignment horizontal="right"/>
    </xf>
    <xf numFmtId="169" fontId="3" fillId="0" borderId="0" xfId="0" applyNumberFormat="1" applyFont="1" applyFill="1" applyBorder="1" applyAlignment="1">
      <alignment horizontal="right" vertical="center" wrapText="1"/>
    </xf>
    <xf numFmtId="169" fontId="19" fillId="0" borderId="0" xfId="0" applyNumberFormat="1" applyFont="1" applyFill="1" applyBorder="1" applyAlignment="1">
      <alignment horizontal="right" vertical="center" wrapText="1"/>
    </xf>
    <xf numFmtId="169" fontId="3" fillId="0" borderId="6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Alignment="1">
      <alignment vertical="center" wrapText="1"/>
    </xf>
    <xf numFmtId="0" fontId="28" fillId="0" borderId="0" xfId="0" applyFont="1" applyAlignment="1"/>
    <xf numFmtId="0" fontId="21" fillId="0" borderId="0" xfId="0" applyFont="1"/>
    <xf numFmtId="0" fontId="23" fillId="0" borderId="0" xfId="0" applyFont="1"/>
    <xf numFmtId="49" fontId="23" fillId="3" borderId="0" xfId="0" applyNumberFormat="1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right" vertical="center" wrapText="1"/>
    </xf>
    <xf numFmtId="49" fontId="21" fillId="3" borderId="0" xfId="0" quotePrefix="1" applyNumberFormat="1" applyFont="1" applyFill="1" applyBorder="1" applyAlignment="1">
      <alignment horizontal="right" vertical="center" wrapText="1"/>
    </xf>
    <xf numFmtId="49" fontId="11" fillId="3" borderId="0" xfId="0" applyNumberFormat="1" applyFont="1" applyFill="1" applyBorder="1" applyAlignment="1">
      <alignment horizontal="right" vertical="center" wrapText="1"/>
    </xf>
    <xf numFmtId="0" fontId="23" fillId="0" borderId="0" xfId="0" applyFont="1" applyAlignment="1">
      <alignment horizontal="right" vertical="center"/>
    </xf>
    <xf numFmtId="49" fontId="23" fillId="3" borderId="0" xfId="0" applyNumberFormat="1" applyFont="1" applyFill="1" applyBorder="1" applyAlignment="1">
      <alignment horizontal="right" vertical="center" wrapText="1"/>
    </xf>
    <xf numFmtId="49" fontId="32" fillId="3" borderId="0" xfId="0" quotePrefix="1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vertical="center" wrapText="1"/>
    </xf>
    <xf numFmtId="49" fontId="3" fillId="3" borderId="47" xfId="0" applyNumberFormat="1" applyFont="1" applyFill="1" applyBorder="1" applyAlignment="1">
      <alignment horizontal="left" vertical="center" wrapText="1"/>
    </xf>
    <xf numFmtId="49" fontId="3" fillId="3" borderId="24" xfId="0" applyNumberFormat="1" applyFont="1" applyFill="1" applyBorder="1" applyAlignment="1">
      <alignment horizontal="left" vertical="center" wrapText="1"/>
    </xf>
    <xf numFmtId="49" fontId="3" fillId="3" borderId="31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3" borderId="35" xfId="0" applyNumberFormat="1" applyFont="1" applyFill="1" applyBorder="1" applyAlignment="1">
      <alignment horizontal="left" vertical="center" wrapText="1"/>
    </xf>
    <xf numFmtId="49" fontId="3" fillId="3" borderId="52" xfId="0" applyNumberFormat="1" applyFont="1" applyFill="1" applyBorder="1" applyAlignment="1">
      <alignment horizontal="center" vertical="center" wrapText="1"/>
    </xf>
    <xf numFmtId="49" fontId="3" fillId="3" borderId="53" xfId="0" applyNumberFormat="1" applyFont="1" applyFill="1" applyBorder="1" applyAlignment="1">
      <alignment horizontal="center" vertical="center" wrapText="1"/>
    </xf>
    <xf numFmtId="49" fontId="3" fillId="3" borderId="54" xfId="0" applyNumberFormat="1" applyFont="1" applyFill="1" applyBorder="1" applyAlignment="1">
      <alignment horizontal="center"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left" vertical="center" wrapText="1"/>
    </xf>
    <xf numFmtId="49" fontId="19" fillId="3" borderId="0" xfId="0" applyNumberFormat="1" applyFont="1" applyFill="1" applyBorder="1" applyAlignment="1">
      <alignment vertical="center" wrapText="1"/>
    </xf>
    <xf numFmtId="49" fontId="19" fillId="3" borderId="0" xfId="0" applyNumberFormat="1" applyFont="1" applyFill="1" applyBorder="1" applyAlignment="1">
      <alignment horizontal="right" vertical="center" wrapText="1"/>
    </xf>
    <xf numFmtId="49" fontId="3" fillId="3" borderId="7" xfId="0" applyNumberFormat="1" applyFont="1" applyFill="1" applyBorder="1" applyAlignment="1">
      <alignment vertical="center" wrapText="1"/>
    </xf>
    <xf numFmtId="169" fontId="33" fillId="2" borderId="32" xfId="0" applyNumberFormat="1" applyFont="1" applyFill="1" applyBorder="1" applyAlignment="1">
      <alignment horizontal="right" vertical="center" wrapText="1"/>
    </xf>
    <xf numFmtId="169" fontId="33" fillId="2" borderId="0" xfId="0" applyNumberFormat="1" applyFont="1" applyFill="1" applyAlignment="1">
      <alignment horizontal="right" vertical="center" wrapText="1"/>
    </xf>
    <xf numFmtId="174" fontId="33" fillId="2" borderId="0" xfId="0" applyNumberFormat="1" applyFont="1" applyFill="1" applyAlignment="1">
      <alignment horizontal="right" vertical="center" wrapText="1"/>
    </xf>
    <xf numFmtId="49" fontId="3" fillId="2" borderId="0" xfId="0" applyNumberFormat="1" applyFont="1" applyFill="1" applyAlignment="1">
      <alignment horizontal="left" vertical="center" wrapText="1"/>
    </xf>
    <xf numFmtId="49" fontId="33" fillId="2" borderId="32" xfId="0" applyNumberFormat="1" applyFont="1" applyFill="1" applyBorder="1" applyAlignment="1">
      <alignment horizontal="left" vertical="center" wrapText="1"/>
    </xf>
    <xf numFmtId="49" fontId="33" fillId="2" borderId="0" xfId="0" applyNumberFormat="1" applyFont="1" applyFill="1" applyAlignment="1">
      <alignment horizontal="left" vertical="center" wrapText="1"/>
    </xf>
    <xf numFmtId="49" fontId="3" fillId="3" borderId="31" xfId="0" applyNumberFormat="1" applyFont="1" applyFill="1" applyBorder="1" applyAlignment="1">
      <alignment horizontal="left" vertical="center" wrapText="1" indent="1"/>
    </xf>
    <xf numFmtId="174" fontId="33" fillId="2" borderId="32" xfId="0" applyNumberFormat="1" applyFont="1" applyFill="1" applyBorder="1" applyAlignment="1">
      <alignment horizontal="right" vertical="center" wrapText="1"/>
    </xf>
    <xf numFmtId="49" fontId="3" fillId="3" borderId="18" xfId="0" applyNumberFormat="1" applyFont="1" applyFill="1" applyBorder="1" applyAlignment="1">
      <alignment vertical="center" wrapText="1"/>
    </xf>
    <xf numFmtId="49" fontId="3" fillId="3" borderId="22" xfId="0" applyNumberFormat="1" applyFont="1" applyFill="1" applyBorder="1" applyAlignment="1">
      <alignment horizontal="left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3" fontId="34" fillId="2" borderId="0" xfId="0" applyNumberFormat="1" applyFont="1" applyFill="1" applyAlignment="1">
      <alignment horizontal="right" vertical="center" wrapText="1"/>
    </xf>
    <xf numFmtId="174" fontId="3" fillId="3" borderId="0" xfId="0" applyNumberFormat="1" applyFont="1" applyFill="1" applyAlignment="1">
      <alignment horizontal="right" vertical="center" wrapText="1"/>
    </xf>
    <xf numFmtId="49" fontId="23" fillId="3" borderId="0" xfId="0" applyNumberFormat="1" applyFont="1" applyFill="1" applyBorder="1" applyAlignment="1">
      <alignment vertical="center" wrapText="1"/>
    </xf>
    <xf numFmtId="49" fontId="20" fillId="2" borderId="0" xfId="0" applyNumberFormat="1" applyFont="1" applyFill="1" applyAlignment="1">
      <alignment horizontal="right" vertical="center" wrapText="1"/>
    </xf>
    <xf numFmtId="169" fontId="3" fillId="3" borderId="0" xfId="0" applyNumberFormat="1" applyFont="1" applyFill="1" applyAlignment="1">
      <alignment horizontal="right" vertical="center" wrapText="1"/>
    </xf>
    <xf numFmtId="3" fontId="34" fillId="2" borderId="32" xfId="0" applyNumberFormat="1" applyFont="1" applyFill="1" applyBorder="1" applyAlignment="1">
      <alignment horizontal="right" vertical="center" wrapText="1"/>
    </xf>
    <xf numFmtId="0" fontId="31" fillId="0" borderId="0" xfId="0" applyFont="1"/>
    <xf numFmtId="169" fontId="31" fillId="3" borderId="0" xfId="0" applyNumberFormat="1" applyFont="1" applyFill="1" applyBorder="1" applyAlignment="1">
      <alignment horizontal="right" vertical="center" wrapText="1"/>
    </xf>
    <xf numFmtId="174" fontId="19" fillId="3" borderId="0" xfId="0" applyNumberFormat="1" applyFont="1" applyFill="1" applyAlignment="1">
      <alignment horizontal="right" vertical="center" wrapText="1"/>
    </xf>
    <xf numFmtId="49" fontId="3" fillId="3" borderId="35" xfId="0" applyNumberFormat="1" applyFont="1" applyFill="1" applyBorder="1" applyAlignment="1">
      <alignment horizontal="center" vertical="center" wrapText="1"/>
    </xf>
    <xf numFmtId="167" fontId="21" fillId="2" borderId="0" xfId="12" applyNumberFormat="1" applyFont="1" applyFill="1" applyBorder="1" applyAlignment="1">
      <alignment horizontal="left"/>
    </xf>
    <xf numFmtId="167" fontId="19" fillId="2" borderId="0" xfId="12" applyNumberFormat="1" applyFont="1" applyFill="1" applyBorder="1" applyAlignment="1"/>
    <xf numFmtId="14" fontId="3" fillId="0" borderId="0" xfId="12" applyFont="1" applyBorder="1"/>
    <xf numFmtId="167" fontId="3" fillId="2" borderId="0" xfId="12" applyNumberFormat="1" applyFont="1" applyFill="1" applyBorder="1" applyAlignment="1">
      <alignment horizontal="left"/>
    </xf>
    <xf numFmtId="167" fontId="19" fillId="2" borderId="0" xfId="12" applyNumberFormat="1" applyFont="1" applyFill="1" applyBorder="1" applyAlignment="1">
      <alignment horizontal="left"/>
    </xf>
    <xf numFmtId="167" fontId="3" fillId="2" borderId="0" xfId="12" applyNumberFormat="1" applyFont="1" applyFill="1" applyBorder="1" applyAlignment="1"/>
    <xf numFmtId="14" fontId="3" fillId="0" borderId="0" xfId="12" applyFont="1" applyFill="1" applyBorder="1"/>
    <xf numFmtId="14" fontId="3" fillId="2" borderId="0" xfId="12" applyFont="1" applyFill="1" applyBorder="1"/>
    <xf numFmtId="14" fontId="3" fillId="2" borderId="0" xfId="12" applyFont="1" applyFill="1" applyBorder="1" applyAlignment="1">
      <alignment horizontal="center"/>
    </xf>
    <xf numFmtId="0" fontId="3" fillId="2" borderId="0" xfId="0" applyFont="1" applyFill="1"/>
    <xf numFmtId="14" fontId="3" fillId="2" borderId="1" xfId="12" applyFont="1" applyFill="1" applyBorder="1"/>
    <xf numFmtId="0" fontId="19" fillId="2" borderId="0" xfId="0" applyFont="1" applyFill="1" applyBorder="1" applyAlignment="1">
      <alignment horizontal="right"/>
    </xf>
    <xf numFmtId="168" fontId="19" fillId="2" borderId="0" xfId="0" applyNumberFormat="1" applyFont="1" applyFill="1" applyBorder="1" applyAlignment="1">
      <alignment horizontal="left"/>
    </xf>
    <xf numFmtId="0" fontId="3" fillId="2" borderId="4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wrapText="1"/>
    </xf>
    <xf numFmtId="14" fontId="3" fillId="2" borderId="4" xfId="12" applyFont="1" applyFill="1" applyBorder="1" applyAlignment="1">
      <alignment horizontal="center" vertical="center" wrapText="1"/>
    </xf>
    <xf numFmtId="14" fontId="3" fillId="2" borderId="34" xfId="12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14" fontId="3" fillId="2" borderId="1" xfId="12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14" fontId="3" fillId="2" borderId="0" xfId="12" applyFont="1" applyFill="1" applyBorder="1" applyAlignment="1">
      <alignment horizontal="center" vertical="center"/>
    </xf>
    <xf numFmtId="14" fontId="3" fillId="2" borderId="0" xfId="12" applyFont="1" applyFill="1" applyBorder="1" applyAlignment="1">
      <alignment horizontal="center" vertical="center" wrapText="1"/>
    </xf>
    <xf numFmtId="14" fontId="30" fillId="2" borderId="0" xfId="12" applyFont="1" applyFill="1" applyBorder="1" applyAlignment="1">
      <alignment horizontal="center" vertical="center"/>
    </xf>
    <xf numFmtId="14" fontId="30" fillId="2" borderId="0" xfId="12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center"/>
    </xf>
    <xf numFmtId="0" fontId="3" fillId="2" borderId="0" xfId="12" applyNumberFormat="1" applyFont="1" applyFill="1" applyBorder="1"/>
    <xf numFmtId="14" fontId="3" fillId="0" borderId="0" xfId="12" applyFont="1" applyBorder="1" applyAlignment="1">
      <alignment horizontal="left"/>
    </xf>
    <xf numFmtId="49" fontId="3" fillId="2" borderId="0" xfId="12" applyNumberFormat="1" applyFont="1" applyFill="1" applyBorder="1" applyAlignment="1">
      <alignment horizontal="right"/>
    </xf>
    <xf numFmtId="49" fontId="19" fillId="2" borderId="7" xfId="12" quotePrefix="1" applyNumberFormat="1" applyFont="1" applyFill="1" applyBorder="1" applyAlignment="1">
      <alignment horizontal="center"/>
    </xf>
    <xf numFmtId="176" fontId="3" fillId="2" borderId="0" xfId="0" applyNumberFormat="1" applyFont="1" applyFill="1" applyBorder="1" applyAlignment="1">
      <alignment horizontal="right" vertical="center" wrapText="1"/>
    </xf>
    <xf numFmtId="167" fontId="3" fillId="2" borderId="0" xfId="0" applyNumberFormat="1" applyFont="1" applyFill="1" applyBorder="1" applyAlignment="1">
      <alignment horizontal="right" vertical="center" wrapText="1"/>
    </xf>
    <xf numFmtId="49" fontId="3" fillId="2" borderId="6" xfId="0" applyNumberFormat="1" applyFont="1" applyFill="1" applyBorder="1" applyAlignment="1">
      <alignment horizontal="center"/>
    </xf>
    <xf numFmtId="14" fontId="3" fillId="0" borderId="0" xfId="12" quotePrefix="1" applyFont="1" applyBorder="1" applyAlignment="1">
      <alignment horizontal="left"/>
    </xf>
    <xf numFmtId="49" fontId="27" fillId="2" borderId="7" xfId="12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14" fontId="3" fillId="2" borderId="0" xfId="12" applyFont="1" applyFill="1" applyBorder="1" applyAlignment="1">
      <alignment horizontal="right"/>
    </xf>
    <xf numFmtId="14" fontId="3" fillId="2" borderId="7" xfId="12" applyFont="1" applyFill="1" applyBorder="1" applyAlignment="1">
      <alignment horizontal="center"/>
    </xf>
    <xf numFmtId="167" fontId="29" fillId="2" borderId="0" xfId="0" applyNumberFormat="1" applyFont="1" applyFill="1" applyBorder="1" applyAlignment="1">
      <alignment horizontal="right"/>
    </xf>
    <xf numFmtId="167" fontId="30" fillId="2" borderId="0" xfId="0" applyNumberFormat="1" applyFont="1" applyFill="1" applyBorder="1" applyAlignment="1">
      <alignment horizontal="right"/>
    </xf>
    <xf numFmtId="167" fontId="3" fillId="2" borderId="0" xfId="12" applyNumberFormat="1" applyFont="1" applyFill="1" applyBorder="1" applyAlignment="1">
      <alignment horizontal="right"/>
    </xf>
    <xf numFmtId="14" fontId="3" fillId="0" borderId="0" xfId="12" quotePrefix="1" applyFont="1" applyBorder="1"/>
    <xf numFmtId="49" fontId="3" fillId="2" borderId="7" xfId="12" quotePrefix="1" applyNumberFormat="1" applyFont="1" applyFill="1" applyBorder="1" applyAlignment="1">
      <alignment horizontal="center"/>
    </xf>
    <xf numFmtId="3" fontId="30" fillId="2" borderId="0" xfId="0" applyNumberFormat="1" applyFont="1" applyFill="1" applyBorder="1" applyAlignment="1">
      <alignment horizontal="right"/>
    </xf>
    <xf numFmtId="3" fontId="3" fillId="0" borderId="0" xfId="12" applyNumberFormat="1" applyFont="1" applyBorder="1"/>
    <xf numFmtId="0" fontId="3" fillId="2" borderId="0" xfId="0" applyNumberFormat="1" applyFont="1" applyFill="1" applyBorder="1" applyAlignment="1">
      <alignment horizontal="center"/>
    </xf>
    <xf numFmtId="167" fontId="3" fillId="2" borderId="0" xfId="0" quotePrefix="1" applyNumberFormat="1" applyFont="1" applyFill="1" applyBorder="1" applyAlignment="1">
      <alignment horizontal="right" vertical="center" wrapText="1"/>
    </xf>
    <xf numFmtId="0" fontId="3" fillId="2" borderId="6" xfId="0" applyNumberFormat="1" applyFont="1" applyFill="1" applyBorder="1" applyAlignment="1">
      <alignment horizontal="center"/>
    </xf>
    <xf numFmtId="0" fontId="3" fillId="2" borderId="7" xfId="0" quotePrefix="1" applyFont="1" applyFill="1" applyBorder="1" applyAlignment="1">
      <alignment horizontal="center"/>
    </xf>
    <xf numFmtId="0" fontId="3" fillId="2" borderId="0" xfId="0" applyFont="1" applyFill="1" applyBorder="1" applyAlignment="1">
      <alignment horizontal="right"/>
    </xf>
    <xf numFmtId="0" fontId="3" fillId="2" borderId="7" xfId="0" applyFont="1" applyFill="1" applyBorder="1" applyAlignment="1">
      <alignment horizontal="center"/>
    </xf>
    <xf numFmtId="0" fontId="3" fillId="2" borderId="0" xfId="0" applyFont="1" applyFill="1" applyBorder="1"/>
    <xf numFmtId="49" fontId="3" fillId="2" borderId="7" xfId="12" applyNumberFormat="1" applyFont="1" applyFill="1" applyBorder="1" applyAlignment="1">
      <alignment horizontal="left"/>
    </xf>
    <xf numFmtId="14" fontId="3" fillId="0" borderId="0" xfId="12" applyFont="1"/>
    <xf numFmtId="3" fontId="3" fillId="2" borderId="0" xfId="0" applyNumberFormat="1" applyFont="1" applyFill="1" applyBorder="1" applyAlignment="1">
      <alignment horizontal="right"/>
    </xf>
    <xf numFmtId="177" fontId="3" fillId="2" borderId="0" xfId="12" applyNumberFormat="1" applyFont="1" applyFill="1" applyBorder="1"/>
    <xf numFmtId="0" fontId="3" fillId="2" borderId="0" xfId="0" applyFont="1" applyFill="1" applyAlignment="1">
      <alignment horizontal="left"/>
    </xf>
    <xf numFmtId="169" fontId="30" fillId="2" borderId="0" xfId="0" applyNumberFormat="1" applyFont="1" applyFill="1" applyBorder="1" applyAlignment="1">
      <alignment horizontal="right"/>
    </xf>
    <xf numFmtId="0" fontId="3" fillId="2" borderId="0" xfId="0" applyFont="1" applyFill="1" applyAlignment="1"/>
    <xf numFmtId="14" fontId="3" fillId="0" borderId="0" xfId="12" applyFont="1" applyBorder="1" applyAlignment="1">
      <alignment horizontal="center"/>
    </xf>
    <xf numFmtId="49" fontId="3" fillId="0" borderId="1" xfId="0" applyNumberFormat="1" applyFont="1" applyFill="1" applyBorder="1" applyAlignment="1">
      <alignment vertical="center" wrapText="1"/>
    </xf>
    <xf numFmtId="0" fontId="20" fillId="0" borderId="0" xfId="0" applyFont="1" applyAlignment="1">
      <alignment horizontal="right"/>
    </xf>
    <xf numFmtId="174" fontId="3" fillId="3" borderId="0" xfId="0" quotePrefix="1" applyNumberFormat="1" applyFont="1" applyFill="1" applyAlignment="1">
      <alignment horizontal="center" vertical="center" wrapText="1"/>
    </xf>
    <xf numFmtId="0" fontId="3" fillId="0" borderId="0" xfId="0" applyFont="1" applyBorder="1" applyAlignment="1">
      <alignment horizontal="right"/>
    </xf>
    <xf numFmtId="174" fontId="3" fillId="3" borderId="6" xfId="0" quotePrefix="1" applyNumberFormat="1" applyFont="1" applyFill="1" applyBorder="1" applyAlignment="1">
      <alignment horizontal="center" vertical="center" wrapText="1"/>
    </xf>
    <xf numFmtId="0" fontId="19" fillId="3" borderId="0" xfId="0" applyFont="1" applyFill="1" applyBorder="1" applyAlignment="1">
      <alignment horizontal="right" vertical="center" wrapText="1"/>
    </xf>
    <xf numFmtId="178" fontId="3" fillId="3" borderId="0" xfId="0" applyNumberFormat="1" applyFont="1" applyFill="1" applyBorder="1" applyAlignment="1">
      <alignment horizontal="right" vertical="center" wrapText="1"/>
    </xf>
    <xf numFmtId="174" fontId="3" fillId="3" borderId="0" xfId="0" applyNumberFormat="1" applyFont="1" applyFill="1" applyBorder="1" applyAlignment="1">
      <alignment horizontal="center" vertical="center" wrapText="1"/>
    </xf>
    <xf numFmtId="178" fontId="3" fillId="3" borderId="0" xfId="0" applyNumberFormat="1" applyFont="1" applyFill="1" applyBorder="1" applyAlignment="1">
      <alignment horizontal="left" vertical="center" wrapText="1"/>
    </xf>
    <xf numFmtId="173" fontId="3" fillId="3" borderId="0" xfId="0" applyNumberFormat="1" applyFont="1" applyFill="1" applyBorder="1" applyAlignment="1">
      <alignment horizontal="right" vertical="center" wrapText="1"/>
    </xf>
    <xf numFmtId="0" fontId="3" fillId="0" borderId="0" xfId="5" applyFont="1" applyAlignment="1" applyProtection="1">
      <alignment horizontal="left"/>
    </xf>
    <xf numFmtId="0" fontId="3" fillId="0" borderId="0" xfId="5" applyFont="1" applyFill="1" applyAlignment="1" applyProtection="1">
      <alignment horizontal="center"/>
    </xf>
    <xf numFmtId="0" fontId="3" fillId="0" borderId="0" xfId="5" applyFont="1" applyAlignment="1" applyProtection="1">
      <alignment horizontal="center"/>
    </xf>
    <xf numFmtId="0" fontId="3" fillId="0" borderId="0" xfId="5" applyFont="1" applyFill="1" applyAlignment="1" applyProtection="1">
      <alignment horizontal="left"/>
    </xf>
    <xf numFmtId="49" fontId="3" fillId="0" borderId="0" xfId="5" applyNumberFormat="1" applyFont="1" applyAlignment="1" applyProtection="1">
      <alignment horizontal="center"/>
    </xf>
    <xf numFmtId="0" fontId="3" fillId="0" borderId="0" xfId="0" applyFont="1"/>
    <xf numFmtId="0" fontId="21" fillId="0" borderId="0" xfId="0" applyFont="1" applyAlignment="1">
      <alignment horizontal="left"/>
    </xf>
    <xf numFmtId="49" fontId="3" fillId="3" borderId="0" xfId="0" applyNumberFormat="1" applyFont="1" applyFill="1" applyAlignment="1">
      <alignment horizontal="right" vertical="center" wrapText="1"/>
    </xf>
    <xf numFmtId="49" fontId="2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Alignment="1">
      <alignment horizontal="left" vertical="center" wrapText="1"/>
    </xf>
    <xf numFmtId="0" fontId="3" fillId="2" borderId="0" xfId="0" applyFont="1" applyFill="1" applyBorder="1" applyAlignment="1">
      <alignment horizontal="center" vertical="center" wrapText="1"/>
    </xf>
    <xf numFmtId="176" fontId="3" fillId="3" borderId="0" xfId="0" applyNumberFormat="1" applyFont="1" applyFill="1" applyBorder="1" applyAlignment="1">
      <alignment horizontal="right" vertical="center" wrapText="1"/>
    </xf>
    <xf numFmtId="176" fontId="19" fillId="3" borderId="0" xfId="0" applyNumberFormat="1" applyFont="1" applyFill="1" applyBorder="1" applyAlignment="1">
      <alignment horizontal="right" vertical="center" wrapText="1"/>
    </xf>
    <xf numFmtId="176" fontId="3" fillId="3" borderId="0" xfId="0" applyNumberFormat="1" applyFont="1" applyFill="1" applyBorder="1" applyAlignment="1">
      <alignment vertical="center" wrapText="1"/>
    </xf>
    <xf numFmtId="176" fontId="3" fillId="3" borderId="0" xfId="0" quotePrefix="1" applyNumberFormat="1" applyFont="1" applyFill="1" applyBorder="1" applyAlignment="1">
      <alignment horizontal="right" vertical="center" wrapText="1"/>
    </xf>
    <xf numFmtId="176" fontId="3" fillId="3" borderId="6" xfId="0" applyNumberFormat="1" applyFont="1" applyFill="1" applyBorder="1" applyAlignment="1">
      <alignment horizontal="right" vertical="center" wrapText="1"/>
    </xf>
    <xf numFmtId="176" fontId="3" fillId="0" borderId="0" xfId="0" applyNumberFormat="1" applyFont="1" applyFill="1" applyBorder="1" applyAlignment="1">
      <alignment horizontal="right" vertical="center" wrapText="1"/>
    </xf>
    <xf numFmtId="176" fontId="35" fillId="3" borderId="0" xfId="0" applyNumberFormat="1" applyFont="1" applyFill="1" applyBorder="1" applyAlignment="1">
      <alignment horizontal="right" vertical="center" wrapText="1"/>
    </xf>
    <xf numFmtId="0" fontId="2" fillId="0" borderId="1" xfId="11" applyFont="1" applyBorder="1" applyAlignment="1"/>
    <xf numFmtId="0" fontId="18" fillId="0" borderId="1" xfId="11" applyFont="1" applyBorder="1" applyAlignment="1"/>
    <xf numFmtId="0" fontId="4" fillId="0" borderId="0" xfId="11" applyFont="1" applyAlignment="1" applyProtection="1">
      <alignment vertical="center"/>
      <protection locked="0"/>
    </xf>
    <xf numFmtId="0" fontId="3" fillId="0" borderId="0" xfId="11" applyFont="1" applyAlignment="1" applyProtection="1">
      <alignment vertical="center"/>
      <protection locked="0"/>
    </xf>
    <xf numFmtId="0" fontId="3" fillId="0" borderId="0" xfId="11" applyFont="1" applyAlignment="1"/>
    <xf numFmtId="0" fontId="13" fillId="0" borderId="0" xfId="11" applyAlignment="1"/>
    <xf numFmtId="0" fontId="3" fillId="0" borderId="0" xfId="4" applyFont="1" applyAlignment="1">
      <alignment horizontal="left" indent="3"/>
    </xf>
    <xf numFmtId="0" fontId="3" fillId="0" borderId="0" xfId="0" applyFont="1"/>
    <xf numFmtId="0" fontId="3" fillId="0" borderId="0" xfId="4" applyFont="1"/>
    <xf numFmtId="0" fontId="19" fillId="0" borderId="0" xfId="8" applyFont="1" applyAlignment="1">
      <alignment horizontal="center"/>
    </xf>
    <xf numFmtId="0" fontId="3" fillId="0" borderId="6" xfId="8" applyFont="1" applyBorder="1" applyAlignment="1">
      <alignment horizontal="center"/>
    </xf>
    <xf numFmtId="0" fontId="3" fillId="0" borderId="0" xfId="8" applyFont="1" applyBorder="1" applyAlignment="1">
      <alignment horizontal="center"/>
    </xf>
    <xf numFmtId="0" fontId="3" fillId="0" borderId="6" xfId="8" applyFont="1" applyBorder="1" applyAlignment="1">
      <alignment horizontal="left" indent="3"/>
    </xf>
    <xf numFmtId="0" fontId="3" fillId="0" borderId="7" xfId="8" applyFont="1" applyBorder="1" applyAlignment="1">
      <alignment horizontal="left" indent="3"/>
    </xf>
    <xf numFmtId="0" fontId="3" fillId="0" borderId="2" xfId="8" applyFont="1" applyBorder="1" applyAlignment="1">
      <alignment horizontal="center" vertical="center"/>
    </xf>
    <xf numFmtId="0" fontId="3" fillId="0" borderId="3" xfId="8" applyFont="1" applyBorder="1" applyAlignment="1">
      <alignment horizontal="center"/>
    </xf>
    <xf numFmtId="0" fontId="3" fillId="0" borderId="4" xfId="8" applyFont="1" applyBorder="1" applyAlignment="1">
      <alignment horizontal="center"/>
    </xf>
    <xf numFmtId="0" fontId="3" fillId="0" borderId="3" xfId="8" applyFont="1" applyBorder="1" applyAlignment="1">
      <alignment horizontal="left" indent="3"/>
    </xf>
    <xf numFmtId="0" fontId="1" fillId="0" borderId="5" xfId="8" applyFont="1" applyBorder="1"/>
    <xf numFmtId="0" fontId="3" fillId="0" borderId="0" xfId="8" applyFont="1" applyBorder="1"/>
    <xf numFmtId="0" fontId="3" fillId="0" borderId="8" xfId="8" applyFont="1" applyBorder="1" applyAlignment="1">
      <alignment horizontal="center"/>
    </xf>
    <xf numFmtId="0" fontId="3" fillId="0" borderId="1" xfId="8" applyFont="1" applyBorder="1" applyAlignment="1">
      <alignment horizontal="center"/>
    </xf>
    <xf numFmtId="0" fontId="3" fillId="0" borderId="8" xfId="8" applyFont="1" applyBorder="1" applyAlignment="1">
      <alignment horizontal="left" indent="3"/>
    </xf>
    <xf numFmtId="0" fontId="3" fillId="0" borderId="9" xfId="8" applyFont="1" applyBorder="1" applyAlignment="1">
      <alignment horizontal="left" indent="3"/>
    </xf>
    <xf numFmtId="0" fontId="3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8" xfId="0" applyBorder="1" applyAlignment="1">
      <alignment horizontal="center" vertical="center"/>
    </xf>
    <xf numFmtId="164" fontId="3" fillId="0" borderId="11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165" fontId="3" fillId="0" borderId="11" xfId="0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164" fontId="3" fillId="0" borderId="15" xfId="0" quotePrefix="1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166" fontId="3" fillId="0" borderId="19" xfId="0" applyNumberFormat="1" applyFont="1" applyFill="1" applyBorder="1" applyAlignment="1">
      <alignment horizontal="center"/>
    </xf>
    <xf numFmtId="166" fontId="3" fillId="0" borderId="20" xfId="0" quotePrefix="1" applyNumberFormat="1" applyFont="1" applyFill="1" applyBorder="1" applyAlignment="1">
      <alignment horizontal="center"/>
    </xf>
    <xf numFmtId="166" fontId="3" fillId="0" borderId="21" xfId="0" quotePrefix="1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left"/>
    </xf>
    <xf numFmtId="0" fontId="28" fillId="0" borderId="0" xfId="0" applyFont="1" applyAlignment="1">
      <alignment horizontal="left"/>
    </xf>
    <xf numFmtId="164" fontId="3" fillId="0" borderId="10" xfId="0" applyNumberFormat="1" applyFont="1" applyBorder="1" applyAlignment="1">
      <alignment horizontal="center" vertical="center" wrapText="1"/>
    </xf>
    <xf numFmtId="164" fontId="3" fillId="0" borderId="12" xfId="0" applyNumberFormat="1" applyFont="1" applyBorder="1" applyAlignment="1">
      <alignment horizontal="center" vertical="center" wrapText="1"/>
    </xf>
    <xf numFmtId="164" fontId="3" fillId="0" borderId="6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164" fontId="3" fillId="0" borderId="7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3" fillId="0" borderId="3" xfId="0" quotePrefix="1" applyNumberFormat="1" applyFont="1" applyBorder="1" applyAlignment="1">
      <alignment horizontal="center" vertical="center" wrapText="1"/>
    </xf>
    <xf numFmtId="164" fontId="3" fillId="0" borderId="5" xfId="0" quotePrefix="1" applyNumberFormat="1" applyFont="1" applyBorder="1" applyAlignment="1">
      <alignment horizontal="center" vertical="center" wrapText="1"/>
    </xf>
    <xf numFmtId="164" fontId="3" fillId="0" borderId="6" xfId="0" quotePrefix="1" applyNumberFormat="1" applyFont="1" applyBorder="1" applyAlignment="1">
      <alignment horizontal="center" vertical="center" wrapText="1"/>
    </xf>
    <xf numFmtId="164" fontId="3" fillId="0" borderId="7" xfId="0" quotePrefix="1" applyNumberFormat="1" applyFont="1" applyBorder="1" applyAlignment="1">
      <alignment horizontal="center" vertical="center" wrapText="1"/>
    </xf>
    <xf numFmtId="164" fontId="3" fillId="0" borderId="13" xfId="0" quotePrefix="1" applyNumberFormat="1" applyFont="1" applyBorder="1" applyAlignment="1">
      <alignment horizontal="center" vertical="center" wrapText="1"/>
    </xf>
    <xf numFmtId="164" fontId="3" fillId="0" borderId="14" xfId="0" quotePrefix="1" applyNumberFormat="1" applyFont="1" applyBorder="1" applyAlignment="1">
      <alignment horizontal="center" vertical="center" wrapText="1"/>
    </xf>
    <xf numFmtId="166" fontId="3" fillId="0" borderId="19" xfId="0" quotePrefix="1" applyNumberFormat="1" applyFont="1" applyFill="1" applyBorder="1" applyAlignment="1">
      <alignment horizontal="center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42" xfId="0" applyNumberFormat="1" applyFont="1" applyFill="1" applyBorder="1" applyAlignment="1">
      <alignment horizontal="center" vertical="center" wrapText="1"/>
    </xf>
    <xf numFmtId="49" fontId="3" fillId="0" borderId="37" xfId="0" applyNumberFormat="1" applyFont="1" applyFill="1" applyBorder="1" applyAlignment="1">
      <alignment horizontal="center" vertical="center" wrapText="1"/>
    </xf>
    <xf numFmtId="49" fontId="3" fillId="0" borderId="40" xfId="0" applyNumberFormat="1" applyFont="1" applyFill="1" applyBorder="1" applyAlignment="1">
      <alignment horizontal="center" vertical="center" wrapText="1"/>
    </xf>
    <xf numFmtId="49" fontId="3" fillId="0" borderId="44" xfId="0" applyNumberFormat="1" applyFont="1" applyFill="1" applyBorder="1" applyAlignment="1">
      <alignment horizontal="center" vertical="center" wrapText="1"/>
    </xf>
    <xf numFmtId="49" fontId="3" fillId="3" borderId="32" xfId="0" applyNumberFormat="1" applyFont="1" applyFill="1" applyBorder="1" applyAlignment="1">
      <alignment horizontal="center" vertical="center" wrapText="1"/>
    </xf>
    <xf numFmtId="49" fontId="3" fillId="3" borderId="31" xfId="0" applyNumberFormat="1" applyFont="1" applyFill="1" applyBorder="1" applyAlignment="1">
      <alignment horizontal="center" vertical="center" wrapText="1"/>
    </xf>
    <xf numFmtId="49" fontId="3" fillId="3" borderId="38" xfId="0" applyNumberFormat="1" applyFont="1" applyFill="1" applyBorder="1" applyAlignment="1">
      <alignment horizontal="center" vertical="center" wrapText="1"/>
    </xf>
    <xf numFmtId="49" fontId="3" fillId="3" borderId="39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49" fontId="3" fillId="3" borderId="25" xfId="0" applyNumberFormat="1" applyFont="1" applyFill="1" applyBorder="1" applyAlignment="1">
      <alignment horizontal="center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49" fontId="3" fillId="3" borderId="10" xfId="0" applyNumberFormat="1" applyFont="1" applyFill="1" applyBorder="1" applyAlignment="1">
      <alignment horizontal="center" vertical="center" wrapText="1"/>
    </xf>
    <xf numFmtId="49" fontId="3" fillId="3" borderId="22" xfId="0" applyNumberFormat="1" applyFont="1" applyFill="1" applyBorder="1" applyAlignment="1">
      <alignment horizontal="center" vertical="center" wrapText="1"/>
    </xf>
    <xf numFmtId="49" fontId="3" fillId="3" borderId="18" xfId="0" applyNumberFormat="1" applyFont="1" applyFill="1" applyBorder="1" applyAlignment="1">
      <alignment horizontal="center" vertical="center" wrapText="1"/>
    </xf>
    <xf numFmtId="49" fontId="3" fillId="0" borderId="36" xfId="0" applyNumberFormat="1" applyFont="1" applyFill="1" applyBorder="1" applyAlignment="1">
      <alignment horizontal="center" vertical="center" wrapText="1"/>
    </xf>
    <xf numFmtId="49" fontId="3" fillId="0" borderId="32" xfId="0" applyNumberFormat="1" applyFont="1" applyFill="1" applyBorder="1" applyAlignment="1">
      <alignment horizontal="center" vertical="center" wrapText="1"/>
    </xf>
    <xf numFmtId="49" fontId="3" fillId="0" borderId="38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3" borderId="41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center" vertical="center" wrapText="1"/>
    </xf>
    <xf numFmtId="49" fontId="2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19" xfId="0" applyNumberFormat="1" applyFont="1" applyFill="1" applyBorder="1" applyAlignment="1">
      <alignment horizontal="center" vertical="center" wrapText="1"/>
    </xf>
    <xf numFmtId="49" fontId="3" fillId="3" borderId="20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right" vertical="center" wrapText="1"/>
    </xf>
    <xf numFmtId="49" fontId="3" fillId="3" borderId="20" xfId="0" applyNumberFormat="1" applyFont="1" applyFill="1" applyBorder="1" applyAlignment="1">
      <alignment horizontal="right" vertical="center" wrapText="1"/>
    </xf>
    <xf numFmtId="49" fontId="3" fillId="3" borderId="27" xfId="0" applyNumberFormat="1" applyFont="1" applyFill="1" applyBorder="1" applyAlignment="1">
      <alignment horizontal="left" vertical="center" wrapText="1"/>
    </xf>
    <xf numFmtId="49" fontId="3" fillId="3" borderId="28" xfId="0" applyNumberFormat="1" applyFont="1" applyFill="1" applyBorder="1" applyAlignment="1">
      <alignment horizontal="center" vertical="center" wrapText="1"/>
    </xf>
    <xf numFmtId="49" fontId="3" fillId="3" borderId="29" xfId="0" applyNumberFormat="1" applyFont="1" applyFill="1" applyBorder="1" applyAlignment="1">
      <alignment horizontal="center" vertical="center" wrapText="1"/>
    </xf>
    <xf numFmtId="49" fontId="3" fillId="3" borderId="6" xfId="0" applyNumberFormat="1" applyFont="1" applyFill="1" applyBorder="1" applyAlignment="1">
      <alignment horizontal="center" vertical="center" wrapText="1"/>
    </xf>
    <xf numFmtId="49" fontId="3" fillId="3" borderId="8" xfId="0" applyNumberFormat="1" applyFont="1" applyFill="1" applyBorder="1" applyAlignment="1">
      <alignment horizontal="center" vertical="center" wrapText="1"/>
    </xf>
    <xf numFmtId="49" fontId="3" fillId="3" borderId="35" xfId="0" applyNumberFormat="1" applyFont="1" applyFill="1" applyBorder="1" applyAlignment="1">
      <alignment horizontal="center" vertical="center" wrapText="1"/>
    </xf>
    <xf numFmtId="49" fontId="21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7" xfId="0" applyNumberFormat="1" applyFont="1" applyFill="1" applyBorder="1" applyAlignment="1">
      <alignment horizontal="center" vertical="center" wrapText="1"/>
    </xf>
    <xf numFmtId="49" fontId="3" fillId="2" borderId="9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37" xfId="0" applyNumberFormat="1" applyFont="1" applyFill="1" applyBorder="1" applyAlignment="1">
      <alignment horizontal="center" vertical="center" wrapText="1"/>
    </xf>
    <xf numFmtId="49" fontId="3" fillId="2" borderId="40" xfId="0" applyNumberFormat="1" applyFont="1" applyFill="1" applyBorder="1" applyAlignment="1">
      <alignment horizontal="center" vertical="center" wrapText="1"/>
    </xf>
    <xf numFmtId="49" fontId="3" fillId="2" borderId="51" xfId="0" applyNumberFormat="1" applyFont="1" applyFill="1" applyBorder="1" applyAlignment="1">
      <alignment horizontal="center" vertical="center" wrapText="1"/>
    </xf>
    <xf numFmtId="49" fontId="3" fillId="2" borderId="23" xfId="0" applyNumberFormat="1" applyFont="1" applyFill="1" applyBorder="1" applyAlignment="1">
      <alignment horizontal="center" vertical="center" wrapText="1"/>
    </xf>
    <xf numFmtId="49" fontId="3" fillId="2" borderId="30" xfId="0" applyNumberFormat="1" applyFont="1" applyFill="1" applyBorder="1" applyAlignment="1">
      <alignment horizontal="center" vertical="center" wrapText="1"/>
    </xf>
    <xf numFmtId="49" fontId="3" fillId="2" borderId="45" xfId="0" applyNumberFormat="1" applyFont="1" applyFill="1" applyBorder="1" applyAlignment="1">
      <alignment horizontal="center" vertical="center" wrapText="1"/>
    </xf>
    <xf numFmtId="49" fontId="3" fillId="2" borderId="41" xfId="0" applyNumberFormat="1" applyFont="1" applyFill="1" applyBorder="1" applyAlignment="1">
      <alignment horizontal="center" vertical="center" wrapText="1"/>
    </xf>
    <xf numFmtId="0" fontId="3" fillId="2" borderId="31" xfId="0" applyFont="1" applyFill="1" applyBorder="1" applyAlignment="1">
      <alignment horizontal="center" vertical="center" wrapText="1"/>
    </xf>
    <xf numFmtId="0" fontId="3" fillId="2" borderId="39" xfId="0" applyFont="1" applyFill="1" applyBorder="1" applyAlignment="1">
      <alignment horizontal="center" vertical="center" wrapText="1"/>
    </xf>
    <xf numFmtId="0" fontId="3" fillId="2" borderId="30" xfId="0" applyFont="1" applyFill="1" applyBorder="1" applyAlignment="1">
      <alignment horizontal="center" vertical="center" wrapText="1"/>
    </xf>
    <xf numFmtId="0" fontId="3" fillId="2" borderId="4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49" fontId="3" fillId="2" borderId="31" xfId="0" applyNumberFormat="1" applyFont="1" applyFill="1" applyBorder="1" applyAlignment="1">
      <alignment horizontal="center" vertical="center" wrapText="1"/>
    </xf>
    <xf numFmtId="49" fontId="3" fillId="2" borderId="18" xfId="0" applyNumberFormat="1" applyFont="1" applyFill="1" applyBorder="1" applyAlignment="1">
      <alignment horizontal="center" vertical="center" wrapText="1"/>
    </xf>
    <xf numFmtId="49" fontId="3" fillId="2" borderId="39" xfId="0" applyNumberFormat="1" applyFont="1" applyFill="1" applyBorder="1" applyAlignment="1">
      <alignment horizontal="center" vertical="center" wrapText="1"/>
    </xf>
    <xf numFmtId="49" fontId="3" fillId="2" borderId="32" xfId="0" applyNumberFormat="1" applyFont="1" applyFill="1" applyBorder="1" applyAlignment="1">
      <alignment horizontal="center" vertical="center" wrapText="1"/>
    </xf>
    <xf numFmtId="49" fontId="3" fillId="2" borderId="38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8" xfId="0" applyNumberFormat="1" applyFont="1" applyFill="1" applyBorder="1" applyAlignment="1">
      <alignment horizontal="center" vertical="center" wrapText="1"/>
    </xf>
    <xf numFmtId="49" fontId="3" fillId="2" borderId="6" xfId="0" applyNumberFormat="1" applyFont="1" applyFill="1" applyBorder="1" applyAlignment="1">
      <alignment horizontal="center" vertical="center" wrapText="1"/>
    </xf>
    <xf numFmtId="49" fontId="3" fillId="2" borderId="35" xfId="0" applyNumberFormat="1" applyFont="1" applyFill="1" applyBorder="1" applyAlignment="1">
      <alignment horizontal="center" vertical="center" wrapText="1"/>
    </xf>
    <xf numFmtId="49" fontId="3" fillId="0" borderId="48" xfId="0" applyNumberFormat="1" applyFont="1" applyFill="1" applyBorder="1" applyAlignment="1">
      <alignment horizontal="center" vertical="center" wrapText="1"/>
    </xf>
    <xf numFmtId="49" fontId="3" fillId="2" borderId="48" xfId="0" applyNumberFormat="1" applyFont="1" applyFill="1" applyBorder="1" applyAlignment="1">
      <alignment horizontal="center" vertical="center" wrapText="1"/>
    </xf>
    <xf numFmtId="49" fontId="3" fillId="2" borderId="24" xfId="0" applyNumberFormat="1" applyFont="1" applyFill="1" applyBorder="1" applyAlignment="1">
      <alignment horizontal="center" vertical="center" wrapText="1"/>
    </xf>
    <xf numFmtId="49" fontId="3" fillId="2" borderId="49" xfId="0" applyNumberFormat="1" applyFont="1" applyFill="1" applyBorder="1" applyAlignment="1">
      <alignment horizontal="center" vertical="center" wrapText="1"/>
    </xf>
    <xf numFmtId="49" fontId="3" fillId="2" borderId="16" xfId="0" applyNumberFormat="1" applyFont="1" applyFill="1" applyBorder="1" applyAlignment="1">
      <alignment horizontal="center" vertical="center" wrapText="1"/>
    </xf>
    <xf numFmtId="49" fontId="3" fillId="2" borderId="50" xfId="0" applyNumberFormat="1" applyFont="1" applyFill="1" applyBorder="1" applyAlignment="1">
      <alignment horizontal="center" vertical="center" wrapText="1"/>
    </xf>
    <xf numFmtId="49" fontId="3" fillId="2" borderId="36" xfId="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 wrapText="1"/>
    </xf>
    <xf numFmtId="49" fontId="3" fillId="2" borderId="46" xfId="0" applyNumberFormat="1" applyFont="1" applyFill="1" applyBorder="1" applyAlignment="1">
      <alignment horizontal="center" vertical="center" wrapText="1"/>
    </xf>
    <xf numFmtId="49" fontId="3" fillId="2" borderId="27" xfId="0" applyNumberFormat="1" applyFont="1" applyFill="1" applyBorder="1" applyAlignment="1">
      <alignment horizontal="center" vertical="center" wrapText="1"/>
    </xf>
    <xf numFmtId="49" fontId="3" fillId="2" borderId="34" xfId="0" applyNumberFormat="1" applyFont="1" applyFill="1" applyBorder="1" applyAlignment="1">
      <alignment horizontal="center" vertical="center" wrapText="1"/>
    </xf>
    <xf numFmtId="49" fontId="3" fillId="2" borderId="47" xfId="0" applyNumberFormat="1" applyFont="1" applyFill="1" applyBorder="1" applyAlignment="1">
      <alignment horizontal="center" vertical="center" wrapText="1"/>
    </xf>
    <xf numFmtId="49" fontId="3" fillId="0" borderId="4" xfId="0" applyNumberFormat="1" applyFont="1" applyFill="1" applyBorder="1" applyAlignment="1">
      <alignment horizontal="center" vertical="center" wrapText="1"/>
    </xf>
    <xf numFmtId="0" fontId="3" fillId="2" borderId="47" xfId="0" applyFont="1" applyFill="1" applyBorder="1" applyAlignment="1">
      <alignment horizontal="center" vertical="center" wrapText="1"/>
    </xf>
    <xf numFmtId="49" fontId="3" fillId="2" borderId="13" xfId="0" applyNumberFormat="1" applyFont="1" applyFill="1" applyBorder="1" applyAlignment="1">
      <alignment horizontal="center" vertical="center" wrapText="1"/>
    </xf>
    <xf numFmtId="49" fontId="19" fillId="3" borderId="0" xfId="0" applyNumberFormat="1" applyFont="1" applyFill="1" applyBorder="1" applyAlignment="1">
      <alignment horizontal="left" vertical="center" wrapText="1"/>
    </xf>
    <xf numFmtId="169" fontId="28" fillId="3" borderId="0" xfId="0" applyNumberFormat="1" applyFont="1" applyFill="1" applyBorder="1" applyAlignment="1">
      <alignment horizontal="left" vertical="center" wrapText="1"/>
    </xf>
    <xf numFmtId="49" fontId="3" fillId="3" borderId="36" xfId="0" applyNumberFormat="1" applyFont="1" applyFill="1" applyBorder="1" applyAlignment="1">
      <alignment horizontal="center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49" fontId="3" fillId="3" borderId="7" xfId="0" applyNumberFormat="1" applyFont="1" applyFill="1" applyBorder="1" applyAlignment="1">
      <alignment horizontal="center" vertical="center" wrapText="1"/>
    </xf>
    <xf numFmtId="49" fontId="3" fillId="3" borderId="48" xfId="0" applyNumberFormat="1" applyFont="1" applyFill="1" applyBorder="1" applyAlignment="1">
      <alignment horizontal="center" vertical="center" wrapText="1"/>
    </xf>
    <xf numFmtId="49" fontId="3" fillId="3" borderId="9" xfId="0" applyNumberFormat="1" applyFont="1" applyFill="1" applyBorder="1" applyAlignment="1">
      <alignment horizontal="center" vertical="center" wrapText="1"/>
    </xf>
    <xf numFmtId="49" fontId="3" fillId="3" borderId="11" xfId="0" applyNumberFormat="1" applyFont="1" applyFill="1" applyBorder="1" applyAlignment="1">
      <alignment horizontal="center" vertical="center" wrapText="1"/>
    </xf>
    <xf numFmtId="49" fontId="3" fillId="3" borderId="13" xfId="0" applyNumberFormat="1" applyFont="1" applyFill="1" applyBorder="1" applyAlignment="1">
      <alignment horizontal="center" vertical="center" wrapText="1"/>
    </xf>
    <xf numFmtId="49" fontId="3" fillId="3" borderId="4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/>
    </xf>
    <xf numFmtId="14" fontId="3" fillId="2" borderId="6" xfId="12" applyFont="1" applyFill="1" applyBorder="1" applyAlignment="1">
      <alignment horizontal="center" vertical="center"/>
    </xf>
    <xf numFmtId="14" fontId="3" fillId="2" borderId="7" xfId="12" applyFont="1" applyFill="1" applyBorder="1" applyAlignment="1">
      <alignment horizontal="center" vertical="center"/>
    </xf>
    <xf numFmtId="14" fontId="3" fillId="2" borderId="8" xfId="12" applyFont="1" applyFill="1" applyBorder="1" applyAlignment="1">
      <alignment horizontal="center" vertical="center"/>
    </xf>
    <xf numFmtId="14" fontId="3" fillId="2" borderId="9" xfId="12" applyFont="1" applyFill="1" applyBorder="1" applyAlignment="1">
      <alignment horizontal="center" vertical="center"/>
    </xf>
    <xf numFmtId="14" fontId="3" fillId="2" borderId="3" xfId="12" applyFont="1" applyFill="1" applyBorder="1" applyAlignment="1">
      <alignment horizontal="center" vertical="center"/>
    </xf>
    <xf numFmtId="14" fontId="3" fillId="2" borderId="5" xfId="12" applyFont="1" applyFill="1" applyBorder="1" applyAlignment="1">
      <alignment horizontal="center" vertical="center"/>
    </xf>
    <xf numFmtId="14" fontId="3" fillId="2" borderId="3" xfId="12" applyFont="1" applyFill="1" applyBorder="1" applyAlignment="1">
      <alignment horizontal="center" vertical="center" wrapText="1"/>
    </xf>
    <xf numFmtId="14" fontId="3" fillId="2" borderId="4" xfId="12" applyFont="1" applyFill="1" applyBorder="1" applyAlignment="1">
      <alignment horizontal="center" vertical="center" wrapText="1"/>
    </xf>
    <xf numFmtId="14" fontId="3" fillId="2" borderId="6" xfId="12" applyFont="1" applyFill="1" applyBorder="1" applyAlignment="1">
      <alignment horizontal="center" vertical="center" wrapText="1"/>
    </xf>
    <xf numFmtId="14" fontId="3" fillId="2" borderId="0" xfId="12" applyFont="1" applyFill="1" applyBorder="1" applyAlignment="1">
      <alignment horizontal="center" vertical="center" wrapText="1"/>
    </xf>
    <xf numFmtId="14" fontId="3" fillId="2" borderId="8" xfId="12" applyFont="1" applyFill="1" applyBorder="1" applyAlignment="1">
      <alignment horizontal="center" vertical="center" wrapText="1"/>
    </xf>
    <xf numFmtId="14" fontId="3" fillId="2" borderId="1" xfId="12" applyFont="1" applyFill="1" applyBorder="1" applyAlignment="1">
      <alignment horizontal="center" vertical="center" wrapText="1"/>
    </xf>
    <xf numFmtId="14" fontId="3" fillId="2" borderId="46" xfId="12" applyFont="1" applyFill="1" applyBorder="1" applyAlignment="1">
      <alignment horizontal="center"/>
    </xf>
    <xf numFmtId="14" fontId="3" fillId="2" borderId="27" xfId="12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 vertical="center" wrapText="1"/>
    </xf>
    <xf numFmtId="14" fontId="3" fillId="2" borderId="7" xfId="12" applyFont="1" applyFill="1" applyBorder="1" applyAlignment="1">
      <alignment horizontal="center" vertical="center" wrapText="1"/>
    </xf>
    <xf numFmtId="14" fontId="3" fillId="2" borderId="9" xfId="12" applyFont="1" applyFill="1" applyBorder="1" applyAlignment="1">
      <alignment horizontal="center" vertical="center" wrapText="1"/>
    </xf>
    <xf numFmtId="49" fontId="3" fillId="2" borderId="4" xfId="12" applyNumberFormat="1" applyFont="1" applyFill="1" applyBorder="1" applyAlignment="1">
      <alignment horizontal="center" vertical="center" wrapText="1"/>
    </xf>
    <xf numFmtId="49" fontId="3" fillId="2" borderId="5" xfId="12" applyNumberFormat="1" applyFont="1" applyFill="1" applyBorder="1" applyAlignment="1">
      <alignment horizontal="center" vertical="center" wrapText="1"/>
    </xf>
    <xf numFmtId="49" fontId="3" fillId="2" borderId="0" xfId="12" applyNumberFormat="1" applyFont="1" applyFill="1" applyBorder="1" applyAlignment="1">
      <alignment horizontal="center" vertical="center" wrapText="1"/>
    </xf>
    <xf numFmtId="49" fontId="3" fillId="2" borderId="7" xfId="12" applyNumberFormat="1" applyFont="1" applyFill="1" applyBorder="1" applyAlignment="1">
      <alignment horizontal="center" vertical="center" wrapText="1"/>
    </xf>
    <xf numFmtId="49" fontId="3" fillId="2" borderId="1" xfId="12" applyNumberFormat="1" applyFont="1" applyFill="1" applyBorder="1" applyAlignment="1">
      <alignment horizontal="center" vertical="center" wrapText="1"/>
    </xf>
    <xf numFmtId="49" fontId="3" fillId="2" borderId="9" xfId="12" applyNumberFormat="1" applyFont="1" applyFill="1" applyBorder="1" applyAlignment="1">
      <alignment horizontal="center" vertical="center" wrapText="1"/>
    </xf>
    <xf numFmtId="49" fontId="3" fillId="2" borderId="3" xfId="12" applyNumberFormat="1" applyFont="1" applyFill="1" applyBorder="1" applyAlignment="1">
      <alignment horizontal="center" vertical="center" wrapText="1"/>
    </xf>
    <xf numFmtId="49" fontId="3" fillId="2" borderId="6" xfId="12" applyNumberFormat="1" applyFont="1" applyFill="1" applyBorder="1" applyAlignment="1">
      <alignment horizontal="center" vertical="center" wrapText="1"/>
    </xf>
    <xf numFmtId="49" fontId="3" fillId="2" borderId="8" xfId="12" applyNumberFormat="1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14" fontId="3" fillId="2" borderId="34" xfId="12" applyFont="1" applyFill="1" applyBorder="1" applyAlignment="1">
      <alignment horizontal="center"/>
    </xf>
    <xf numFmtId="14" fontId="30" fillId="2" borderId="3" xfId="12" applyFont="1" applyFill="1" applyBorder="1" applyAlignment="1">
      <alignment horizontal="center" vertical="center"/>
    </xf>
    <xf numFmtId="14" fontId="30" fillId="2" borderId="5" xfId="12" applyFont="1" applyFill="1" applyBorder="1" applyAlignment="1">
      <alignment horizontal="center" vertical="center"/>
    </xf>
    <xf numFmtId="14" fontId="30" fillId="2" borderId="6" xfId="12" applyFont="1" applyFill="1" applyBorder="1" applyAlignment="1">
      <alignment horizontal="center" vertical="center"/>
    </xf>
    <xf numFmtId="14" fontId="30" fillId="2" borderId="7" xfId="12" applyFont="1" applyFill="1" applyBorder="1" applyAlignment="1">
      <alignment horizontal="center" vertical="center"/>
    </xf>
    <xf numFmtId="14" fontId="30" fillId="2" borderId="8" xfId="12" applyFont="1" applyFill="1" applyBorder="1" applyAlignment="1">
      <alignment horizontal="center" vertical="center"/>
    </xf>
    <xf numFmtId="14" fontId="30" fillId="2" borderId="9" xfId="12" applyFont="1" applyFill="1" applyBorder="1" applyAlignment="1">
      <alignment horizontal="center" vertical="center"/>
    </xf>
    <xf numFmtId="14" fontId="30" fillId="2" borderId="3" xfId="12" applyFont="1" applyFill="1" applyBorder="1" applyAlignment="1">
      <alignment horizontal="center" vertical="center" wrapText="1"/>
    </xf>
    <xf numFmtId="14" fontId="30" fillId="2" borderId="5" xfId="12" applyFont="1" applyFill="1" applyBorder="1" applyAlignment="1">
      <alignment horizontal="center" vertical="center" wrapText="1"/>
    </xf>
    <xf numFmtId="14" fontId="30" fillId="2" borderId="6" xfId="12" applyFont="1" applyFill="1" applyBorder="1" applyAlignment="1">
      <alignment horizontal="center" vertical="center" wrapText="1"/>
    </xf>
    <xf numFmtId="14" fontId="30" fillId="2" borderId="7" xfId="12" applyFont="1" applyFill="1" applyBorder="1" applyAlignment="1">
      <alignment horizontal="center" vertical="center" wrapText="1"/>
    </xf>
    <xf numFmtId="14" fontId="30" fillId="2" borderId="8" xfId="12" applyFont="1" applyFill="1" applyBorder="1" applyAlignment="1">
      <alignment horizontal="center" vertical="center" wrapText="1"/>
    </xf>
    <xf numFmtId="14" fontId="30" fillId="2" borderId="9" xfId="12" applyFont="1" applyFill="1" applyBorder="1" applyAlignment="1">
      <alignment horizontal="center" vertical="center" wrapText="1"/>
    </xf>
    <xf numFmtId="167" fontId="21" fillId="2" borderId="0" xfId="12" applyNumberFormat="1" applyFont="1" applyFill="1" applyBorder="1" applyAlignment="1">
      <alignment horizontal="left"/>
    </xf>
    <xf numFmtId="167" fontId="3" fillId="2" borderId="0" xfId="12" applyNumberFormat="1" applyFont="1" applyFill="1" applyBorder="1" applyAlignment="1">
      <alignment horizontal="left"/>
    </xf>
    <xf numFmtId="0" fontId="3" fillId="2" borderId="7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32" xfId="0" applyFont="1" applyFill="1" applyBorder="1" applyAlignment="1">
      <alignment horizontal="center" vertical="center" wrapText="1"/>
    </xf>
    <xf numFmtId="0" fontId="3" fillId="2" borderId="45" xfId="0" applyFont="1" applyFill="1" applyBorder="1" applyAlignment="1">
      <alignment horizontal="center" vertical="center" wrapText="1"/>
    </xf>
    <xf numFmtId="49" fontId="3" fillId="0" borderId="31" xfId="0" applyNumberFormat="1" applyFont="1" applyFill="1" applyBorder="1" applyAlignment="1">
      <alignment horizontal="center" vertical="center" wrapText="1"/>
    </xf>
    <xf numFmtId="49" fontId="3" fillId="0" borderId="39" xfId="0" applyNumberFormat="1" applyFont="1" applyFill="1" applyBorder="1" applyAlignment="1">
      <alignment horizontal="center" vertical="center" wrapText="1"/>
    </xf>
    <xf numFmtId="49" fontId="3" fillId="2" borderId="22" xfId="0" applyNumberFormat="1" applyFont="1" applyFill="1" applyBorder="1" applyAlignment="1">
      <alignment horizontal="center" vertical="center" wrapText="1"/>
    </xf>
    <xf numFmtId="49" fontId="3" fillId="0" borderId="35" xfId="0" applyNumberFormat="1" applyFont="1" applyFill="1" applyBorder="1" applyAlignment="1">
      <alignment horizontal="center" vertical="center" wrapText="1"/>
    </xf>
    <xf numFmtId="49" fontId="3" fillId="2" borderId="10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18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49" fontId="3" fillId="0" borderId="13" xfId="0" applyNumberFormat="1" applyFont="1" applyFill="1" applyBorder="1" applyAlignment="1">
      <alignment horizontal="center" vertical="center" wrapText="1"/>
    </xf>
    <xf numFmtId="49" fontId="3" fillId="0" borderId="14" xfId="0" applyNumberFormat="1" applyFont="1" applyFill="1" applyBorder="1" applyAlignment="1">
      <alignment horizontal="center" vertical="center" wrapText="1"/>
    </xf>
  </cellXfs>
  <cellStyles count="13">
    <cellStyle name="Hyperlink" xfId="5" builtinId="8"/>
    <cellStyle name="Hyperlink 2" xfId="1"/>
    <cellStyle name="Hyperlink_Inhalt" xfId="7"/>
    <cellStyle name="Normal_Textes" xfId="9"/>
    <cellStyle name="Standard" xfId="0" builtinId="0"/>
    <cellStyle name="Standard 2" xfId="10"/>
    <cellStyle name="Standard 3" xfId="11"/>
    <cellStyle name="Standard_FS3_R4.1_Mai2007r" xfId="4"/>
    <cellStyle name="Standard_Inhalt" xfId="3"/>
    <cellStyle name="Standard_Inhalt_1" xfId="6"/>
    <cellStyle name="Standard_SCHW911" xfId="12"/>
    <cellStyle name="Standard_Tabelle1" xfId="2"/>
    <cellStyle name="Standard_Vorbemerkungen" xfId="8"/>
  </cellStyles>
  <dxfs count="28">
    <dxf>
      <font>
        <b/>
        <i val="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101600</xdr:rowOff>
    </xdr:from>
    <xdr:to>
      <xdr:col>4</xdr:col>
      <xdr:colOff>654050</xdr:colOff>
      <xdr:row>37</xdr:row>
      <xdr:rowOff>6350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164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47625</xdr:rowOff>
        </xdr:from>
        <xdr:to>
          <xdr:col>6</xdr:col>
          <xdr:colOff>666750</xdr:colOff>
          <xdr:row>54</xdr:row>
          <xdr:rowOff>57150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57150</xdr:rowOff>
        </xdr:from>
        <xdr:to>
          <xdr:col>6</xdr:col>
          <xdr:colOff>666750</xdr:colOff>
          <xdr:row>31</xdr:row>
          <xdr:rowOff>28575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8</xdr:row>
          <xdr:rowOff>123825</xdr:rowOff>
        </xdr:from>
        <xdr:to>
          <xdr:col>4</xdr:col>
          <xdr:colOff>9525</xdr:colOff>
          <xdr:row>33</xdr:row>
          <xdr:rowOff>114300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457200</xdr:colOff>
          <xdr:row>8</xdr:row>
          <xdr:rowOff>114300</xdr:rowOff>
        </xdr:from>
        <xdr:to>
          <xdr:col>8</xdr:col>
          <xdr:colOff>466725</xdr:colOff>
          <xdr:row>33</xdr:row>
          <xdr:rowOff>133350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2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4" customWidth="1"/>
    <col min="2" max="6" width="11.42578125" style="4"/>
    <col min="7" max="7" width="9.85546875" style="4" customWidth="1"/>
    <col min="8" max="8" width="38" style="4" customWidth="1"/>
    <col min="9" max="16384" width="11.42578125" style="4"/>
  </cols>
  <sheetData>
    <row r="1" spans="1:9" ht="45.75" customHeight="1" x14ac:dyDescent="0.45">
      <c r="A1" s="3"/>
      <c r="B1" s="323" t="s">
        <v>0</v>
      </c>
      <c r="C1" s="324"/>
      <c r="D1" s="324"/>
      <c r="E1" s="324"/>
      <c r="F1" s="324"/>
      <c r="G1" s="324"/>
      <c r="H1" s="324"/>
    </row>
    <row r="2" spans="1:9" ht="14.25" customHeight="1" x14ac:dyDescent="0.2">
      <c r="A2" s="5"/>
      <c r="B2" s="5"/>
      <c r="C2" s="5"/>
      <c r="D2" s="5"/>
      <c r="E2" s="5"/>
      <c r="F2" s="5"/>
      <c r="G2" s="5"/>
      <c r="H2" s="5"/>
    </row>
    <row r="3" spans="1:9" ht="11.25" customHeight="1" x14ac:dyDescent="0.35">
      <c r="A3" s="5"/>
      <c r="B3" s="5"/>
      <c r="C3" s="5"/>
      <c r="D3" s="5"/>
      <c r="E3" s="5"/>
      <c r="F3" s="5"/>
      <c r="G3" s="5"/>
      <c r="H3" s="325" t="s">
        <v>1</v>
      </c>
      <c r="I3" s="6"/>
    </row>
    <row r="4" spans="1:9" x14ac:dyDescent="0.2">
      <c r="A4" s="5"/>
      <c r="B4" s="5"/>
      <c r="C4" s="5"/>
      <c r="D4" s="5"/>
      <c r="E4" s="5"/>
      <c r="F4" s="5"/>
      <c r="G4" s="5"/>
      <c r="H4" s="326"/>
    </row>
    <row r="5" spans="1:9" x14ac:dyDescent="0.2">
      <c r="A5" s="5"/>
      <c r="B5" s="5"/>
      <c r="C5" s="5"/>
      <c r="D5" s="5"/>
      <c r="E5" s="5"/>
      <c r="F5" s="5"/>
      <c r="G5" s="5"/>
      <c r="H5" s="5"/>
    </row>
    <row r="6" spans="1:9" x14ac:dyDescent="0.2">
      <c r="A6" s="5"/>
      <c r="B6" s="5"/>
      <c r="C6" s="5"/>
      <c r="D6" s="5"/>
      <c r="E6" s="5"/>
      <c r="F6" s="5"/>
      <c r="G6" s="5"/>
      <c r="H6" s="5"/>
    </row>
    <row r="7" spans="1:9" x14ac:dyDescent="0.2">
      <c r="A7" s="5"/>
      <c r="B7" s="5"/>
      <c r="C7" s="5"/>
      <c r="D7" s="5"/>
      <c r="E7" s="5"/>
      <c r="F7" s="5"/>
      <c r="G7" s="5"/>
      <c r="H7" s="5"/>
    </row>
    <row r="8" spans="1:9" x14ac:dyDescent="0.2">
      <c r="A8" s="5"/>
      <c r="B8" s="5"/>
      <c r="C8" s="5"/>
      <c r="D8" s="5"/>
      <c r="E8" s="5"/>
      <c r="F8" s="5"/>
      <c r="G8" s="5"/>
      <c r="H8" s="5"/>
    </row>
    <row r="9" spans="1:9" x14ac:dyDescent="0.2">
      <c r="A9" s="5"/>
      <c r="B9" s="5"/>
      <c r="C9" s="5"/>
      <c r="D9" s="5"/>
      <c r="E9" s="5"/>
      <c r="F9" s="5"/>
      <c r="G9" s="5"/>
      <c r="H9" s="5"/>
    </row>
    <row r="10" spans="1:9" s="9" customFormat="1" ht="34.5" x14ac:dyDescent="0.45">
      <c r="A10" s="7"/>
      <c r="B10" s="8" t="s">
        <v>2</v>
      </c>
      <c r="C10" s="8"/>
      <c r="D10" s="7"/>
      <c r="E10" s="7"/>
      <c r="F10" s="7"/>
      <c r="G10" s="7"/>
      <c r="H10" s="7"/>
    </row>
    <row r="11" spans="1:9" x14ac:dyDescent="0.2">
      <c r="A11" s="5"/>
      <c r="B11" s="5"/>
      <c r="C11" s="5"/>
      <c r="D11" s="5"/>
      <c r="E11" s="5"/>
      <c r="F11" s="5"/>
      <c r="G11" s="5"/>
      <c r="H11" s="5"/>
    </row>
    <row r="12" spans="1:9" x14ac:dyDescent="0.2">
      <c r="A12" s="5"/>
      <c r="B12" s="5"/>
      <c r="C12" s="5"/>
      <c r="D12" s="5"/>
      <c r="E12" s="5"/>
      <c r="F12" s="5"/>
      <c r="G12" s="5"/>
      <c r="H12" s="5"/>
    </row>
    <row r="13" spans="1:9" x14ac:dyDescent="0.2">
      <c r="A13" s="5"/>
      <c r="B13" s="5"/>
      <c r="C13" s="5"/>
      <c r="D13" s="5"/>
      <c r="E13" s="5"/>
      <c r="F13" s="5"/>
      <c r="G13" s="5"/>
      <c r="H13" s="5"/>
    </row>
    <row r="14" spans="1:9" s="9" customFormat="1" ht="27" x14ac:dyDescent="0.4">
      <c r="A14" s="7"/>
      <c r="B14" s="10" t="s">
        <v>3</v>
      </c>
      <c r="C14" s="11"/>
      <c r="D14" s="11"/>
      <c r="E14" s="12"/>
      <c r="F14" s="7"/>
      <c r="G14" s="7"/>
      <c r="H14" s="7"/>
    </row>
    <row r="15" spans="1:9" s="9" customFormat="1" ht="27" x14ac:dyDescent="0.4">
      <c r="A15" s="7"/>
      <c r="B15" s="10"/>
      <c r="C15" s="11"/>
      <c r="D15" s="11"/>
      <c r="E15" s="12"/>
      <c r="F15" s="7"/>
      <c r="G15" s="7"/>
      <c r="H15" s="7"/>
    </row>
    <row r="16" spans="1:9" s="9" customFormat="1" ht="27" x14ac:dyDescent="0.4">
      <c r="A16" s="7"/>
      <c r="B16" s="10"/>
      <c r="C16" s="11"/>
      <c r="D16" s="11"/>
      <c r="E16" s="12"/>
      <c r="F16" s="7"/>
      <c r="G16" s="7"/>
      <c r="H16" s="7"/>
    </row>
    <row r="17" spans="1:8" x14ac:dyDescent="0.2">
      <c r="A17" s="5"/>
      <c r="B17" s="5"/>
      <c r="C17" s="5"/>
      <c r="D17" s="5"/>
      <c r="E17" s="5"/>
      <c r="F17" s="5"/>
      <c r="G17" s="5"/>
      <c r="H17" s="5"/>
    </row>
    <row r="18" spans="1:8" x14ac:dyDescent="0.2">
      <c r="A18" s="5"/>
      <c r="B18" s="13"/>
      <c r="C18" s="13"/>
      <c r="D18" s="13"/>
      <c r="E18" s="13"/>
      <c r="F18" s="5"/>
      <c r="G18" s="5"/>
      <c r="H18" s="5"/>
    </row>
    <row r="19" spans="1:8" x14ac:dyDescent="0.2">
      <c r="A19" s="5"/>
      <c r="B19" s="13"/>
      <c r="C19" s="13"/>
      <c r="D19" s="13"/>
      <c r="E19" s="13"/>
      <c r="F19" s="5"/>
      <c r="G19" s="5"/>
      <c r="H19" s="5"/>
    </row>
    <row r="20" spans="1:8" x14ac:dyDescent="0.2">
      <c r="A20" s="5"/>
      <c r="B20" s="327"/>
      <c r="C20" s="328"/>
      <c r="D20" s="328"/>
      <c r="E20" s="328"/>
      <c r="F20" s="14"/>
      <c r="G20" s="5"/>
      <c r="H20" s="5"/>
    </row>
    <row r="21" spans="1:8" x14ac:dyDescent="0.2">
      <c r="A21" s="5"/>
      <c r="B21" s="328"/>
      <c r="C21" s="328"/>
      <c r="D21" s="328"/>
      <c r="E21" s="328"/>
      <c r="F21" s="14"/>
      <c r="G21" s="5"/>
      <c r="H21" s="5"/>
    </row>
    <row r="22" spans="1:8" x14ac:dyDescent="0.2">
      <c r="A22" s="5"/>
      <c r="B22" s="328"/>
      <c r="C22" s="328"/>
      <c r="D22" s="328"/>
      <c r="E22" s="328"/>
      <c r="F22" s="14"/>
      <c r="G22" s="5"/>
      <c r="H22" s="5"/>
    </row>
    <row r="23" spans="1:8" x14ac:dyDescent="0.2">
      <c r="A23" s="5"/>
      <c r="B23" s="328"/>
      <c r="C23" s="328"/>
      <c r="D23" s="328"/>
      <c r="E23" s="328"/>
      <c r="F23" s="14"/>
      <c r="G23" s="5"/>
      <c r="H23" s="5"/>
    </row>
    <row r="24" spans="1:8" x14ac:dyDescent="0.2">
      <c r="A24" s="5"/>
      <c r="B24" s="328"/>
      <c r="C24" s="328"/>
      <c r="D24" s="328"/>
      <c r="E24" s="328"/>
      <c r="F24" s="14"/>
      <c r="G24" s="5"/>
      <c r="H24" s="5"/>
    </row>
    <row r="25" spans="1:8" x14ac:dyDescent="0.2">
      <c r="A25" s="5"/>
      <c r="B25" s="328"/>
      <c r="C25" s="328"/>
      <c r="D25" s="328"/>
      <c r="E25" s="328"/>
      <c r="F25" s="14"/>
      <c r="G25" s="5"/>
      <c r="H25" s="5"/>
    </row>
    <row r="26" spans="1:8" x14ac:dyDescent="0.2">
      <c r="A26" s="5"/>
      <c r="B26" s="328"/>
      <c r="C26" s="328"/>
      <c r="D26" s="328"/>
      <c r="E26" s="328"/>
      <c r="F26" s="14"/>
      <c r="G26" s="5"/>
      <c r="H26" s="5"/>
    </row>
    <row r="27" spans="1:8" x14ac:dyDescent="0.2">
      <c r="A27" s="5"/>
      <c r="B27" s="328"/>
      <c r="C27" s="328"/>
      <c r="D27" s="328"/>
      <c r="E27" s="328"/>
      <c r="F27" s="14"/>
      <c r="G27" s="5"/>
      <c r="H27" s="5"/>
    </row>
    <row r="28" spans="1:8" x14ac:dyDescent="0.2">
      <c r="A28" s="5"/>
      <c r="B28" s="328"/>
      <c r="C28" s="328"/>
      <c r="D28" s="328"/>
      <c r="E28" s="328"/>
      <c r="F28" s="14"/>
      <c r="G28" s="5"/>
      <c r="H28" s="5"/>
    </row>
    <row r="29" spans="1:8" x14ac:dyDescent="0.2">
      <c r="A29" s="5"/>
      <c r="B29" s="328"/>
      <c r="C29" s="328"/>
      <c r="D29" s="328"/>
      <c r="E29" s="328"/>
      <c r="F29" s="14"/>
      <c r="G29" s="5"/>
      <c r="H29" s="5"/>
    </row>
    <row r="30" spans="1:8" x14ac:dyDescent="0.2">
      <c r="A30" s="5"/>
      <c r="B30" s="328"/>
      <c r="C30" s="328"/>
      <c r="D30" s="328"/>
      <c r="E30" s="328"/>
      <c r="F30" s="14"/>
      <c r="G30" s="5"/>
      <c r="H30" s="5"/>
    </row>
    <row r="31" spans="1:8" x14ac:dyDescent="0.2">
      <c r="A31" s="5"/>
      <c r="B31" s="328"/>
      <c r="C31" s="328"/>
      <c r="D31" s="328"/>
      <c r="E31" s="328"/>
      <c r="F31" s="14"/>
      <c r="G31" s="5"/>
      <c r="H31" s="5"/>
    </row>
    <row r="32" spans="1:8" x14ac:dyDescent="0.2">
      <c r="A32" s="5"/>
      <c r="B32" s="328"/>
      <c r="C32" s="328"/>
      <c r="D32" s="328"/>
      <c r="E32" s="328"/>
      <c r="F32" s="14"/>
      <c r="G32" s="5"/>
      <c r="H32" s="5"/>
    </row>
    <row r="33" spans="1:8" x14ac:dyDescent="0.2">
      <c r="A33" s="5"/>
      <c r="B33" s="328"/>
      <c r="C33" s="328"/>
      <c r="D33" s="328"/>
      <c r="E33" s="328"/>
      <c r="F33" s="14"/>
      <c r="G33" s="5"/>
      <c r="H33" s="5"/>
    </row>
    <row r="34" spans="1:8" x14ac:dyDescent="0.2">
      <c r="A34" s="5"/>
      <c r="B34" s="328"/>
      <c r="C34" s="328"/>
      <c r="D34" s="328"/>
      <c r="E34" s="328"/>
      <c r="F34" s="14"/>
      <c r="G34" s="5"/>
      <c r="H34" s="5"/>
    </row>
    <row r="35" spans="1:8" x14ac:dyDescent="0.2">
      <c r="A35" s="5"/>
      <c r="B35" s="328"/>
      <c r="C35" s="328"/>
      <c r="D35" s="328"/>
      <c r="E35" s="328"/>
      <c r="F35" s="14"/>
      <c r="G35" s="5"/>
      <c r="H35" s="5"/>
    </row>
    <row r="36" spans="1:8" x14ac:dyDescent="0.2">
      <c r="A36" s="5"/>
      <c r="B36" s="328"/>
      <c r="C36" s="328"/>
      <c r="D36" s="328"/>
      <c r="E36" s="328"/>
      <c r="F36" s="14"/>
      <c r="G36" s="5"/>
      <c r="H36" s="5"/>
    </row>
    <row r="37" spans="1:8" x14ac:dyDescent="0.2">
      <c r="A37" s="5"/>
      <c r="B37" s="328"/>
      <c r="C37" s="328"/>
      <c r="D37" s="328"/>
      <c r="E37" s="328"/>
      <c r="F37" s="14"/>
      <c r="G37" s="5"/>
      <c r="H37" s="5"/>
    </row>
    <row r="38" spans="1:8" x14ac:dyDescent="0.2">
      <c r="A38" s="5"/>
      <c r="B38" s="328"/>
      <c r="C38" s="328"/>
      <c r="D38" s="328"/>
      <c r="E38" s="328"/>
      <c r="F38" s="14"/>
      <c r="G38" s="5"/>
      <c r="H38" s="5"/>
    </row>
    <row r="39" spans="1:8" x14ac:dyDescent="0.2">
      <c r="A39" s="5"/>
      <c r="B39" s="14"/>
      <c r="C39" s="14"/>
      <c r="D39" s="14"/>
      <c r="E39" s="14"/>
      <c r="F39" s="14"/>
      <c r="G39" s="5"/>
      <c r="H39" s="5"/>
    </row>
    <row r="40" spans="1:8" x14ac:dyDescent="0.2">
      <c r="A40" s="5"/>
      <c r="B40" s="14"/>
      <c r="C40" s="14"/>
      <c r="D40" s="14"/>
      <c r="E40" s="14"/>
      <c r="F40" s="14"/>
      <c r="G40" s="5"/>
      <c r="H40" s="5"/>
    </row>
    <row r="41" spans="1:8" x14ac:dyDescent="0.2">
      <c r="A41" s="5"/>
      <c r="B41" s="5"/>
      <c r="C41" s="5"/>
      <c r="D41" s="5"/>
      <c r="E41" s="5"/>
      <c r="F41" s="5"/>
      <c r="G41" s="5"/>
      <c r="H41" s="5"/>
    </row>
    <row r="42" spans="1:8" x14ac:dyDescent="0.2">
      <c r="A42" s="5"/>
      <c r="B42" s="5"/>
      <c r="C42" s="5"/>
      <c r="D42" s="5"/>
      <c r="E42" s="5"/>
      <c r="F42" s="5"/>
      <c r="G42" s="5"/>
      <c r="H42" s="5"/>
    </row>
    <row r="43" spans="1:8" x14ac:dyDescent="0.2">
      <c r="A43" s="5"/>
      <c r="B43" s="5"/>
      <c r="C43" s="5"/>
      <c r="D43" s="5"/>
      <c r="E43" s="5"/>
      <c r="F43" s="5"/>
      <c r="G43" s="5"/>
      <c r="H43" s="5"/>
    </row>
    <row r="44" spans="1:8" x14ac:dyDescent="0.2">
      <c r="A44" s="5"/>
      <c r="B44" s="5"/>
      <c r="C44" s="5"/>
      <c r="D44" s="5"/>
      <c r="E44" s="5"/>
      <c r="F44" s="5"/>
      <c r="G44" s="5"/>
      <c r="H44" s="5"/>
    </row>
    <row r="45" spans="1:8" x14ac:dyDescent="0.2">
      <c r="A45" s="5"/>
      <c r="B45" s="5"/>
      <c r="C45" s="5"/>
      <c r="D45" s="5"/>
      <c r="E45" s="5"/>
      <c r="F45" s="5"/>
      <c r="G45" s="5"/>
      <c r="H45" s="5"/>
    </row>
    <row r="46" spans="1:8" x14ac:dyDescent="0.2">
      <c r="A46" s="5"/>
      <c r="B46" s="5"/>
      <c r="C46" s="5"/>
      <c r="D46" s="5"/>
      <c r="E46" s="5"/>
      <c r="F46" s="5"/>
      <c r="G46" s="5"/>
      <c r="H46" s="5"/>
    </row>
    <row r="47" spans="1:8" x14ac:dyDescent="0.2">
      <c r="A47" s="5"/>
      <c r="B47" s="5"/>
      <c r="C47" s="5"/>
      <c r="D47" s="5"/>
      <c r="E47" s="5"/>
      <c r="F47" s="5"/>
      <c r="G47" s="5"/>
      <c r="H47" s="5"/>
    </row>
    <row r="48" spans="1:8" s="9" customFormat="1" ht="33" x14ac:dyDescent="0.45">
      <c r="A48" s="7"/>
      <c r="B48" s="15" t="s">
        <v>101</v>
      </c>
      <c r="C48" s="16"/>
      <c r="D48" s="16"/>
      <c r="E48" s="16"/>
      <c r="F48" s="16"/>
      <c r="G48" s="16"/>
      <c r="H48" s="16"/>
    </row>
    <row r="49" spans="1:8" x14ac:dyDescent="0.2">
      <c r="A49" s="5"/>
      <c r="B49" s="17"/>
      <c r="C49" s="17"/>
      <c r="D49" s="17"/>
      <c r="E49" s="17"/>
      <c r="F49" s="17"/>
      <c r="G49" s="17"/>
      <c r="H49" s="17"/>
    </row>
    <row r="50" spans="1:8" x14ac:dyDescent="0.2">
      <c r="A50" s="5"/>
      <c r="B50" s="17"/>
      <c r="C50" s="17"/>
      <c r="D50" s="17"/>
      <c r="E50" s="17"/>
      <c r="F50" s="17"/>
      <c r="G50" s="17"/>
      <c r="H50" s="17"/>
    </row>
    <row r="51" spans="1:8" x14ac:dyDescent="0.2">
      <c r="A51" s="5"/>
      <c r="B51" s="17"/>
      <c r="C51" s="17"/>
      <c r="D51" s="17"/>
      <c r="E51" s="17"/>
      <c r="F51" s="17"/>
      <c r="G51" s="17"/>
      <c r="H51" s="17"/>
    </row>
    <row r="52" spans="1:8" s="9" customFormat="1" x14ac:dyDescent="0.2">
      <c r="A52" s="7"/>
      <c r="B52" s="18" t="s">
        <v>4</v>
      </c>
      <c r="C52" s="16"/>
      <c r="D52" s="16"/>
      <c r="E52" s="16"/>
      <c r="F52" s="16"/>
      <c r="G52" s="16"/>
      <c r="H52" s="16"/>
    </row>
    <row r="53" spans="1:8" s="9" customFormat="1" x14ac:dyDescent="0.2">
      <c r="A53" s="7"/>
      <c r="B53" s="18" t="s">
        <v>106</v>
      </c>
      <c r="C53" s="16"/>
      <c r="D53" s="16"/>
      <c r="E53" s="16"/>
      <c r="F53" s="16"/>
      <c r="G53" s="16"/>
      <c r="H53" s="16"/>
    </row>
    <row r="54" spans="1:8" s="9" customFormat="1" x14ac:dyDescent="0.2">
      <c r="A54" s="7"/>
      <c r="B54" s="18" t="s">
        <v>424</v>
      </c>
      <c r="C54" s="16"/>
      <c r="D54" s="16"/>
      <c r="E54" s="16"/>
      <c r="F54" s="16"/>
      <c r="G54" s="16"/>
      <c r="H54" s="16"/>
    </row>
    <row r="55" spans="1:8" ht="15" customHeight="1" x14ac:dyDescent="0.2">
      <c r="A55" s="5"/>
      <c r="B55" s="17"/>
      <c r="C55" s="17"/>
      <c r="D55" s="17"/>
      <c r="E55" s="17"/>
      <c r="F55" s="17"/>
      <c r="G55" s="17"/>
      <c r="H55" s="17"/>
    </row>
    <row r="56" spans="1:8" s="9" customFormat="1" x14ac:dyDescent="0.2">
      <c r="A56" s="7"/>
      <c r="B56" s="5" t="s">
        <v>5</v>
      </c>
      <c r="C56" s="16"/>
      <c r="D56" s="16"/>
      <c r="E56" s="16"/>
      <c r="F56" s="16"/>
      <c r="G56" s="16"/>
      <c r="H56" s="16"/>
    </row>
    <row r="57" spans="1:8" s="9" customFormat="1" x14ac:dyDescent="0.2">
      <c r="A57" s="7"/>
      <c r="B57" s="19" t="s">
        <v>6</v>
      </c>
      <c r="C57" s="16"/>
      <c r="D57" s="16"/>
      <c r="E57" s="16"/>
      <c r="F57" s="16"/>
      <c r="G57" s="16"/>
      <c r="H57" s="16"/>
    </row>
    <row r="58" spans="1:8" s="9" customFormat="1" x14ac:dyDescent="0.2">
      <c r="A58" s="7"/>
      <c r="B58" s="5" t="s">
        <v>423</v>
      </c>
      <c r="C58" s="16"/>
      <c r="D58" s="16"/>
      <c r="E58" s="16"/>
      <c r="F58" s="16"/>
      <c r="G58" s="16"/>
      <c r="H58" s="16"/>
    </row>
    <row r="59" spans="1:8" ht="15" customHeight="1" x14ac:dyDescent="0.2">
      <c r="A59" s="5"/>
      <c r="B59" s="17"/>
      <c r="C59" s="17"/>
      <c r="D59" s="17"/>
      <c r="E59" s="17"/>
      <c r="F59" s="17"/>
      <c r="G59" s="17"/>
      <c r="H59" s="17"/>
    </row>
    <row r="60" spans="1:8" ht="18" x14ac:dyDescent="0.25">
      <c r="A60" s="5"/>
      <c r="B60" s="20" t="s">
        <v>102</v>
      </c>
      <c r="C60" s="17"/>
      <c r="D60" s="17"/>
      <c r="E60" s="17"/>
      <c r="F60" s="17"/>
      <c r="G60" s="17"/>
      <c r="H60" s="17"/>
    </row>
    <row r="61" spans="1:8" x14ac:dyDescent="0.2">
      <c r="A61" s="5"/>
      <c r="B61" s="21" t="s">
        <v>7</v>
      </c>
      <c r="C61" s="17"/>
      <c r="D61" s="17"/>
      <c r="E61" s="17"/>
      <c r="F61" s="17"/>
      <c r="G61" s="17"/>
      <c r="H61" s="17"/>
    </row>
    <row r="62" spans="1:8" x14ac:dyDescent="0.2">
      <c r="A62" s="5"/>
      <c r="B62" s="17"/>
      <c r="C62" s="17"/>
      <c r="D62" s="17"/>
      <c r="E62" s="17"/>
      <c r="F62" s="17"/>
      <c r="G62" s="17"/>
      <c r="H62" s="17"/>
    </row>
    <row r="63" spans="1:8" x14ac:dyDescent="0.2">
      <c r="A63" s="5"/>
      <c r="B63" s="5"/>
      <c r="C63" s="5"/>
      <c r="D63" s="5"/>
      <c r="E63" s="5"/>
      <c r="F63" s="5"/>
      <c r="G63" s="5"/>
      <c r="H63" s="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14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14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P137"/>
  <sheetViews>
    <sheetView showGridLines="0" zoomScaleNormal="100" workbookViewId="0"/>
  </sheetViews>
  <sheetFormatPr baseColWidth="10" defaultColWidth="7.7109375" defaultRowHeight="12.75" x14ac:dyDescent="0.2"/>
  <cols>
    <col min="1" max="16384" width="7.7109375" style="37"/>
  </cols>
  <sheetData>
    <row r="1" spans="1:14" ht="15.75" customHeight="1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5.7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ht="15.75" customHeight="1" x14ac:dyDescent="0.2">
      <c r="A3" s="329" t="s">
        <v>8</v>
      </c>
      <c r="B3" s="329"/>
      <c r="C3" s="329"/>
      <c r="D3" s="329"/>
      <c r="E3" s="329"/>
      <c r="F3" s="62"/>
      <c r="G3" s="62"/>
      <c r="H3" s="62"/>
      <c r="I3" s="1"/>
      <c r="J3" s="1"/>
      <c r="K3" s="1"/>
      <c r="L3" s="1"/>
      <c r="M3" s="1"/>
      <c r="N3" s="1"/>
    </row>
    <row r="4" spans="1:14" ht="15.75" customHeight="1" x14ac:dyDescent="0.2">
      <c r="A4" s="60"/>
      <c r="B4" s="60"/>
      <c r="C4" s="60"/>
      <c r="D4" s="60"/>
      <c r="E4" s="60"/>
      <c r="F4" s="62"/>
      <c r="G4" s="62"/>
      <c r="H4" s="62"/>
      <c r="I4" s="1"/>
      <c r="J4" s="1"/>
      <c r="K4" s="1"/>
      <c r="L4" s="1"/>
      <c r="M4" s="1"/>
      <c r="N4" s="1"/>
    </row>
    <row r="5" spans="1:14" ht="15.75" customHeight="1" x14ac:dyDescent="0.2">
      <c r="A5" s="60"/>
      <c r="B5" s="60"/>
      <c r="C5" s="60"/>
      <c r="D5" s="60"/>
      <c r="E5" s="60"/>
      <c r="F5" s="62"/>
      <c r="G5" s="62"/>
      <c r="H5" s="62"/>
      <c r="I5" s="1"/>
      <c r="J5" s="1"/>
      <c r="K5" s="1"/>
      <c r="L5" s="1"/>
      <c r="M5" s="1"/>
      <c r="N5" s="1"/>
    </row>
    <row r="6" spans="1:14" ht="15.75" customHeight="1" x14ac:dyDescent="0.2">
      <c r="A6" s="60"/>
      <c r="B6" s="60"/>
      <c r="C6" s="60"/>
      <c r="D6" s="60"/>
      <c r="E6" s="60"/>
      <c r="F6" s="62"/>
      <c r="G6" s="62"/>
      <c r="H6" s="62"/>
      <c r="I6" s="1"/>
      <c r="J6" s="1"/>
      <c r="K6" s="1"/>
      <c r="L6" s="1"/>
      <c r="M6" s="1"/>
      <c r="N6" s="1"/>
    </row>
    <row r="7" spans="1:14" ht="15.75" customHeight="1" x14ac:dyDescent="0.2">
      <c r="A7" s="60"/>
      <c r="B7" s="60"/>
      <c r="C7" s="60"/>
      <c r="D7" s="60"/>
      <c r="E7" s="60"/>
      <c r="F7" s="62"/>
      <c r="G7" s="62"/>
      <c r="H7" s="62"/>
      <c r="I7" s="1"/>
      <c r="J7" s="1"/>
      <c r="K7" s="1"/>
      <c r="L7" s="1"/>
      <c r="M7" s="1"/>
      <c r="N7" s="1"/>
    </row>
    <row r="8" spans="1:14" ht="15.75" customHeight="1" x14ac:dyDescent="0.2">
      <c r="A8" s="60"/>
      <c r="B8" s="60"/>
      <c r="C8" s="60"/>
      <c r="D8" s="60"/>
      <c r="E8" s="60"/>
      <c r="F8" s="62"/>
      <c r="G8" s="62"/>
      <c r="H8" s="62"/>
      <c r="I8" s="1"/>
      <c r="J8" s="1"/>
      <c r="K8" s="1"/>
      <c r="L8" s="1"/>
      <c r="M8" s="1"/>
      <c r="N8" s="1"/>
    </row>
    <row r="9" spans="1:14" ht="15.75" customHeight="1" x14ac:dyDescent="0.2">
      <c r="A9" s="38" t="s">
        <v>9</v>
      </c>
      <c r="B9" s="39" t="s">
        <v>10</v>
      </c>
      <c r="C9" s="39"/>
      <c r="D9" s="60"/>
      <c r="E9" s="60"/>
      <c r="F9" s="62"/>
      <c r="G9" s="62"/>
      <c r="H9" s="62"/>
      <c r="I9" s="1"/>
      <c r="J9" s="1"/>
      <c r="K9" s="1"/>
      <c r="L9" s="1"/>
      <c r="M9" s="1"/>
      <c r="N9" s="1"/>
    </row>
    <row r="10" spans="1:14" ht="15.75" customHeight="1" x14ac:dyDescent="0.2">
      <c r="A10" s="40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 ht="15.75" customHeight="1" x14ac:dyDescent="0.2">
      <c r="A11" s="41"/>
      <c r="E11" s="330"/>
      <c r="F11" s="330"/>
      <c r="G11" s="330"/>
      <c r="H11" s="61"/>
      <c r="I11" s="1"/>
      <c r="J11" s="1"/>
      <c r="K11" s="1"/>
      <c r="L11" s="1"/>
      <c r="M11" s="1"/>
      <c r="N11" s="1"/>
    </row>
    <row r="12" spans="1:14" ht="15.75" customHeight="1" x14ac:dyDescent="0.2">
      <c r="A12" s="38" t="s">
        <v>11</v>
      </c>
      <c r="B12" s="39" t="s">
        <v>12</v>
      </c>
      <c r="C12" s="61"/>
      <c r="D12" s="61"/>
      <c r="E12" s="61"/>
      <c r="F12" s="61"/>
      <c r="G12" s="61"/>
      <c r="H12" s="61"/>
      <c r="I12" s="1"/>
      <c r="J12" s="1"/>
      <c r="K12" s="1"/>
      <c r="L12" s="1"/>
      <c r="M12" s="1"/>
      <c r="N12" s="1"/>
    </row>
    <row r="13" spans="1:14" ht="15.75" customHeight="1" x14ac:dyDescent="0.2">
      <c r="A13" s="38"/>
      <c r="I13" s="1"/>
      <c r="J13" s="1"/>
      <c r="K13" s="1"/>
      <c r="L13" s="1"/>
      <c r="M13" s="1"/>
      <c r="N13" s="1"/>
    </row>
    <row r="14" spans="1:14" ht="15.75" customHeight="1" x14ac:dyDescent="0.2">
      <c r="A14" s="40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ht="15.75" customHeight="1" x14ac:dyDescent="0.2">
      <c r="A15" s="38" t="s">
        <v>13</v>
      </c>
      <c r="B15" s="331" t="s">
        <v>14</v>
      </c>
      <c r="C15" s="331"/>
      <c r="D15" s="331"/>
      <c r="E15" s="62"/>
      <c r="F15" s="62"/>
      <c r="G15" s="62"/>
      <c r="H15" s="62"/>
      <c r="I15" s="62"/>
      <c r="J15" s="62"/>
      <c r="K15" s="62"/>
      <c r="L15" s="62"/>
      <c r="M15" s="62"/>
      <c r="N15" s="62"/>
    </row>
    <row r="16" spans="1:14" ht="15.75" customHeight="1" x14ac:dyDescent="0.2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</row>
    <row r="17" spans="1:14" ht="15.75" customHeight="1" x14ac:dyDescent="0.2">
      <c r="A17" s="62"/>
      <c r="B17" s="302">
        <v>1</v>
      </c>
      <c r="C17" s="39" t="s">
        <v>15</v>
      </c>
      <c r="D17" s="39"/>
      <c r="E17" s="39"/>
      <c r="F17" s="39"/>
      <c r="G17" s="39"/>
      <c r="H17" s="39"/>
      <c r="I17" s="39"/>
      <c r="J17" s="303"/>
      <c r="K17" s="304"/>
      <c r="L17" s="38"/>
      <c r="M17" s="38"/>
      <c r="N17" s="38"/>
    </row>
    <row r="18" spans="1:14" ht="15.75" customHeight="1" x14ac:dyDescent="0.2">
      <c r="A18" s="62"/>
      <c r="B18" s="39"/>
      <c r="C18" s="39"/>
      <c r="D18" s="39"/>
      <c r="E18" s="39"/>
      <c r="F18" s="39"/>
      <c r="G18" s="39"/>
      <c r="H18" s="39"/>
      <c r="I18" s="39"/>
      <c r="J18" s="303"/>
      <c r="K18" s="304"/>
      <c r="L18" s="38"/>
      <c r="M18" s="38"/>
      <c r="N18" s="38"/>
    </row>
    <row r="19" spans="1:14" ht="15.75" customHeight="1" x14ac:dyDescent="0.2">
      <c r="A19" s="62"/>
      <c r="B19" s="39" t="s">
        <v>16</v>
      </c>
      <c r="C19" s="39" t="s">
        <v>17</v>
      </c>
      <c r="D19" s="39"/>
      <c r="E19" s="39"/>
      <c r="F19" s="39"/>
      <c r="G19" s="39"/>
      <c r="H19" s="39"/>
      <c r="I19" s="39"/>
      <c r="J19" s="49"/>
      <c r="K19" s="39"/>
      <c r="L19" s="62"/>
      <c r="M19" s="62"/>
      <c r="N19" s="62"/>
    </row>
    <row r="20" spans="1:14" ht="15.75" customHeight="1" x14ac:dyDescent="0.2">
      <c r="A20" s="62"/>
      <c r="B20" s="43"/>
      <c r="C20" s="43"/>
      <c r="D20" s="43"/>
      <c r="E20" s="43"/>
      <c r="F20" s="43"/>
      <c r="G20" s="43"/>
      <c r="H20" s="43"/>
      <c r="I20" s="43"/>
      <c r="J20" s="43"/>
      <c r="K20" s="62"/>
      <c r="L20" s="62"/>
      <c r="M20" s="62"/>
      <c r="N20" s="62"/>
    </row>
    <row r="21" spans="1:14" ht="15.75" customHeight="1" x14ac:dyDescent="0.2">
      <c r="A21" s="62"/>
      <c r="B21" s="39" t="s">
        <v>18</v>
      </c>
      <c r="C21" s="39" t="s">
        <v>19</v>
      </c>
      <c r="D21" s="39"/>
      <c r="E21" s="39"/>
      <c r="F21" s="44"/>
      <c r="G21" s="44"/>
      <c r="H21" s="45"/>
      <c r="I21" s="43"/>
      <c r="J21" s="43"/>
      <c r="K21" s="62"/>
      <c r="L21" s="62"/>
      <c r="M21" s="62"/>
      <c r="N21" s="62"/>
    </row>
    <row r="22" spans="1:14" ht="15.75" customHeight="1" x14ac:dyDescent="0.2">
      <c r="A22" s="62"/>
      <c r="B22" s="46"/>
      <c r="C22" s="61"/>
      <c r="D22" s="61"/>
      <c r="E22" s="61"/>
      <c r="F22" s="45"/>
      <c r="G22" s="45"/>
      <c r="H22" s="45"/>
      <c r="I22" s="43"/>
      <c r="J22" s="43"/>
      <c r="K22" s="62"/>
      <c r="L22" s="62"/>
      <c r="M22" s="62"/>
      <c r="N22" s="62"/>
    </row>
    <row r="23" spans="1:14" ht="15.75" customHeight="1" x14ac:dyDescent="0.2">
      <c r="A23" s="47"/>
      <c r="B23" s="39" t="s">
        <v>20</v>
      </c>
      <c r="C23" s="39" t="s">
        <v>103</v>
      </c>
      <c r="D23" s="39"/>
      <c r="E23" s="39"/>
      <c r="F23" s="305"/>
      <c r="G23" s="305"/>
      <c r="H23" s="305"/>
      <c r="I23" s="49"/>
      <c r="J23" s="49"/>
      <c r="K23" s="39"/>
      <c r="L23" s="39"/>
      <c r="M23" s="39"/>
      <c r="N23" s="62"/>
    </row>
    <row r="24" spans="1:14" ht="15.75" customHeight="1" x14ac:dyDescent="0.2">
      <c r="A24" s="48"/>
      <c r="B24" s="49"/>
      <c r="C24" s="39"/>
      <c r="D24" s="49"/>
      <c r="E24" s="305"/>
      <c r="F24" s="305"/>
      <c r="G24" s="305"/>
      <c r="H24" s="305"/>
      <c r="I24" s="49"/>
      <c r="J24" s="49"/>
      <c r="K24" s="39"/>
      <c r="L24" s="39"/>
      <c r="M24" s="39"/>
      <c r="N24" s="62"/>
    </row>
    <row r="25" spans="1:14" ht="15.75" customHeight="1" x14ac:dyDescent="0.2">
      <c r="A25" s="48"/>
      <c r="B25" s="39" t="s">
        <v>21</v>
      </c>
      <c r="C25" s="39" t="s">
        <v>17</v>
      </c>
      <c r="D25" s="39"/>
      <c r="E25" s="39"/>
      <c r="F25" s="39"/>
      <c r="G25" s="39"/>
      <c r="H25" s="39"/>
      <c r="I25" s="39"/>
      <c r="J25" s="49"/>
      <c r="K25" s="39"/>
      <c r="L25" s="39"/>
      <c r="M25" s="39"/>
      <c r="N25" s="62"/>
    </row>
    <row r="26" spans="1:14" ht="15.75" customHeight="1" x14ac:dyDescent="0.2">
      <c r="A26" s="48"/>
      <c r="B26" s="39"/>
      <c r="C26" s="39"/>
      <c r="D26" s="39"/>
      <c r="E26" s="39"/>
      <c r="F26" s="39"/>
      <c r="G26" s="39"/>
      <c r="H26" s="39"/>
      <c r="I26" s="39"/>
      <c r="J26" s="49"/>
      <c r="K26" s="39"/>
      <c r="L26" s="39"/>
      <c r="M26" s="39"/>
      <c r="N26" s="62"/>
    </row>
    <row r="27" spans="1:14" ht="15.75" customHeight="1" x14ac:dyDescent="0.2">
      <c r="A27" s="48"/>
      <c r="B27" s="39" t="s">
        <v>22</v>
      </c>
      <c r="C27" s="39" t="s">
        <v>23</v>
      </c>
      <c r="D27" s="39"/>
      <c r="E27" s="39"/>
      <c r="F27" s="39"/>
      <c r="G27" s="39"/>
      <c r="H27" s="39"/>
      <c r="I27" s="39"/>
      <c r="J27" s="49"/>
      <c r="K27" s="39"/>
      <c r="L27" s="39"/>
      <c r="M27" s="39"/>
      <c r="N27" s="62"/>
    </row>
    <row r="28" spans="1:14" ht="15.75" customHeight="1" x14ac:dyDescent="0.2">
      <c r="A28" s="62"/>
      <c r="B28" s="43"/>
      <c r="C28" s="43"/>
      <c r="D28" s="43"/>
      <c r="E28" s="45"/>
      <c r="F28" s="45"/>
      <c r="G28" s="45"/>
      <c r="H28" s="45"/>
      <c r="I28" s="43"/>
      <c r="J28" s="43"/>
      <c r="K28" s="62"/>
      <c r="L28" s="62"/>
      <c r="M28" s="62"/>
      <c r="N28" s="62"/>
    </row>
    <row r="29" spans="1:14" ht="15.75" customHeight="1" x14ac:dyDescent="0.2">
      <c r="A29" s="48"/>
      <c r="B29" s="39" t="s">
        <v>24</v>
      </c>
      <c r="C29" s="39" t="s">
        <v>113</v>
      </c>
      <c r="D29" s="39"/>
      <c r="E29" s="39"/>
      <c r="F29" s="39"/>
      <c r="G29" s="39"/>
      <c r="H29" s="39"/>
      <c r="I29" s="39"/>
      <c r="J29" s="49"/>
      <c r="K29" s="39"/>
      <c r="L29" s="39"/>
      <c r="M29" s="39"/>
      <c r="N29" s="39"/>
    </row>
    <row r="30" spans="1:14" ht="15.75" customHeight="1" x14ac:dyDescent="0.2">
      <c r="A30" s="62"/>
      <c r="B30" s="43"/>
      <c r="C30" s="43"/>
      <c r="D30" s="43"/>
      <c r="E30" s="45"/>
      <c r="F30" s="45"/>
      <c r="G30" s="45"/>
      <c r="H30" s="45"/>
      <c r="I30" s="43"/>
      <c r="J30" s="43"/>
      <c r="K30" s="62"/>
      <c r="L30" s="62"/>
      <c r="M30" s="62"/>
      <c r="N30" s="62"/>
    </row>
    <row r="31" spans="1:14" ht="15.75" customHeight="1" x14ac:dyDescent="0.2">
      <c r="A31" s="62"/>
      <c r="B31" s="39" t="s">
        <v>25</v>
      </c>
      <c r="C31" s="39" t="s">
        <v>109</v>
      </c>
      <c r="D31" s="39"/>
      <c r="E31" s="39"/>
      <c r="F31" s="39"/>
      <c r="G31" s="39"/>
      <c r="H31" s="305"/>
      <c r="I31" s="49"/>
      <c r="J31" s="49"/>
      <c r="K31" s="39"/>
      <c r="L31" s="39"/>
      <c r="M31" s="62"/>
      <c r="N31" s="62"/>
    </row>
    <row r="32" spans="1:14" ht="15.75" customHeight="1" x14ac:dyDescent="0.2">
      <c r="A32" s="62"/>
      <c r="B32" s="43"/>
      <c r="C32" s="49"/>
      <c r="D32" s="50"/>
      <c r="E32" s="50"/>
      <c r="F32" s="50"/>
      <c r="G32" s="50"/>
      <c r="H32" s="45"/>
      <c r="I32" s="43"/>
      <c r="J32" s="43"/>
      <c r="K32" s="62"/>
      <c r="L32" s="62"/>
      <c r="M32" s="62"/>
      <c r="N32" s="62"/>
    </row>
    <row r="33" spans="1:16" ht="15.75" customHeight="1" x14ac:dyDescent="0.2">
      <c r="A33" s="62"/>
      <c r="B33" s="39" t="s">
        <v>26</v>
      </c>
      <c r="C33" s="39" t="s">
        <v>27</v>
      </c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</row>
    <row r="34" spans="1:16" ht="15.75" customHeight="1" x14ac:dyDescent="0.2">
      <c r="A34" s="51"/>
      <c r="B34" s="56"/>
      <c r="C34" s="39"/>
      <c r="D34" s="39"/>
      <c r="E34" s="39"/>
      <c r="F34" s="39"/>
      <c r="G34" s="39"/>
      <c r="H34" s="39"/>
      <c r="I34" s="39"/>
      <c r="J34" s="39"/>
      <c r="K34" s="56"/>
      <c r="L34" s="39"/>
      <c r="M34" s="39"/>
      <c r="N34" s="39"/>
    </row>
    <row r="35" spans="1:16" ht="15.75" customHeight="1" x14ac:dyDescent="0.2">
      <c r="A35" s="51"/>
      <c r="B35" s="39" t="s">
        <v>28</v>
      </c>
      <c r="C35" s="39" t="s">
        <v>29</v>
      </c>
      <c r="D35" s="39"/>
      <c r="E35" s="39"/>
      <c r="F35" s="39"/>
      <c r="G35" s="39"/>
      <c r="H35" s="39"/>
      <c r="I35" s="39"/>
      <c r="J35" s="39"/>
      <c r="K35" s="56"/>
      <c r="L35" s="39"/>
      <c r="M35" s="39"/>
      <c r="N35" s="39"/>
    </row>
    <row r="36" spans="1:16" ht="15.75" customHeight="1" x14ac:dyDescent="0.2">
      <c r="A36" s="51"/>
      <c r="B36" s="51"/>
      <c r="C36" s="51"/>
      <c r="D36" s="51"/>
      <c r="E36" s="53"/>
      <c r="F36" s="53"/>
      <c r="G36" s="53"/>
      <c r="H36" s="53"/>
      <c r="I36" s="51"/>
      <c r="J36" s="51"/>
      <c r="K36" s="51"/>
      <c r="L36" s="62"/>
      <c r="M36" s="62"/>
      <c r="N36" s="62"/>
    </row>
    <row r="37" spans="1:16" ht="15.75" customHeight="1" x14ac:dyDescent="0.2">
      <c r="A37" s="51"/>
      <c r="B37" s="39" t="s">
        <v>30</v>
      </c>
      <c r="C37" s="39" t="s">
        <v>110</v>
      </c>
      <c r="D37" s="39"/>
      <c r="E37" s="39"/>
      <c r="F37" s="39"/>
      <c r="G37" s="39"/>
      <c r="H37" s="39"/>
      <c r="I37" s="39"/>
      <c r="J37" s="39"/>
      <c r="K37" s="56"/>
      <c r="L37" s="39"/>
      <c r="M37" s="39"/>
      <c r="N37" s="39"/>
      <c r="O37" s="39"/>
      <c r="P37" s="39"/>
    </row>
    <row r="38" spans="1:16" ht="15.75" customHeight="1" x14ac:dyDescent="0.2">
      <c r="A38" s="51"/>
      <c r="B38" s="52"/>
      <c r="C38" s="52"/>
      <c r="D38" s="52"/>
      <c r="E38" s="52"/>
      <c r="F38" s="52"/>
      <c r="G38" s="52"/>
      <c r="H38" s="52"/>
      <c r="I38" s="51"/>
      <c r="J38" s="51"/>
      <c r="K38" s="51"/>
      <c r="L38" s="62"/>
      <c r="M38" s="62"/>
      <c r="N38" s="62"/>
    </row>
    <row r="39" spans="1:16" ht="15.75" customHeight="1" x14ac:dyDescent="0.2">
      <c r="A39" s="51"/>
      <c r="B39" s="39" t="s">
        <v>31</v>
      </c>
      <c r="C39" s="39" t="s">
        <v>111</v>
      </c>
      <c r="D39" s="39"/>
      <c r="E39" s="39"/>
      <c r="F39" s="39"/>
      <c r="G39" s="39"/>
      <c r="H39" s="39"/>
      <c r="I39" s="39"/>
      <c r="J39" s="39"/>
      <c r="K39" s="56"/>
      <c r="L39" s="306"/>
      <c r="M39" s="306"/>
      <c r="N39" s="306"/>
      <c r="O39" s="39"/>
      <c r="P39" s="39"/>
    </row>
    <row r="40" spans="1:16" ht="15.75" customHeight="1" x14ac:dyDescent="0.2">
      <c r="A40" s="54"/>
      <c r="B40" s="55"/>
      <c r="C40" s="51"/>
      <c r="D40" s="51"/>
      <c r="E40" s="51"/>
      <c r="F40" s="51"/>
      <c r="G40" s="51"/>
      <c r="H40" s="51"/>
      <c r="I40" s="51"/>
      <c r="J40" s="51"/>
      <c r="K40" s="51"/>
      <c r="L40" s="62"/>
      <c r="M40" s="62"/>
      <c r="N40" s="62"/>
    </row>
    <row r="41" spans="1:16" ht="15.75" customHeight="1" x14ac:dyDescent="0.2">
      <c r="A41" s="51"/>
      <c r="B41" s="39" t="s">
        <v>32</v>
      </c>
      <c r="C41" s="39" t="s">
        <v>112</v>
      </c>
      <c r="D41" s="39"/>
      <c r="E41" s="39"/>
      <c r="F41" s="39"/>
      <c r="G41" s="39"/>
      <c r="H41" s="39"/>
      <c r="I41" s="39"/>
      <c r="J41" s="39"/>
      <c r="K41" s="56"/>
      <c r="L41" s="39"/>
      <c r="M41" s="39"/>
      <c r="N41" s="39"/>
      <c r="O41" s="39"/>
      <c r="P41" s="39"/>
    </row>
    <row r="42" spans="1:16" ht="15.75" customHeight="1" x14ac:dyDescent="0.2">
      <c r="A42" s="51"/>
      <c r="B42" s="56"/>
      <c r="C42" s="56"/>
      <c r="D42" s="56"/>
      <c r="E42" s="56"/>
      <c r="F42" s="56"/>
      <c r="G42" s="56"/>
      <c r="H42" s="56"/>
      <c r="I42" s="56"/>
      <c r="J42" s="56"/>
      <c r="K42" s="52"/>
      <c r="L42" s="62"/>
      <c r="M42" s="62"/>
      <c r="N42" s="62"/>
    </row>
    <row r="43" spans="1:16" ht="15.75" customHeight="1" x14ac:dyDescent="0.2">
      <c r="A43" s="51"/>
      <c r="B43" s="56"/>
      <c r="C43" s="56"/>
      <c r="D43" s="56"/>
      <c r="E43" s="56"/>
      <c r="F43" s="56"/>
      <c r="G43" s="56"/>
      <c r="H43" s="56"/>
      <c r="I43" s="56"/>
      <c r="J43" s="56"/>
      <c r="K43" s="52"/>
      <c r="L43" s="62"/>
      <c r="M43" s="62"/>
      <c r="N43" s="62"/>
    </row>
    <row r="44" spans="1:16" ht="15.75" customHeight="1" x14ac:dyDescent="0.2">
      <c r="A44" s="51"/>
      <c r="B44" s="56"/>
      <c r="C44" s="56"/>
      <c r="D44" s="56"/>
      <c r="E44" s="56"/>
      <c r="F44" s="56"/>
      <c r="G44" s="56"/>
      <c r="H44" s="56"/>
      <c r="I44" s="56"/>
      <c r="J44" s="56"/>
      <c r="K44" s="52"/>
      <c r="L44" s="62"/>
      <c r="M44" s="62"/>
      <c r="N44" s="62"/>
    </row>
    <row r="45" spans="1:16" ht="15.75" customHeight="1" x14ac:dyDescent="0.2">
      <c r="A45" s="38" t="s">
        <v>33</v>
      </c>
      <c r="B45" s="57" t="s">
        <v>34</v>
      </c>
      <c r="C45" s="57"/>
      <c r="D45" s="57"/>
      <c r="E45" s="61"/>
      <c r="F45" s="61"/>
      <c r="G45" s="61"/>
      <c r="H45" s="61"/>
      <c r="I45" s="1"/>
      <c r="J45" s="1"/>
      <c r="K45" s="1"/>
      <c r="L45" s="1"/>
      <c r="M45" s="1"/>
      <c r="N45" s="1"/>
    </row>
    <row r="46" spans="1:16" ht="15.75" customHeight="1" x14ac:dyDescent="0.2">
      <c r="A46" s="1"/>
      <c r="B46" s="61"/>
      <c r="C46" s="61"/>
      <c r="D46" s="61"/>
      <c r="E46" s="61"/>
      <c r="F46" s="61"/>
      <c r="G46" s="61"/>
      <c r="H46" s="61"/>
      <c r="I46" s="1"/>
      <c r="J46" s="1"/>
      <c r="K46" s="1"/>
      <c r="L46" s="1"/>
      <c r="M46" s="1"/>
      <c r="N46" s="1"/>
    </row>
    <row r="47" spans="1:16" ht="15.75" customHeight="1" x14ac:dyDescent="0.2">
      <c r="A47" s="1"/>
      <c r="B47" s="61"/>
      <c r="C47" s="61"/>
      <c r="D47" s="61"/>
      <c r="E47" s="61"/>
      <c r="F47" s="61"/>
      <c r="G47" s="61"/>
      <c r="H47" s="61"/>
      <c r="I47" s="1"/>
      <c r="J47" s="1"/>
      <c r="K47" s="1"/>
      <c r="L47" s="1"/>
      <c r="M47" s="1"/>
      <c r="N47" s="1"/>
    </row>
    <row r="48" spans="1:16" ht="15.75" customHeight="1" x14ac:dyDescent="0.2">
      <c r="A48" s="1"/>
      <c r="B48" s="61">
        <v>1</v>
      </c>
      <c r="C48" s="39" t="s">
        <v>35</v>
      </c>
      <c r="D48" s="39"/>
      <c r="E48" s="39"/>
      <c r="F48" s="39"/>
      <c r="G48" s="39"/>
      <c r="H48" s="39"/>
      <c r="I48" s="1"/>
      <c r="J48" s="1"/>
      <c r="K48" s="1"/>
      <c r="L48" s="1"/>
      <c r="M48" s="1"/>
      <c r="N48" s="1"/>
    </row>
    <row r="49" spans="1:14" ht="15.75" customHeight="1" x14ac:dyDescent="0.2">
      <c r="A49" s="1"/>
      <c r="B49" s="61"/>
      <c r="C49" s="61"/>
      <c r="D49" s="61"/>
      <c r="E49" s="61"/>
      <c r="F49" s="61"/>
      <c r="G49" s="61"/>
      <c r="H49" s="61"/>
      <c r="I49" s="1"/>
      <c r="J49" s="1"/>
      <c r="K49" s="1"/>
      <c r="L49" s="1"/>
      <c r="M49" s="1"/>
      <c r="N49" s="1"/>
    </row>
    <row r="50" spans="1:14" ht="15.75" customHeight="1" x14ac:dyDescent="0.2">
      <c r="B50" s="61">
        <v>2</v>
      </c>
      <c r="C50" s="39" t="s">
        <v>36</v>
      </c>
      <c r="D50" s="39"/>
      <c r="E50" s="39"/>
      <c r="F50" s="39"/>
      <c r="G50" s="61"/>
      <c r="H50" s="61"/>
    </row>
    <row r="51" spans="1:14" ht="12.75" customHeight="1" x14ac:dyDescent="0.2">
      <c r="C51" s="61"/>
      <c r="D51" s="61"/>
      <c r="E51" s="61"/>
      <c r="F51" s="61"/>
      <c r="G51" s="61"/>
      <c r="H51" s="61"/>
    </row>
    <row r="52" spans="1:14" ht="12.75" customHeight="1" x14ac:dyDescent="0.2"/>
    <row r="53" spans="1:14" ht="12.75" customHeight="1" x14ac:dyDescent="0.2"/>
    <row r="54" spans="1:14" ht="12.75" customHeight="1" x14ac:dyDescent="0.2"/>
    <row r="55" spans="1:14" ht="12.75" customHeight="1" x14ac:dyDescent="0.2"/>
    <row r="56" spans="1:14" ht="12.75" customHeight="1" x14ac:dyDescent="0.2"/>
    <row r="57" spans="1:14" ht="12.75" customHeight="1" x14ac:dyDescent="0.2"/>
    <row r="58" spans="1:14" ht="12.75" customHeight="1" x14ac:dyDescent="0.2"/>
    <row r="59" spans="1:14" ht="12.75" customHeight="1" x14ac:dyDescent="0.2"/>
    <row r="60" spans="1:14" ht="12.75" customHeight="1" x14ac:dyDescent="0.2"/>
    <row r="61" spans="1:14" ht="12.75" customHeight="1" x14ac:dyDescent="0.2"/>
    <row r="62" spans="1:14" ht="12.75" customHeight="1" x14ac:dyDescent="0.2"/>
    <row r="63" spans="1:14" ht="12.75" customHeight="1" x14ac:dyDescent="0.2"/>
    <row r="64" spans="1:1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</sheetData>
  <mergeCells count="3">
    <mergeCell ref="A3:E3"/>
    <mergeCell ref="E11:G11"/>
    <mergeCell ref="B15:D15"/>
  </mergeCells>
  <hyperlinks>
    <hyperlink ref="C48:H48" location="Qualitätsbericht!A1" display="Qualitätsbericht zur Erhebung über die Rinderbestände"/>
    <hyperlink ref="C50:F50" location="Qualitätsbericht!A1" display="Qualitätsbericht zur Erhebung über die Schweinebestände"/>
    <hyperlink ref="B9:C9" location="Vorbemerkung!A1" display="Vorbemerkungen"/>
    <hyperlink ref="B12" location="'Kurzanalyse 1'!A1" display="Kurzanalyse"/>
    <hyperlink ref="B17:K19" location="'1.1_Entw.Ri'!A1" display="'1.1_Entw.Ri'!A1"/>
    <hyperlink ref="B21:E21" location="'1.2_Entw.Schw'!A1" display="1.2"/>
    <hyperlink ref="B23:M27" location="'2.1.1_Rinder'!A1" display="2"/>
    <hyperlink ref="B29:N29" location="'2.1.2_Herde 1'!A1" display="2.1.2"/>
    <hyperlink ref="B31:L31" location="'2.1.3_Rasse 1'!A1" display="2.1.3"/>
    <hyperlink ref="B33:N35" location="'2.2.1_Schweine'!A1" display="2.2"/>
    <hyperlink ref="B37:P37" location="'2.2.2_Schweine'!A1" display="2.2.2"/>
    <hyperlink ref="B39:P39" location="'2.2.3_Schweine'!A1" display="2.2.3"/>
    <hyperlink ref="B41:P41" location="'2.2.4_ Schweine'!A1" display="2.2.4"/>
  </hyperlinks>
  <pageMargins left="0.23" right="0.15" top="0.984251969" bottom="0.71" header="0.4921259845" footer="0.4921259845"/>
  <pageSetup paperSize="9" scale="67" orientation="portrait" horizontalDpi="1200" verticalDpi="1200" r:id="rId1"/>
  <headerFooter alignWithMargins="0"/>
  <ignoredErrors>
    <ignoredError sqref="B23:B26" numberStoredAsText="1"/>
    <ignoredError sqref="B27:B41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J67"/>
  <sheetViews>
    <sheetView showGridLines="0" zoomScaleNormal="100" workbookViewId="0"/>
  </sheetViews>
  <sheetFormatPr baseColWidth="10" defaultColWidth="11.42578125" defaultRowHeight="12.75" x14ac:dyDescent="0.2"/>
  <cols>
    <col min="1" max="1" width="13.28515625" style="23" customWidth="1"/>
    <col min="2" max="2" width="7.7109375" style="23" customWidth="1"/>
    <col min="3" max="4" width="11.42578125" style="23"/>
    <col min="5" max="5" width="13.140625" style="23" customWidth="1"/>
    <col min="6" max="6" width="12" style="23" customWidth="1"/>
    <col min="7" max="16384" width="11.42578125" style="23"/>
  </cols>
  <sheetData>
    <row r="1" spans="1:10" x14ac:dyDescent="0.2">
      <c r="A1" s="1" t="s">
        <v>37</v>
      </c>
      <c r="B1" s="1"/>
      <c r="C1" s="1"/>
      <c r="D1" s="1"/>
      <c r="E1" s="1"/>
      <c r="F1" s="1"/>
      <c r="G1" s="1"/>
      <c r="H1" s="1"/>
      <c r="I1" s="1"/>
    </row>
    <row r="2" spans="1:10" x14ac:dyDescent="0.2">
      <c r="A2" s="332" t="s">
        <v>10</v>
      </c>
      <c r="B2" s="332"/>
      <c r="C2" s="332"/>
      <c r="D2" s="332"/>
      <c r="E2" s="332"/>
      <c r="F2" s="332"/>
      <c r="G2" s="332"/>
      <c r="H2" s="22"/>
      <c r="I2" s="1"/>
    </row>
    <row r="3" spans="1:10" x14ac:dyDescent="0.2">
      <c r="A3" s="24"/>
      <c r="B3" s="25"/>
      <c r="C3" s="25"/>
      <c r="D3" s="25"/>
      <c r="E3" s="25"/>
      <c r="F3" s="25"/>
      <c r="G3" s="25"/>
      <c r="H3" s="25"/>
      <c r="I3" s="1"/>
    </row>
    <row r="4" spans="1:10" x14ac:dyDescent="0.2">
      <c r="A4" s="30" t="s">
        <v>38</v>
      </c>
      <c r="B4" s="25"/>
      <c r="C4" s="25"/>
      <c r="D4" s="25"/>
      <c r="E4" s="25"/>
      <c r="F4" s="25"/>
      <c r="G4" s="25"/>
      <c r="H4" s="25"/>
      <c r="I4" s="1"/>
    </row>
    <row r="5" spans="1:10" x14ac:dyDescent="0.2">
      <c r="A5" s="29" t="s">
        <v>105</v>
      </c>
      <c r="B5" s="25"/>
      <c r="C5" s="25"/>
      <c r="D5" s="25"/>
      <c r="E5" s="25"/>
      <c r="F5" s="25"/>
      <c r="G5" s="25"/>
      <c r="H5" s="25"/>
      <c r="I5" s="25"/>
      <c r="J5" s="25"/>
    </row>
    <row r="6" spans="1:10" x14ac:dyDescent="0.2">
      <c r="A6" s="29" t="s">
        <v>107</v>
      </c>
      <c r="B6" s="25"/>
      <c r="C6" s="25"/>
      <c r="D6" s="25"/>
      <c r="E6" s="25"/>
      <c r="F6" s="25"/>
      <c r="G6" s="25"/>
      <c r="H6" s="25"/>
      <c r="I6" s="25"/>
      <c r="J6" s="25"/>
    </row>
    <row r="7" spans="1:10" x14ac:dyDescent="0.2">
      <c r="A7" s="29" t="s">
        <v>104</v>
      </c>
      <c r="B7" s="25"/>
      <c r="C7" s="25"/>
      <c r="D7" s="25"/>
      <c r="E7" s="25"/>
      <c r="F7" s="25"/>
      <c r="G7" s="25"/>
      <c r="H7" s="25"/>
      <c r="I7" s="25"/>
      <c r="J7" s="25"/>
    </row>
    <row r="8" spans="1:10" x14ac:dyDescent="0.2">
      <c r="A8" s="29" t="s">
        <v>39</v>
      </c>
      <c r="B8" s="25"/>
      <c r="C8" s="25"/>
      <c r="D8" s="25"/>
      <c r="E8" s="25"/>
      <c r="F8" s="25"/>
      <c r="G8" s="25"/>
      <c r="H8" s="25"/>
      <c r="I8" s="25"/>
      <c r="J8" s="25"/>
    </row>
    <row r="9" spans="1:10" x14ac:dyDescent="0.2">
      <c r="A9" s="29" t="s">
        <v>40</v>
      </c>
      <c r="B9" s="25"/>
      <c r="C9" s="25"/>
      <c r="D9" s="25"/>
      <c r="E9" s="25"/>
      <c r="F9" s="25"/>
      <c r="G9" s="25"/>
      <c r="H9" s="25"/>
      <c r="I9" s="25"/>
      <c r="J9" s="25"/>
    </row>
    <row r="10" spans="1:10" x14ac:dyDescent="0.2">
      <c r="A10" s="29" t="s">
        <v>41</v>
      </c>
      <c r="B10" s="25"/>
      <c r="C10" s="25"/>
      <c r="D10" s="25"/>
      <c r="E10" s="25"/>
      <c r="F10" s="25"/>
      <c r="G10" s="25"/>
      <c r="H10" s="25"/>
      <c r="I10" s="25"/>
      <c r="J10" s="25"/>
    </row>
    <row r="11" spans="1:10" x14ac:dyDescent="0.2">
      <c r="A11" s="29" t="s">
        <v>42</v>
      </c>
      <c r="B11" s="25"/>
      <c r="C11" s="25"/>
      <c r="D11" s="25"/>
      <c r="E11" s="25"/>
      <c r="F11" s="25"/>
      <c r="G11" s="25"/>
      <c r="H11" s="25"/>
      <c r="I11" s="25"/>
      <c r="J11" s="25"/>
    </row>
    <row r="12" spans="1:10" x14ac:dyDescent="0.2">
      <c r="A12" s="29" t="s">
        <v>43</v>
      </c>
      <c r="B12" s="25"/>
      <c r="C12" s="25"/>
      <c r="D12" s="25"/>
      <c r="E12" s="25"/>
      <c r="F12" s="25"/>
      <c r="G12" s="25"/>
      <c r="H12" s="25"/>
      <c r="I12" s="25"/>
      <c r="J12" s="25"/>
    </row>
    <row r="13" spans="1:10" x14ac:dyDescent="0.2">
      <c r="A13" s="29" t="s">
        <v>44</v>
      </c>
      <c r="B13" s="25"/>
      <c r="C13" s="25"/>
      <c r="D13" s="25"/>
      <c r="E13" s="25"/>
      <c r="F13" s="25"/>
      <c r="G13" s="25"/>
      <c r="H13" s="25"/>
      <c r="I13" s="25"/>
      <c r="J13" s="25"/>
    </row>
    <row r="14" spans="1:10" x14ac:dyDescent="0.2">
      <c r="A14" s="29" t="s">
        <v>45</v>
      </c>
      <c r="B14" s="25"/>
      <c r="C14" s="25"/>
      <c r="D14" s="25"/>
      <c r="E14" s="25"/>
      <c r="F14" s="25"/>
      <c r="G14" s="25"/>
      <c r="H14" s="25"/>
      <c r="I14" s="25"/>
      <c r="J14" s="25"/>
    </row>
    <row r="15" spans="1:10" x14ac:dyDescent="0.2">
      <c r="A15" s="29" t="s">
        <v>46</v>
      </c>
      <c r="B15" s="25"/>
      <c r="C15" s="25"/>
      <c r="D15" s="25"/>
      <c r="E15" s="25"/>
      <c r="F15" s="25"/>
      <c r="G15" s="25"/>
      <c r="H15" s="25"/>
      <c r="I15" s="25"/>
      <c r="J15" s="25"/>
    </row>
    <row r="16" spans="1:10" x14ac:dyDescent="0.2">
      <c r="A16" s="29" t="s">
        <v>47</v>
      </c>
      <c r="B16" s="25"/>
      <c r="C16" s="25"/>
      <c r="D16" s="25"/>
      <c r="E16" s="25"/>
      <c r="F16" s="25"/>
      <c r="G16" s="25"/>
      <c r="H16" s="25"/>
      <c r="I16" s="25"/>
      <c r="J16" s="25"/>
    </row>
    <row r="17" spans="1:10" x14ac:dyDescent="0.2">
      <c r="A17" s="29" t="s">
        <v>48</v>
      </c>
      <c r="B17" s="25"/>
      <c r="C17" s="25"/>
      <c r="D17" s="25"/>
      <c r="E17" s="25"/>
      <c r="F17" s="25"/>
      <c r="G17" s="25"/>
      <c r="H17" s="25"/>
      <c r="I17" s="25"/>
      <c r="J17" s="25"/>
    </row>
    <row r="18" spans="1:10" x14ac:dyDescent="0.2">
      <c r="A18" s="29"/>
      <c r="B18" s="25"/>
      <c r="C18" s="25"/>
      <c r="D18" s="25"/>
      <c r="E18" s="25"/>
      <c r="F18" s="25"/>
      <c r="G18" s="25"/>
      <c r="H18" s="25"/>
      <c r="I18" s="25"/>
      <c r="J18" s="25"/>
    </row>
    <row r="19" spans="1:10" x14ac:dyDescent="0.2">
      <c r="A19" s="29"/>
      <c r="B19" s="25"/>
      <c r="C19" s="25"/>
      <c r="D19" s="25"/>
      <c r="E19" s="25"/>
      <c r="F19" s="25"/>
      <c r="G19" s="25"/>
      <c r="H19" s="25"/>
      <c r="I19" s="25"/>
      <c r="J19" s="25"/>
    </row>
    <row r="20" spans="1:10" x14ac:dyDescent="0.2">
      <c r="A20" s="30" t="s">
        <v>49</v>
      </c>
      <c r="B20" s="25"/>
      <c r="C20" s="25"/>
      <c r="D20" s="25"/>
      <c r="E20" s="25"/>
      <c r="F20" s="25"/>
      <c r="G20" s="1"/>
      <c r="H20" s="1"/>
      <c r="I20" s="1"/>
    </row>
    <row r="21" spans="1:10" x14ac:dyDescent="0.2">
      <c r="A21" s="29" t="s">
        <v>50</v>
      </c>
      <c r="B21" s="1"/>
      <c r="C21" s="1"/>
      <c r="D21" s="1"/>
      <c r="E21" s="1"/>
      <c r="F21" s="1"/>
      <c r="G21" s="1"/>
      <c r="H21" s="1"/>
      <c r="I21" s="1"/>
    </row>
    <row r="22" spans="1:10" x14ac:dyDescent="0.2">
      <c r="A22" s="29" t="s">
        <v>51</v>
      </c>
      <c r="B22" s="1"/>
      <c r="C22" s="1"/>
      <c r="D22" s="1"/>
      <c r="E22" s="1"/>
      <c r="F22" s="1"/>
      <c r="G22" s="1"/>
      <c r="H22" s="1"/>
      <c r="I22" s="1"/>
    </row>
    <row r="23" spans="1:10" x14ac:dyDescent="0.2">
      <c r="A23" s="29" t="s">
        <v>52</v>
      </c>
      <c r="B23" s="1"/>
      <c r="C23" s="1"/>
      <c r="D23" s="1"/>
      <c r="E23" s="1"/>
      <c r="F23" s="1"/>
      <c r="G23" s="1"/>
      <c r="H23" s="1"/>
      <c r="I23" s="1"/>
    </row>
    <row r="24" spans="1:10" x14ac:dyDescent="0.2">
      <c r="A24" s="29" t="s">
        <v>53</v>
      </c>
      <c r="B24" s="1"/>
      <c r="C24" s="1"/>
      <c r="D24" s="1"/>
      <c r="E24" s="1"/>
      <c r="F24" s="1"/>
      <c r="G24" s="1"/>
      <c r="H24" s="1"/>
      <c r="I24" s="1"/>
    </row>
    <row r="25" spans="1:10" x14ac:dyDescent="0.2">
      <c r="A25" s="29" t="s">
        <v>54</v>
      </c>
      <c r="B25" s="1"/>
      <c r="C25" s="1"/>
      <c r="D25" s="1"/>
      <c r="E25" s="1"/>
      <c r="F25" s="1"/>
      <c r="G25" s="1"/>
      <c r="H25" s="1"/>
      <c r="I25" s="1"/>
    </row>
    <row r="26" spans="1:10" x14ac:dyDescent="0.2">
      <c r="A26" s="29" t="s">
        <v>55</v>
      </c>
      <c r="B26" s="25"/>
      <c r="C26" s="25"/>
      <c r="D26" s="25"/>
      <c r="E26" s="25"/>
      <c r="F26" s="25"/>
      <c r="G26" s="1"/>
      <c r="H26" s="1"/>
      <c r="I26" s="1"/>
    </row>
    <row r="27" spans="1:10" x14ac:dyDescent="0.2">
      <c r="A27" s="29" t="s">
        <v>56</v>
      </c>
      <c r="B27" s="25"/>
      <c r="C27" s="25"/>
      <c r="D27" s="25"/>
      <c r="E27" s="25"/>
      <c r="F27" s="25"/>
      <c r="G27" s="1"/>
      <c r="H27" s="1"/>
      <c r="I27" s="1"/>
    </row>
    <row r="28" spans="1:10" x14ac:dyDescent="0.2">
      <c r="A28" s="29" t="s">
        <v>57</v>
      </c>
      <c r="B28" s="25"/>
      <c r="C28" s="25"/>
      <c r="D28" s="25"/>
      <c r="E28" s="25"/>
      <c r="F28" s="25"/>
      <c r="G28" s="1"/>
      <c r="H28" s="1"/>
      <c r="I28" s="1"/>
    </row>
    <row r="29" spans="1:10" x14ac:dyDescent="0.2">
      <c r="A29" s="29" t="s">
        <v>58</v>
      </c>
      <c r="B29" s="25"/>
      <c r="C29" s="25"/>
      <c r="D29" s="25"/>
      <c r="E29" s="25"/>
      <c r="F29" s="25"/>
      <c r="G29" s="1"/>
      <c r="H29" s="1"/>
      <c r="I29" s="1"/>
    </row>
    <row r="30" spans="1:10" x14ac:dyDescent="0.2">
      <c r="A30" s="29" t="s">
        <v>59</v>
      </c>
      <c r="B30" s="25"/>
      <c r="C30" s="25"/>
      <c r="D30" s="25"/>
      <c r="E30" s="25"/>
      <c r="F30" s="25"/>
      <c r="G30" s="1"/>
      <c r="H30" s="1"/>
      <c r="I30" s="1"/>
    </row>
    <row r="31" spans="1:10" x14ac:dyDescent="0.2">
      <c r="A31" s="31"/>
      <c r="B31" s="1"/>
      <c r="C31" s="1"/>
      <c r="D31" s="1"/>
      <c r="E31" s="1"/>
      <c r="F31" s="1"/>
      <c r="G31" s="1"/>
      <c r="H31" s="1"/>
      <c r="I31" s="1"/>
    </row>
    <row r="32" spans="1:10" x14ac:dyDescent="0.2">
      <c r="A32" s="29"/>
      <c r="B32" s="25"/>
      <c r="C32" s="337" t="s">
        <v>49</v>
      </c>
      <c r="D32" s="337"/>
      <c r="E32" s="337" t="s">
        <v>60</v>
      </c>
      <c r="F32" s="337"/>
      <c r="G32" s="1"/>
      <c r="H32" s="1"/>
      <c r="I32" s="1"/>
    </row>
    <row r="33" spans="1:9" x14ac:dyDescent="0.2">
      <c r="A33" s="29"/>
      <c r="B33" s="25"/>
      <c r="C33" s="337"/>
      <c r="D33" s="337"/>
      <c r="E33" s="337"/>
      <c r="F33" s="337"/>
      <c r="G33" s="1"/>
      <c r="H33" s="1"/>
      <c r="I33" s="1"/>
    </row>
    <row r="34" spans="1:9" x14ac:dyDescent="0.2">
      <c r="A34" s="29"/>
      <c r="B34" s="25"/>
      <c r="C34" s="338" t="s">
        <v>61</v>
      </c>
      <c r="D34" s="339"/>
      <c r="E34" s="340" t="s">
        <v>62</v>
      </c>
      <c r="F34" s="341"/>
      <c r="G34" s="1"/>
      <c r="H34" s="1"/>
      <c r="I34" s="1"/>
    </row>
    <row r="35" spans="1:9" x14ac:dyDescent="0.2">
      <c r="A35" s="29"/>
      <c r="B35" s="25"/>
      <c r="C35" s="333" t="s">
        <v>63</v>
      </c>
      <c r="D35" s="334"/>
      <c r="E35" s="335" t="s">
        <v>64</v>
      </c>
      <c r="F35" s="336"/>
      <c r="G35" s="1"/>
      <c r="H35" s="1"/>
      <c r="I35" s="1"/>
    </row>
    <row r="36" spans="1:9" x14ac:dyDescent="0.2">
      <c r="A36" s="29"/>
      <c r="B36" s="25"/>
      <c r="C36" s="333" t="s">
        <v>65</v>
      </c>
      <c r="D36" s="334"/>
      <c r="E36" s="335" t="s">
        <v>66</v>
      </c>
      <c r="F36" s="336"/>
      <c r="G36" s="1"/>
      <c r="H36" s="1"/>
      <c r="I36" s="1"/>
    </row>
    <row r="37" spans="1:9" x14ac:dyDescent="0.2">
      <c r="A37" s="29"/>
      <c r="B37" s="25"/>
      <c r="C37" s="333" t="s">
        <v>67</v>
      </c>
      <c r="D37" s="334"/>
      <c r="E37" s="335" t="s">
        <v>68</v>
      </c>
      <c r="F37" s="336"/>
      <c r="G37" s="1"/>
      <c r="H37" s="1"/>
      <c r="I37" s="1"/>
    </row>
    <row r="38" spans="1:9" x14ac:dyDescent="0.2">
      <c r="A38" s="29"/>
      <c r="B38" s="25"/>
      <c r="C38" s="343" t="s">
        <v>69</v>
      </c>
      <c r="D38" s="344"/>
      <c r="E38" s="345" t="s">
        <v>70</v>
      </c>
      <c r="F38" s="346"/>
      <c r="G38" s="1"/>
      <c r="H38" s="1"/>
      <c r="I38" s="1"/>
    </row>
    <row r="39" spans="1:9" x14ac:dyDescent="0.2">
      <c r="A39" s="29"/>
      <c r="B39" s="25"/>
      <c r="C39" s="26"/>
      <c r="D39" s="26"/>
      <c r="E39" s="27"/>
      <c r="F39" s="27"/>
      <c r="G39" s="1"/>
      <c r="H39" s="1"/>
      <c r="I39" s="1"/>
    </row>
    <row r="40" spans="1:9" x14ac:dyDescent="0.2">
      <c r="A40" s="29"/>
      <c r="B40" s="25"/>
      <c r="C40" s="342"/>
      <c r="D40" s="342"/>
      <c r="E40" s="342"/>
      <c r="F40" s="342"/>
      <c r="G40" s="1"/>
      <c r="H40" s="1"/>
      <c r="I40" s="1"/>
    </row>
    <row r="41" spans="1:9" x14ac:dyDescent="0.2">
      <c r="A41" s="30" t="s">
        <v>71</v>
      </c>
      <c r="B41" s="25"/>
      <c r="C41" s="25"/>
      <c r="D41" s="25"/>
      <c r="E41" s="25"/>
      <c r="F41" s="25"/>
      <c r="G41" s="1"/>
      <c r="H41" s="1"/>
      <c r="I41" s="1"/>
    </row>
    <row r="42" spans="1:9" x14ac:dyDescent="0.2">
      <c r="A42" s="32" t="s">
        <v>108</v>
      </c>
      <c r="B42" s="58" t="s">
        <v>72</v>
      </c>
      <c r="C42" s="25" t="s">
        <v>73</v>
      </c>
      <c r="D42" s="25"/>
      <c r="E42" s="25"/>
      <c r="F42" s="25"/>
      <c r="G42" s="1"/>
      <c r="H42" s="1"/>
      <c r="I42" s="1"/>
    </row>
    <row r="43" spans="1:9" x14ac:dyDescent="0.2">
      <c r="A43" s="33" t="s">
        <v>74</v>
      </c>
      <c r="B43" s="58" t="s">
        <v>72</v>
      </c>
      <c r="C43" s="25" t="s">
        <v>75</v>
      </c>
      <c r="D43" s="25"/>
      <c r="E43" s="25"/>
      <c r="F43" s="25"/>
      <c r="G43" s="1"/>
      <c r="H43" s="1"/>
      <c r="I43" s="1"/>
    </row>
    <row r="44" spans="1:9" x14ac:dyDescent="0.2">
      <c r="A44" s="33"/>
      <c r="B44" s="59"/>
      <c r="C44" s="25" t="s">
        <v>76</v>
      </c>
      <c r="D44" s="25"/>
      <c r="E44" s="25"/>
      <c r="F44" s="25"/>
      <c r="G44" s="1"/>
      <c r="H44" s="1"/>
      <c r="I44" s="1"/>
    </row>
    <row r="45" spans="1:9" x14ac:dyDescent="0.2">
      <c r="A45" s="34" t="s">
        <v>77</v>
      </c>
      <c r="B45" s="58" t="s">
        <v>72</v>
      </c>
      <c r="C45" s="25" t="s">
        <v>78</v>
      </c>
      <c r="D45" s="25"/>
      <c r="E45" s="25"/>
      <c r="F45" s="25"/>
      <c r="G45" s="1"/>
      <c r="H45" s="1"/>
      <c r="I45" s="1"/>
    </row>
    <row r="46" spans="1:9" x14ac:dyDescent="0.2">
      <c r="A46" s="33" t="s">
        <v>79</v>
      </c>
      <c r="B46" s="58" t="s">
        <v>72</v>
      </c>
      <c r="C46" s="25" t="s">
        <v>80</v>
      </c>
      <c r="D46" s="25"/>
      <c r="E46" s="25"/>
      <c r="F46" s="25"/>
      <c r="G46" s="1"/>
      <c r="H46" s="1"/>
      <c r="I46" s="1"/>
    </row>
    <row r="47" spans="1:9" x14ac:dyDescent="0.2">
      <c r="A47" s="33" t="s">
        <v>81</v>
      </c>
      <c r="B47" s="58" t="s">
        <v>72</v>
      </c>
      <c r="C47" s="25" t="s">
        <v>82</v>
      </c>
      <c r="D47" s="25"/>
      <c r="E47" s="25"/>
      <c r="F47" s="25"/>
      <c r="G47" s="1"/>
      <c r="H47" s="1"/>
      <c r="I47" s="1"/>
    </row>
    <row r="48" spans="1:9" x14ac:dyDescent="0.2">
      <c r="A48" s="33" t="s">
        <v>83</v>
      </c>
      <c r="B48" s="58" t="s">
        <v>72</v>
      </c>
      <c r="C48" s="25" t="s">
        <v>84</v>
      </c>
      <c r="D48" s="25"/>
      <c r="E48" s="25"/>
      <c r="F48" s="25"/>
      <c r="G48" s="1"/>
      <c r="H48" s="1"/>
      <c r="I48" s="1"/>
    </row>
    <row r="49" spans="1:9" x14ac:dyDescent="0.2">
      <c r="A49" s="35"/>
      <c r="B49" s="58"/>
      <c r="C49" s="25"/>
      <c r="D49" s="25"/>
      <c r="E49" s="25"/>
      <c r="F49" s="25"/>
      <c r="G49" s="1"/>
      <c r="H49" s="1"/>
      <c r="I49" s="1"/>
    </row>
    <row r="50" spans="1:9" x14ac:dyDescent="0.2">
      <c r="A50" s="31"/>
      <c r="B50" s="40"/>
      <c r="C50" s="1"/>
      <c r="D50" s="1"/>
      <c r="E50" s="1"/>
      <c r="F50" s="1"/>
      <c r="G50" s="1"/>
      <c r="H50" s="1"/>
      <c r="I50" s="1"/>
    </row>
    <row r="51" spans="1:9" x14ac:dyDescent="0.2">
      <c r="A51" s="30" t="s">
        <v>85</v>
      </c>
      <c r="B51" s="59"/>
      <c r="C51" s="25"/>
      <c r="D51" s="25"/>
      <c r="E51" s="25"/>
      <c r="F51" s="25"/>
      <c r="G51" s="1"/>
      <c r="H51" s="1"/>
      <c r="I51" s="1"/>
    </row>
    <row r="52" spans="1:9" x14ac:dyDescent="0.2">
      <c r="A52" s="33" t="s">
        <v>86</v>
      </c>
      <c r="B52" s="58" t="s">
        <v>72</v>
      </c>
      <c r="C52" s="25" t="s">
        <v>87</v>
      </c>
      <c r="D52" s="25"/>
      <c r="E52" s="25"/>
      <c r="F52" s="25"/>
      <c r="G52" s="1"/>
      <c r="H52" s="1"/>
      <c r="I52" s="1"/>
    </row>
    <row r="53" spans="1:9" x14ac:dyDescent="0.2">
      <c r="A53" s="33" t="s">
        <v>88</v>
      </c>
      <c r="B53" s="58" t="s">
        <v>72</v>
      </c>
      <c r="C53" s="25" t="s">
        <v>89</v>
      </c>
      <c r="D53" s="1"/>
      <c r="E53" s="1"/>
      <c r="F53" s="1"/>
      <c r="G53" s="1"/>
      <c r="H53" s="1"/>
      <c r="I53" s="1"/>
    </row>
    <row r="54" spans="1:9" x14ac:dyDescent="0.2">
      <c r="A54" s="33" t="s">
        <v>90</v>
      </c>
      <c r="B54" s="58" t="s">
        <v>72</v>
      </c>
      <c r="C54" s="25" t="s">
        <v>91</v>
      </c>
      <c r="D54" s="1"/>
      <c r="E54" s="1"/>
      <c r="F54" s="1"/>
      <c r="G54" s="1"/>
      <c r="H54" s="1"/>
      <c r="I54" s="1"/>
    </row>
    <row r="55" spans="1:9" x14ac:dyDescent="0.2">
      <c r="A55" s="33" t="s">
        <v>92</v>
      </c>
      <c r="B55" s="58" t="s">
        <v>72</v>
      </c>
      <c r="C55" s="25" t="s">
        <v>93</v>
      </c>
      <c r="D55" s="1"/>
      <c r="E55" s="1"/>
      <c r="F55" s="1"/>
      <c r="G55" s="1"/>
      <c r="H55" s="1"/>
      <c r="I55" s="1"/>
    </row>
    <row r="56" spans="1:9" x14ac:dyDescent="0.2">
      <c r="A56" s="33" t="s">
        <v>94</v>
      </c>
      <c r="B56" s="58" t="s">
        <v>72</v>
      </c>
      <c r="C56" s="1" t="s">
        <v>95</v>
      </c>
      <c r="D56" s="1"/>
      <c r="E56" s="1"/>
      <c r="F56" s="1"/>
      <c r="G56" s="1"/>
      <c r="H56" s="1"/>
      <c r="I56" s="1"/>
    </row>
    <row r="57" spans="1:9" x14ac:dyDescent="0.2">
      <c r="A57" s="36"/>
      <c r="B57" s="25"/>
      <c r="C57" s="25"/>
      <c r="D57" s="1"/>
      <c r="E57" s="1"/>
      <c r="F57" s="1"/>
      <c r="G57" s="1"/>
      <c r="H57" s="1"/>
      <c r="I57" s="1"/>
    </row>
    <row r="58" spans="1:9" x14ac:dyDescent="0.2">
      <c r="A58" s="29" t="s">
        <v>96</v>
      </c>
      <c r="B58" s="1"/>
      <c r="C58" s="1"/>
      <c r="D58" s="1"/>
      <c r="E58" s="1"/>
      <c r="F58" s="1"/>
      <c r="G58" s="1"/>
      <c r="H58" s="1"/>
      <c r="I58" s="1"/>
    </row>
    <row r="59" spans="1:9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x14ac:dyDescent="0.2">
      <c r="A67" s="28"/>
      <c r="B67" s="25"/>
      <c r="C67" s="25"/>
      <c r="D67" s="1"/>
      <c r="E67" s="1"/>
      <c r="F67" s="1"/>
      <c r="G67" s="1"/>
      <c r="H67" s="1"/>
      <c r="I67" s="1"/>
    </row>
  </sheetData>
  <mergeCells count="15">
    <mergeCell ref="C40:D40"/>
    <mergeCell ref="E40:F40"/>
    <mergeCell ref="C36:D36"/>
    <mergeCell ref="E36:F36"/>
    <mergeCell ref="C37:D37"/>
    <mergeCell ref="E37:F37"/>
    <mergeCell ref="C38:D38"/>
    <mergeCell ref="E38:F38"/>
    <mergeCell ref="A2:G2"/>
    <mergeCell ref="C35:D35"/>
    <mergeCell ref="E35:F35"/>
    <mergeCell ref="C32:D33"/>
    <mergeCell ref="E32:F33"/>
    <mergeCell ref="C34:D34"/>
    <mergeCell ref="E34:F34"/>
  </mergeCells>
  <pageMargins left="0.39370078740157483" right="0.39370078740157483" top="0.59055118110236227" bottom="0.39370078740157483" header="0.51181102362204722" footer="0.51181102362204722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zoomScaleNormal="100" workbookViewId="0"/>
  </sheetViews>
  <sheetFormatPr baseColWidth="10" defaultRowHeight="12.75" x14ac:dyDescent="0.2"/>
  <sheetData/>
  <pageMargins left="0.70866141732283472" right="0.70866141732283472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Document.12" shapeId="8194" r:id="rId4">
          <objectPr defaultSize="0" r:id="rId5">
            <anchor moveWithCells="1">
              <from>
                <xdr:col>0</xdr:col>
                <xdr:colOff>28575</xdr:colOff>
                <xdr:row>0</xdr:row>
                <xdr:rowOff>47625</xdr:rowOff>
              </from>
              <to>
                <xdr:col>6</xdr:col>
                <xdr:colOff>666750</xdr:colOff>
                <xdr:row>54</xdr:row>
                <xdr:rowOff>57150</xdr:rowOff>
              </to>
            </anchor>
          </objectPr>
        </oleObject>
      </mc:Choice>
      <mc:Fallback>
        <oleObject progId="Word.Document.12" shapeId="819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showGridLines="0" workbookViewId="0">
      <selection activeCell="I38" sqref="I38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Word.Document.12" shapeId="11265" r:id="rId4">
          <objectPr defaultSize="0" r:id="rId5">
            <anchor moveWithCells="1">
              <from>
                <xdr:col>0</xdr:col>
                <xdr:colOff>28575</xdr:colOff>
                <xdr:row>0</xdr:row>
                <xdr:rowOff>57150</xdr:rowOff>
              </from>
              <to>
                <xdr:col>6</xdr:col>
                <xdr:colOff>666750</xdr:colOff>
                <xdr:row>31</xdr:row>
                <xdr:rowOff>28575</xdr:rowOff>
              </to>
            </anchor>
          </objectPr>
        </oleObject>
      </mc:Choice>
      <mc:Fallback>
        <oleObject progId="Word.Document.12" shapeId="1126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54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63" customWidth="1"/>
    <col min="6" max="6" width="11.7109375" style="63" customWidth="1"/>
    <col min="7" max="7" width="25" style="63" customWidth="1"/>
    <col min="8" max="8" width="3.140625" style="63" customWidth="1"/>
    <col min="9" max="10" width="15" style="91" customWidth="1"/>
    <col min="11" max="11" width="10.7109375" style="92" customWidth="1"/>
    <col min="12" max="12" width="9.7109375" style="92" customWidth="1"/>
    <col min="13" max="15" width="19.42578125" style="63"/>
    <col min="16" max="16" width="2.28515625" style="63" customWidth="1"/>
    <col min="17" max="256" width="19.42578125" style="63"/>
    <col min="257" max="261" width="2.28515625" style="63" customWidth="1"/>
    <col min="262" max="262" width="11.7109375" style="63" customWidth="1"/>
    <col min="263" max="263" width="25" style="63" customWidth="1"/>
    <col min="264" max="264" width="3.140625" style="63" customWidth="1"/>
    <col min="265" max="266" width="15" style="63" customWidth="1"/>
    <col min="267" max="267" width="10.7109375" style="63" customWidth="1"/>
    <col min="268" max="268" width="9.7109375" style="63" customWidth="1"/>
    <col min="269" max="512" width="19.42578125" style="63"/>
    <col min="513" max="517" width="2.28515625" style="63" customWidth="1"/>
    <col min="518" max="518" width="11.7109375" style="63" customWidth="1"/>
    <col min="519" max="519" width="25" style="63" customWidth="1"/>
    <col min="520" max="520" width="3.140625" style="63" customWidth="1"/>
    <col min="521" max="522" width="15" style="63" customWidth="1"/>
    <col min="523" max="523" width="10.7109375" style="63" customWidth="1"/>
    <col min="524" max="524" width="9.7109375" style="63" customWidth="1"/>
    <col min="525" max="768" width="19.42578125" style="63"/>
    <col min="769" max="773" width="2.28515625" style="63" customWidth="1"/>
    <col min="774" max="774" width="11.7109375" style="63" customWidth="1"/>
    <col min="775" max="775" width="25" style="63" customWidth="1"/>
    <col min="776" max="776" width="3.140625" style="63" customWidth="1"/>
    <col min="777" max="778" width="15" style="63" customWidth="1"/>
    <col min="779" max="779" width="10.7109375" style="63" customWidth="1"/>
    <col min="780" max="780" width="9.7109375" style="63" customWidth="1"/>
    <col min="781" max="1024" width="19.42578125" style="63"/>
    <col min="1025" max="1029" width="2.28515625" style="63" customWidth="1"/>
    <col min="1030" max="1030" width="11.7109375" style="63" customWidth="1"/>
    <col min="1031" max="1031" width="25" style="63" customWidth="1"/>
    <col min="1032" max="1032" width="3.140625" style="63" customWidth="1"/>
    <col min="1033" max="1034" width="15" style="63" customWidth="1"/>
    <col min="1035" max="1035" width="10.7109375" style="63" customWidth="1"/>
    <col min="1036" max="1036" width="9.7109375" style="63" customWidth="1"/>
    <col min="1037" max="1280" width="19.42578125" style="63"/>
    <col min="1281" max="1285" width="2.28515625" style="63" customWidth="1"/>
    <col min="1286" max="1286" width="11.7109375" style="63" customWidth="1"/>
    <col min="1287" max="1287" width="25" style="63" customWidth="1"/>
    <col min="1288" max="1288" width="3.140625" style="63" customWidth="1"/>
    <col min="1289" max="1290" width="15" style="63" customWidth="1"/>
    <col min="1291" max="1291" width="10.7109375" style="63" customWidth="1"/>
    <col min="1292" max="1292" width="9.7109375" style="63" customWidth="1"/>
    <col min="1293" max="1536" width="19.42578125" style="63"/>
    <col min="1537" max="1541" width="2.28515625" style="63" customWidth="1"/>
    <col min="1542" max="1542" width="11.7109375" style="63" customWidth="1"/>
    <col min="1543" max="1543" width="25" style="63" customWidth="1"/>
    <col min="1544" max="1544" width="3.140625" style="63" customWidth="1"/>
    <col min="1545" max="1546" width="15" style="63" customWidth="1"/>
    <col min="1547" max="1547" width="10.7109375" style="63" customWidth="1"/>
    <col min="1548" max="1548" width="9.7109375" style="63" customWidth="1"/>
    <col min="1549" max="1792" width="19.42578125" style="63"/>
    <col min="1793" max="1797" width="2.28515625" style="63" customWidth="1"/>
    <col min="1798" max="1798" width="11.7109375" style="63" customWidth="1"/>
    <col min="1799" max="1799" width="25" style="63" customWidth="1"/>
    <col min="1800" max="1800" width="3.140625" style="63" customWidth="1"/>
    <col min="1801" max="1802" width="15" style="63" customWidth="1"/>
    <col min="1803" max="1803" width="10.7109375" style="63" customWidth="1"/>
    <col min="1804" max="1804" width="9.7109375" style="63" customWidth="1"/>
    <col min="1805" max="2048" width="19.42578125" style="63"/>
    <col min="2049" max="2053" width="2.28515625" style="63" customWidth="1"/>
    <col min="2054" max="2054" width="11.7109375" style="63" customWidth="1"/>
    <col min="2055" max="2055" width="25" style="63" customWidth="1"/>
    <col min="2056" max="2056" width="3.140625" style="63" customWidth="1"/>
    <col min="2057" max="2058" width="15" style="63" customWidth="1"/>
    <col min="2059" max="2059" width="10.7109375" style="63" customWidth="1"/>
    <col min="2060" max="2060" width="9.7109375" style="63" customWidth="1"/>
    <col min="2061" max="2304" width="19.42578125" style="63"/>
    <col min="2305" max="2309" width="2.28515625" style="63" customWidth="1"/>
    <col min="2310" max="2310" width="11.7109375" style="63" customWidth="1"/>
    <col min="2311" max="2311" width="25" style="63" customWidth="1"/>
    <col min="2312" max="2312" width="3.140625" style="63" customWidth="1"/>
    <col min="2313" max="2314" width="15" style="63" customWidth="1"/>
    <col min="2315" max="2315" width="10.7109375" style="63" customWidth="1"/>
    <col min="2316" max="2316" width="9.7109375" style="63" customWidth="1"/>
    <col min="2317" max="2560" width="19.42578125" style="63"/>
    <col min="2561" max="2565" width="2.28515625" style="63" customWidth="1"/>
    <col min="2566" max="2566" width="11.7109375" style="63" customWidth="1"/>
    <col min="2567" max="2567" width="25" style="63" customWidth="1"/>
    <col min="2568" max="2568" width="3.140625" style="63" customWidth="1"/>
    <col min="2569" max="2570" width="15" style="63" customWidth="1"/>
    <col min="2571" max="2571" width="10.7109375" style="63" customWidth="1"/>
    <col min="2572" max="2572" width="9.7109375" style="63" customWidth="1"/>
    <col min="2573" max="2816" width="19.42578125" style="63"/>
    <col min="2817" max="2821" width="2.28515625" style="63" customWidth="1"/>
    <col min="2822" max="2822" width="11.7109375" style="63" customWidth="1"/>
    <col min="2823" max="2823" width="25" style="63" customWidth="1"/>
    <col min="2824" max="2824" width="3.140625" style="63" customWidth="1"/>
    <col min="2825" max="2826" width="15" style="63" customWidth="1"/>
    <col min="2827" max="2827" width="10.7109375" style="63" customWidth="1"/>
    <col min="2828" max="2828" width="9.7109375" style="63" customWidth="1"/>
    <col min="2829" max="3072" width="19.42578125" style="63"/>
    <col min="3073" max="3077" width="2.28515625" style="63" customWidth="1"/>
    <col min="3078" max="3078" width="11.7109375" style="63" customWidth="1"/>
    <col min="3079" max="3079" width="25" style="63" customWidth="1"/>
    <col min="3080" max="3080" width="3.140625" style="63" customWidth="1"/>
    <col min="3081" max="3082" width="15" style="63" customWidth="1"/>
    <col min="3083" max="3083" width="10.7109375" style="63" customWidth="1"/>
    <col min="3084" max="3084" width="9.7109375" style="63" customWidth="1"/>
    <col min="3085" max="3328" width="19.42578125" style="63"/>
    <col min="3329" max="3333" width="2.28515625" style="63" customWidth="1"/>
    <col min="3334" max="3334" width="11.7109375" style="63" customWidth="1"/>
    <col min="3335" max="3335" width="25" style="63" customWidth="1"/>
    <col min="3336" max="3336" width="3.140625" style="63" customWidth="1"/>
    <col min="3337" max="3338" width="15" style="63" customWidth="1"/>
    <col min="3339" max="3339" width="10.7109375" style="63" customWidth="1"/>
    <col min="3340" max="3340" width="9.7109375" style="63" customWidth="1"/>
    <col min="3341" max="3584" width="19.42578125" style="63"/>
    <col min="3585" max="3589" width="2.28515625" style="63" customWidth="1"/>
    <col min="3590" max="3590" width="11.7109375" style="63" customWidth="1"/>
    <col min="3591" max="3591" width="25" style="63" customWidth="1"/>
    <col min="3592" max="3592" width="3.140625" style="63" customWidth="1"/>
    <col min="3593" max="3594" width="15" style="63" customWidth="1"/>
    <col min="3595" max="3595" width="10.7109375" style="63" customWidth="1"/>
    <col min="3596" max="3596" width="9.7109375" style="63" customWidth="1"/>
    <col min="3597" max="3840" width="19.42578125" style="63"/>
    <col min="3841" max="3845" width="2.28515625" style="63" customWidth="1"/>
    <col min="3846" max="3846" width="11.7109375" style="63" customWidth="1"/>
    <col min="3847" max="3847" width="25" style="63" customWidth="1"/>
    <col min="3848" max="3848" width="3.140625" style="63" customWidth="1"/>
    <col min="3849" max="3850" width="15" style="63" customWidth="1"/>
    <col min="3851" max="3851" width="10.7109375" style="63" customWidth="1"/>
    <col min="3852" max="3852" width="9.7109375" style="63" customWidth="1"/>
    <col min="3853" max="4096" width="19.42578125" style="63"/>
    <col min="4097" max="4101" width="2.28515625" style="63" customWidth="1"/>
    <col min="4102" max="4102" width="11.7109375" style="63" customWidth="1"/>
    <col min="4103" max="4103" width="25" style="63" customWidth="1"/>
    <col min="4104" max="4104" width="3.140625" style="63" customWidth="1"/>
    <col min="4105" max="4106" width="15" style="63" customWidth="1"/>
    <col min="4107" max="4107" width="10.7109375" style="63" customWidth="1"/>
    <col min="4108" max="4108" width="9.7109375" style="63" customWidth="1"/>
    <col min="4109" max="4352" width="19.42578125" style="63"/>
    <col min="4353" max="4357" width="2.28515625" style="63" customWidth="1"/>
    <col min="4358" max="4358" width="11.7109375" style="63" customWidth="1"/>
    <col min="4359" max="4359" width="25" style="63" customWidth="1"/>
    <col min="4360" max="4360" width="3.140625" style="63" customWidth="1"/>
    <col min="4361" max="4362" width="15" style="63" customWidth="1"/>
    <col min="4363" max="4363" width="10.7109375" style="63" customWidth="1"/>
    <col min="4364" max="4364" width="9.7109375" style="63" customWidth="1"/>
    <col min="4365" max="4608" width="19.42578125" style="63"/>
    <col min="4609" max="4613" width="2.28515625" style="63" customWidth="1"/>
    <col min="4614" max="4614" width="11.7109375" style="63" customWidth="1"/>
    <col min="4615" max="4615" width="25" style="63" customWidth="1"/>
    <col min="4616" max="4616" width="3.140625" style="63" customWidth="1"/>
    <col min="4617" max="4618" width="15" style="63" customWidth="1"/>
    <col min="4619" max="4619" width="10.7109375" style="63" customWidth="1"/>
    <col min="4620" max="4620" width="9.7109375" style="63" customWidth="1"/>
    <col min="4621" max="4864" width="19.42578125" style="63"/>
    <col min="4865" max="4869" width="2.28515625" style="63" customWidth="1"/>
    <col min="4870" max="4870" width="11.7109375" style="63" customWidth="1"/>
    <col min="4871" max="4871" width="25" style="63" customWidth="1"/>
    <col min="4872" max="4872" width="3.140625" style="63" customWidth="1"/>
    <col min="4873" max="4874" width="15" style="63" customWidth="1"/>
    <col min="4875" max="4875" width="10.7109375" style="63" customWidth="1"/>
    <col min="4876" max="4876" width="9.7109375" style="63" customWidth="1"/>
    <col min="4877" max="5120" width="19.42578125" style="63"/>
    <col min="5121" max="5125" width="2.28515625" style="63" customWidth="1"/>
    <col min="5126" max="5126" width="11.7109375" style="63" customWidth="1"/>
    <col min="5127" max="5127" width="25" style="63" customWidth="1"/>
    <col min="5128" max="5128" width="3.140625" style="63" customWidth="1"/>
    <col min="5129" max="5130" width="15" style="63" customWidth="1"/>
    <col min="5131" max="5131" width="10.7109375" style="63" customWidth="1"/>
    <col min="5132" max="5132" width="9.7109375" style="63" customWidth="1"/>
    <col min="5133" max="5376" width="19.42578125" style="63"/>
    <col min="5377" max="5381" width="2.28515625" style="63" customWidth="1"/>
    <col min="5382" max="5382" width="11.7109375" style="63" customWidth="1"/>
    <col min="5383" max="5383" width="25" style="63" customWidth="1"/>
    <col min="5384" max="5384" width="3.140625" style="63" customWidth="1"/>
    <col min="5385" max="5386" width="15" style="63" customWidth="1"/>
    <col min="5387" max="5387" width="10.7109375" style="63" customWidth="1"/>
    <col min="5388" max="5388" width="9.7109375" style="63" customWidth="1"/>
    <col min="5389" max="5632" width="19.42578125" style="63"/>
    <col min="5633" max="5637" width="2.28515625" style="63" customWidth="1"/>
    <col min="5638" max="5638" width="11.7109375" style="63" customWidth="1"/>
    <col min="5639" max="5639" width="25" style="63" customWidth="1"/>
    <col min="5640" max="5640" width="3.140625" style="63" customWidth="1"/>
    <col min="5641" max="5642" width="15" style="63" customWidth="1"/>
    <col min="5643" max="5643" width="10.7109375" style="63" customWidth="1"/>
    <col min="5644" max="5644" width="9.7109375" style="63" customWidth="1"/>
    <col min="5645" max="5888" width="19.42578125" style="63"/>
    <col min="5889" max="5893" width="2.28515625" style="63" customWidth="1"/>
    <col min="5894" max="5894" width="11.7109375" style="63" customWidth="1"/>
    <col min="5895" max="5895" width="25" style="63" customWidth="1"/>
    <col min="5896" max="5896" width="3.140625" style="63" customWidth="1"/>
    <col min="5897" max="5898" width="15" style="63" customWidth="1"/>
    <col min="5899" max="5899" width="10.7109375" style="63" customWidth="1"/>
    <col min="5900" max="5900" width="9.7109375" style="63" customWidth="1"/>
    <col min="5901" max="6144" width="19.42578125" style="63"/>
    <col min="6145" max="6149" width="2.28515625" style="63" customWidth="1"/>
    <col min="6150" max="6150" width="11.7109375" style="63" customWidth="1"/>
    <col min="6151" max="6151" width="25" style="63" customWidth="1"/>
    <col min="6152" max="6152" width="3.140625" style="63" customWidth="1"/>
    <col min="6153" max="6154" width="15" style="63" customWidth="1"/>
    <col min="6155" max="6155" width="10.7109375" style="63" customWidth="1"/>
    <col min="6156" max="6156" width="9.7109375" style="63" customWidth="1"/>
    <col min="6157" max="6400" width="19.42578125" style="63"/>
    <col min="6401" max="6405" width="2.28515625" style="63" customWidth="1"/>
    <col min="6406" max="6406" width="11.7109375" style="63" customWidth="1"/>
    <col min="6407" max="6407" width="25" style="63" customWidth="1"/>
    <col min="6408" max="6408" width="3.140625" style="63" customWidth="1"/>
    <col min="6409" max="6410" width="15" style="63" customWidth="1"/>
    <col min="6411" max="6411" width="10.7109375" style="63" customWidth="1"/>
    <col min="6412" max="6412" width="9.7109375" style="63" customWidth="1"/>
    <col min="6413" max="6656" width="19.42578125" style="63"/>
    <col min="6657" max="6661" width="2.28515625" style="63" customWidth="1"/>
    <col min="6662" max="6662" width="11.7109375" style="63" customWidth="1"/>
    <col min="6663" max="6663" width="25" style="63" customWidth="1"/>
    <col min="6664" max="6664" width="3.140625" style="63" customWidth="1"/>
    <col min="6665" max="6666" width="15" style="63" customWidth="1"/>
    <col min="6667" max="6667" width="10.7109375" style="63" customWidth="1"/>
    <col min="6668" max="6668" width="9.7109375" style="63" customWidth="1"/>
    <col min="6669" max="6912" width="19.42578125" style="63"/>
    <col min="6913" max="6917" width="2.28515625" style="63" customWidth="1"/>
    <col min="6918" max="6918" width="11.7109375" style="63" customWidth="1"/>
    <col min="6919" max="6919" width="25" style="63" customWidth="1"/>
    <col min="6920" max="6920" width="3.140625" style="63" customWidth="1"/>
    <col min="6921" max="6922" width="15" style="63" customWidth="1"/>
    <col min="6923" max="6923" width="10.7109375" style="63" customWidth="1"/>
    <col min="6924" max="6924" width="9.7109375" style="63" customWidth="1"/>
    <col min="6925" max="7168" width="19.42578125" style="63"/>
    <col min="7169" max="7173" width="2.28515625" style="63" customWidth="1"/>
    <col min="7174" max="7174" width="11.7109375" style="63" customWidth="1"/>
    <col min="7175" max="7175" width="25" style="63" customWidth="1"/>
    <col min="7176" max="7176" width="3.140625" style="63" customWidth="1"/>
    <col min="7177" max="7178" width="15" style="63" customWidth="1"/>
    <col min="7179" max="7179" width="10.7109375" style="63" customWidth="1"/>
    <col min="7180" max="7180" width="9.7109375" style="63" customWidth="1"/>
    <col min="7181" max="7424" width="19.42578125" style="63"/>
    <col min="7425" max="7429" width="2.28515625" style="63" customWidth="1"/>
    <col min="7430" max="7430" width="11.7109375" style="63" customWidth="1"/>
    <col min="7431" max="7431" width="25" style="63" customWidth="1"/>
    <col min="7432" max="7432" width="3.140625" style="63" customWidth="1"/>
    <col min="7433" max="7434" width="15" style="63" customWidth="1"/>
    <col min="7435" max="7435" width="10.7109375" style="63" customWidth="1"/>
    <col min="7436" max="7436" width="9.7109375" style="63" customWidth="1"/>
    <col min="7437" max="7680" width="19.42578125" style="63"/>
    <col min="7681" max="7685" width="2.28515625" style="63" customWidth="1"/>
    <col min="7686" max="7686" width="11.7109375" style="63" customWidth="1"/>
    <col min="7687" max="7687" width="25" style="63" customWidth="1"/>
    <col min="7688" max="7688" width="3.140625" style="63" customWidth="1"/>
    <col min="7689" max="7690" width="15" style="63" customWidth="1"/>
    <col min="7691" max="7691" width="10.7109375" style="63" customWidth="1"/>
    <col min="7692" max="7692" width="9.7109375" style="63" customWidth="1"/>
    <col min="7693" max="7936" width="19.42578125" style="63"/>
    <col min="7937" max="7941" width="2.28515625" style="63" customWidth="1"/>
    <col min="7942" max="7942" width="11.7109375" style="63" customWidth="1"/>
    <col min="7943" max="7943" width="25" style="63" customWidth="1"/>
    <col min="7944" max="7944" width="3.140625" style="63" customWidth="1"/>
    <col min="7945" max="7946" width="15" style="63" customWidth="1"/>
    <col min="7947" max="7947" width="10.7109375" style="63" customWidth="1"/>
    <col min="7948" max="7948" width="9.7109375" style="63" customWidth="1"/>
    <col min="7949" max="8192" width="19.42578125" style="63"/>
    <col min="8193" max="8197" width="2.28515625" style="63" customWidth="1"/>
    <col min="8198" max="8198" width="11.7109375" style="63" customWidth="1"/>
    <col min="8199" max="8199" width="25" style="63" customWidth="1"/>
    <col min="8200" max="8200" width="3.140625" style="63" customWidth="1"/>
    <col min="8201" max="8202" width="15" style="63" customWidth="1"/>
    <col min="8203" max="8203" width="10.7109375" style="63" customWidth="1"/>
    <col min="8204" max="8204" width="9.7109375" style="63" customWidth="1"/>
    <col min="8205" max="8448" width="19.42578125" style="63"/>
    <col min="8449" max="8453" width="2.28515625" style="63" customWidth="1"/>
    <col min="8454" max="8454" width="11.7109375" style="63" customWidth="1"/>
    <col min="8455" max="8455" width="25" style="63" customWidth="1"/>
    <col min="8456" max="8456" width="3.140625" style="63" customWidth="1"/>
    <col min="8457" max="8458" width="15" style="63" customWidth="1"/>
    <col min="8459" max="8459" width="10.7109375" style="63" customWidth="1"/>
    <col min="8460" max="8460" width="9.7109375" style="63" customWidth="1"/>
    <col min="8461" max="8704" width="19.42578125" style="63"/>
    <col min="8705" max="8709" width="2.28515625" style="63" customWidth="1"/>
    <col min="8710" max="8710" width="11.7109375" style="63" customWidth="1"/>
    <col min="8711" max="8711" width="25" style="63" customWidth="1"/>
    <col min="8712" max="8712" width="3.140625" style="63" customWidth="1"/>
    <col min="8713" max="8714" width="15" style="63" customWidth="1"/>
    <col min="8715" max="8715" width="10.7109375" style="63" customWidth="1"/>
    <col min="8716" max="8716" width="9.7109375" style="63" customWidth="1"/>
    <col min="8717" max="8960" width="19.42578125" style="63"/>
    <col min="8961" max="8965" width="2.28515625" style="63" customWidth="1"/>
    <col min="8966" max="8966" width="11.7109375" style="63" customWidth="1"/>
    <col min="8967" max="8967" width="25" style="63" customWidth="1"/>
    <col min="8968" max="8968" width="3.140625" style="63" customWidth="1"/>
    <col min="8969" max="8970" width="15" style="63" customWidth="1"/>
    <col min="8971" max="8971" width="10.7109375" style="63" customWidth="1"/>
    <col min="8972" max="8972" width="9.7109375" style="63" customWidth="1"/>
    <col min="8973" max="9216" width="19.42578125" style="63"/>
    <col min="9217" max="9221" width="2.28515625" style="63" customWidth="1"/>
    <col min="9222" max="9222" width="11.7109375" style="63" customWidth="1"/>
    <col min="9223" max="9223" width="25" style="63" customWidth="1"/>
    <col min="9224" max="9224" width="3.140625" style="63" customWidth="1"/>
    <col min="9225" max="9226" width="15" style="63" customWidth="1"/>
    <col min="9227" max="9227" width="10.7109375" style="63" customWidth="1"/>
    <col min="9228" max="9228" width="9.7109375" style="63" customWidth="1"/>
    <col min="9229" max="9472" width="19.42578125" style="63"/>
    <col min="9473" max="9477" width="2.28515625" style="63" customWidth="1"/>
    <col min="9478" max="9478" width="11.7109375" style="63" customWidth="1"/>
    <col min="9479" max="9479" width="25" style="63" customWidth="1"/>
    <col min="9480" max="9480" width="3.140625" style="63" customWidth="1"/>
    <col min="9481" max="9482" width="15" style="63" customWidth="1"/>
    <col min="9483" max="9483" width="10.7109375" style="63" customWidth="1"/>
    <col min="9484" max="9484" width="9.7109375" style="63" customWidth="1"/>
    <col min="9485" max="9728" width="19.42578125" style="63"/>
    <col min="9729" max="9733" width="2.28515625" style="63" customWidth="1"/>
    <col min="9734" max="9734" width="11.7109375" style="63" customWidth="1"/>
    <col min="9735" max="9735" width="25" style="63" customWidth="1"/>
    <col min="9736" max="9736" width="3.140625" style="63" customWidth="1"/>
    <col min="9737" max="9738" width="15" style="63" customWidth="1"/>
    <col min="9739" max="9739" width="10.7109375" style="63" customWidth="1"/>
    <col min="9740" max="9740" width="9.7109375" style="63" customWidth="1"/>
    <col min="9741" max="9984" width="19.42578125" style="63"/>
    <col min="9985" max="9989" width="2.28515625" style="63" customWidth="1"/>
    <col min="9990" max="9990" width="11.7109375" style="63" customWidth="1"/>
    <col min="9991" max="9991" width="25" style="63" customWidth="1"/>
    <col min="9992" max="9992" width="3.140625" style="63" customWidth="1"/>
    <col min="9993" max="9994" width="15" style="63" customWidth="1"/>
    <col min="9995" max="9995" width="10.7109375" style="63" customWidth="1"/>
    <col min="9996" max="9996" width="9.7109375" style="63" customWidth="1"/>
    <col min="9997" max="10240" width="19.42578125" style="63"/>
    <col min="10241" max="10245" width="2.28515625" style="63" customWidth="1"/>
    <col min="10246" max="10246" width="11.7109375" style="63" customWidth="1"/>
    <col min="10247" max="10247" width="25" style="63" customWidth="1"/>
    <col min="10248" max="10248" width="3.140625" style="63" customWidth="1"/>
    <col min="10249" max="10250" width="15" style="63" customWidth="1"/>
    <col min="10251" max="10251" width="10.7109375" style="63" customWidth="1"/>
    <col min="10252" max="10252" width="9.7109375" style="63" customWidth="1"/>
    <col min="10253" max="10496" width="19.42578125" style="63"/>
    <col min="10497" max="10501" width="2.28515625" style="63" customWidth="1"/>
    <col min="10502" max="10502" width="11.7109375" style="63" customWidth="1"/>
    <col min="10503" max="10503" width="25" style="63" customWidth="1"/>
    <col min="10504" max="10504" width="3.140625" style="63" customWidth="1"/>
    <col min="10505" max="10506" width="15" style="63" customWidth="1"/>
    <col min="10507" max="10507" width="10.7109375" style="63" customWidth="1"/>
    <col min="10508" max="10508" width="9.7109375" style="63" customWidth="1"/>
    <col min="10509" max="10752" width="19.42578125" style="63"/>
    <col min="10753" max="10757" width="2.28515625" style="63" customWidth="1"/>
    <col min="10758" max="10758" width="11.7109375" style="63" customWidth="1"/>
    <col min="10759" max="10759" width="25" style="63" customWidth="1"/>
    <col min="10760" max="10760" width="3.140625" style="63" customWidth="1"/>
    <col min="10761" max="10762" width="15" style="63" customWidth="1"/>
    <col min="10763" max="10763" width="10.7109375" style="63" customWidth="1"/>
    <col min="10764" max="10764" width="9.7109375" style="63" customWidth="1"/>
    <col min="10765" max="11008" width="19.42578125" style="63"/>
    <col min="11009" max="11013" width="2.28515625" style="63" customWidth="1"/>
    <col min="11014" max="11014" width="11.7109375" style="63" customWidth="1"/>
    <col min="11015" max="11015" width="25" style="63" customWidth="1"/>
    <col min="11016" max="11016" width="3.140625" style="63" customWidth="1"/>
    <col min="11017" max="11018" width="15" style="63" customWidth="1"/>
    <col min="11019" max="11019" width="10.7109375" style="63" customWidth="1"/>
    <col min="11020" max="11020" width="9.7109375" style="63" customWidth="1"/>
    <col min="11021" max="11264" width="19.42578125" style="63"/>
    <col min="11265" max="11269" width="2.28515625" style="63" customWidth="1"/>
    <col min="11270" max="11270" width="11.7109375" style="63" customWidth="1"/>
    <col min="11271" max="11271" width="25" style="63" customWidth="1"/>
    <col min="11272" max="11272" width="3.140625" style="63" customWidth="1"/>
    <col min="11273" max="11274" width="15" style="63" customWidth="1"/>
    <col min="11275" max="11275" width="10.7109375" style="63" customWidth="1"/>
    <col min="11276" max="11276" width="9.7109375" style="63" customWidth="1"/>
    <col min="11277" max="11520" width="19.42578125" style="63"/>
    <col min="11521" max="11525" width="2.28515625" style="63" customWidth="1"/>
    <col min="11526" max="11526" width="11.7109375" style="63" customWidth="1"/>
    <col min="11527" max="11527" width="25" style="63" customWidth="1"/>
    <col min="11528" max="11528" width="3.140625" style="63" customWidth="1"/>
    <col min="11529" max="11530" width="15" style="63" customWidth="1"/>
    <col min="11531" max="11531" width="10.7109375" style="63" customWidth="1"/>
    <col min="11532" max="11532" width="9.7109375" style="63" customWidth="1"/>
    <col min="11533" max="11776" width="19.42578125" style="63"/>
    <col min="11777" max="11781" width="2.28515625" style="63" customWidth="1"/>
    <col min="11782" max="11782" width="11.7109375" style="63" customWidth="1"/>
    <col min="11783" max="11783" width="25" style="63" customWidth="1"/>
    <col min="11784" max="11784" width="3.140625" style="63" customWidth="1"/>
    <col min="11785" max="11786" width="15" style="63" customWidth="1"/>
    <col min="11787" max="11787" width="10.7109375" style="63" customWidth="1"/>
    <col min="11788" max="11788" width="9.7109375" style="63" customWidth="1"/>
    <col min="11789" max="12032" width="19.42578125" style="63"/>
    <col min="12033" max="12037" width="2.28515625" style="63" customWidth="1"/>
    <col min="12038" max="12038" width="11.7109375" style="63" customWidth="1"/>
    <col min="12039" max="12039" width="25" style="63" customWidth="1"/>
    <col min="12040" max="12040" width="3.140625" style="63" customWidth="1"/>
    <col min="12041" max="12042" width="15" style="63" customWidth="1"/>
    <col min="12043" max="12043" width="10.7109375" style="63" customWidth="1"/>
    <col min="12044" max="12044" width="9.7109375" style="63" customWidth="1"/>
    <col min="12045" max="12288" width="19.42578125" style="63"/>
    <col min="12289" max="12293" width="2.28515625" style="63" customWidth="1"/>
    <col min="12294" max="12294" width="11.7109375" style="63" customWidth="1"/>
    <col min="12295" max="12295" width="25" style="63" customWidth="1"/>
    <col min="12296" max="12296" width="3.140625" style="63" customWidth="1"/>
    <col min="12297" max="12298" width="15" style="63" customWidth="1"/>
    <col min="12299" max="12299" width="10.7109375" style="63" customWidth="1"/>
    <col min="12300" max="12300" width="9.7109375" style="63" customWidth="1"/>
    <col min="12301" max="12544" width="19.42578125" style="63"/>
    <col min="12545" max="12549" width="2.28515625" style="63" customWidth="1"/>
    <col min="12550" max="12550" width="11.7109375" style="63" customWidth="1"/>
    <col min="12551" max="12551" width="25" style="63" customWidth="1"/>
    <col min="12552" max="12552" width="3.140625" style="63" customWidth="1"/>
    <col min="12553" max="12554" width="15" style="63" customWidth="1"/>
    <col min="12555" max="12555" width="10.7109375" style="63" customWidth="1"/>
    <col min="12556" max="12556" width="9.7109375" style="63" customWidth="1"/>
    <col min="12557" max="12800" width="19.42578125" style="63"/>
    <col min="12801" max="12805" width="2.28515625" style="63" customWidth="1"/>
    <col min="12806" max="12806" width="11.7109375" style="63" customWidth="1"/>
    <col min="12807" max="12807" width="25" style="63" customWidth="1"/>
    <col min="12808" max="12808" width="3.140625" style="63" customWidth="1"/>
    <col min="12809" max="12810" width="15" style="63" customWidth="1"/>
    <col min="12811" max="12811" width="10.7109375" style="63" customWidth="1"/>
    <col min="12812" max="12812" width="9.7109375" style="63" customWidth="1"/>
    <col min="12813" max="13056" width="19.42578125" style="63"/>
    <col min="13057" max="13061" width="2.28515625" style="63" customWidth="1"/>
    <col min="13062" max="13062" width="11.7109375" style="63" customWidth="1"/>
    <col min="13063" max="13063" width="25" style="63" customWidth="1"/>
    <col min="13064" max="13064" width="3.140625" style="63" customWidth="1"/>
    <col min="13065" max="13066" width="15" style="63" customWidth="1"/>
    <col min="13067" max="13067" width="10.7109375" style="63" customWidth="1"/>
    <col min="13068" max="13068" width="9.7109375" style="63" customWidth="1"/>
    <col min="13069" max="13312" width="19.42578125" style="63"/>
    <col min="13313" max="13317" width="2.28515625" style="63" customWidth="1"/>
    <col min="13318" max="13318" width="11.7109375" style="63" customWidth="1"/>
    <col min="13319" max="13319" width="25" style="63" customWidth="1"/>
    <col min="13320" max="13320" width="3.140625" style="63" customWidth="1"/>
    <col min="13321" max="13322" width="15" style="63" customWidth="1"/>
    <col min="13323" max="13323" width="10.7109375" style="63" customWidth="1"/>
    <col min="13324" max="13324" width="9.7109375" style="63" customWidth="1"/>
    <col min="13325" max="13568" width="19.42578125" style="63"/>
    <col min="13569" max="13573" width="2.28515625" style="63" customWidth="1"/>
    <col min="13574" max="13574" width="11.7109375" style="63" customWidth="1"/>
    <col min="13575" max="13575" width="25" style="63" customWidth="1"/>
    <col min="13576" max="13576" width="3.140625" style="63" customWidth="1"/>
    <col min="13577" max="13578" width="15" style="63" customWidth="1"/>
    <col min="13579" max="13579" width="10.7109375" style="63" customWidth="1"/>
    <col min="13580" max="13580" width="9.7109375" style="63" customWidth="1"/>
    <col min="13581" max="13824" width="19.42578125" style="63"/>
    <col min="13825" max="13829" width="2.28515625" style="63" customWidth="1"/>
    <col min="13830" max="13830" width="11.7109375" style="63" customWidth="1"/>
    <col min="13831" max="13831" width="25" style="63" customWidth="1"/>
    <col min="13832" max="13832" width="3.140625" style="63" customWidth="1"/>
    <col min="13833" max="13834" width="15" style="63" customWidth="1"/>
    <col min="13835" max="13835" width="10.7109375" style="63" customWidth="1"/>
    <col min="13836" max="13836" width="9.7109375" style="63" customWidth="1"/>
    <col min="13837" max="14080" width="19.42578125" style="63"/>
    <col min="14081" max="14085" width="2.28515625" style="63" customWidth="1"/>
    <col min="14086" max="14086" width="11.7109375" style="63" customWidth="1"/>
    <col min="14087" max="14087" width="25" style="63" customWidth="1"/>
    <col min="14088" max="14088" width="3.140625" style="63" customWidth="1"/>
    <col min="14089" max="14090" width="15" style="63" customWidth="1"/>
    <col min="14091" max="14091" width="10.7109375" style="63" customWidth="1"/>
    <col min="14092" max="14092" width="9.7109375" style="63" customWidth="1"/>
    <col min="14093" max="14336" width="19.42578125" style="63"/>
    <col min="14337" max="14341" width="2.28515625" style="63" customWidth="1"/>
    <col min="14342" max="14342" width="11.7109375" style="63" customWidth="1"/>
    <col min="14343" max="14343" width="25" style="63" customWidth="1"/>
    <col min="14344" max="14344" width="3.140625" style="63" customWidth="1"/>
    <col min="14345" max="14346" width="15" style="63" customWidth="1"/>
    <col min="14347" max="14347" width="10.7109375" style="63" customWidth="1"/>
    <col min="14348" max="14348" width="9.7109375" style="63" customWidth="1"/>
    <col min="14349" max="14592" width="19.42578125" style="63"/>
    <col min="14593" max="14597" width="2.28515625" style="63" customWidth="1"/>
    <col min="14598" max="14598" width="11.7109375" style="63" customWidth="1"/>
    <col min="14599" max="14599" width="25" style="63" customWidth="1"/>
    <col min="14600" max="14600" width="3.140625" style="63" customWidth="1"/>
    <col min="14601" max="14602" width="15" style="63" customWidth="1"/>
    <col min="14603" max="14603" width="10.7109375" style="63" customWidth="1"/>
    <col min="14604" max="14604" width="9.7109375" style="63" customWidth="1"/>
    <col min="14605" max="14848" width="19.42578125" style="63"/>
    <col min="14849" max="14853" width="2.28515625" style="63" customWidth="1"/>
    <col min="14854" max="14854" width="11.7109375" style="63" customWidth="1"/>
    <col min="14855" max="14855" width="25" style="63" customWidth="1"/>
    <col min="14856" max="14856" width="3.140625" style="63" customWidth="1"/>
    <col min="14857" max="14858" width="15" style="63" customWidth="1"/>
    <col min="14859" max="14859" width="10.7109375" style="63" customWidth="1"/>
    <col min="14860" max="14860" width="9.7109375" style="63" customWidth="1"/>
    <col min="14861" max="15104" width="19.42578125" style="63"/>
    <col min="15105" max="15109" width="2.28515625" style="63" customWidth="1"/>
    <col min="15110" max="15110" width="11.7109375" style="63" customWidth="1"/>
    <col min="15111" max="15111" width="25" style="63" customWidth="1"/>
    <col min="15112" max="15112" width="3.140625" style="63" customWidth="1"/>
    <col min="15113" max="15114" width="15" style="63" customWidth="1"/>
    <col min="15115" max="15115" width="10.7109375" style="63" customWidth="1"/>
    <col min="15116" max="15116" width="9.7109375" style="63" customWidth="1"/>
    <col min="15117" max="15360" width="19.42578125" style="63"/>
    <col min="15361" max="15365" width="2.28515625" style="63" customWidth="1"/>
    <col min="15366" max="15366" width="11.7109375" style="63" customWidth="1"/>
    <col min="15367" max="15367" width="25" style="63" customWidth="1"/>
    <col min="15368" max="15368" width="3.140625" style="63" customWidth="1"/>
    <col min="15369" max="15370" width="15" style="63" customWidth="1"/>
    <col min="15371" max="15371" width="10.7109375" style="63" customWidth="1"/>
    <col min="15372" max="15372" width="9.7109375" style="63" customWidth="1"/>
    <col min="15373" max="15616" width="19.42578125" style="63"/>
    <col min="15617" max="15621" width="2.28515625" style="63" customWidth="1"/>
    <col min="15622" max="15622" width="11.7109375" style="63" customWidth="1"/>
    <col min="15623" max="15623" width="25" style="63" customWidth="1"/>
    <col min="15624" max="15624" width="3.140625" style="63" customWidth="1"/>
    <col min="15625" max="15626" width="15" style="63" customWidth="1"/>
    <col min="15627" max="15627" width="10.7109375" style="63" customWidth="1"/>
    <col min="15628" max="15628" width="9.7109375" style="63" customWidth="1"/>
    <col min="15629" max="15872" width="19.42578125" style="63"/>
    <col min="15873" max="15877" width="2.28515625" style="63" customWidth="1"/>
    <col min="15878" max="15878" width="11.7109375" style="63" customWidth="1"/>
    <col min="15879" max="15879" width="25" style="63" customWidth="1"/>
    <col min="15880" max="15880" width="3.140625" style="63" customWidth="1"/>
    <col min="15881" max="15882" width="15" style="63" customWidth="1"/>
    <col min="15883" max="15883" width="10.7109375" style="63" customWidth="1"/>
    <col min="15884" max="15884" width="9.7109375" style="63" customWidth="1"/>
    <col min="15885" max="16128" width="19.42578125" style="63"/>
    <col min="16129" max="16133" width="2.28515625" style="63" customWidth="1"/>
    <col min="16134" max="16134" width="11.7109375" style="63" customWidth="1"/>
    <col min="16135" max="16135" width="25" style="63" customWidth="1"/>
    <col min="16136" max="16136" width="3.140625" style="63" customWidth="1"/>
    <col min="16137" max="16138" width="15" style="63" customWidth="1"/>
    <col min="16139" max="16139" width="10.7109375" style="63" customWidth="1"/>
    <col min="16140" max="16140" width="9.7109375" style="63" customWidth="1"/>
    <col min="16141" max="16384" width="19.42578125" style="63"/>
  </cols>
  <sheetData>
    <row r="1" spans="1:15" x14ac:dyDescent="0.25">
      <c r="A1" s="348" t="s">
        <v>114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</row>
    <row r="2" spans="1:15" ht="16.5" x14ac:dyDescent="0.25">
      <c r="A2" s="349" t="s">
        <v>115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</row>
    <row r="3" spans="1:15" ht="15.75" customHeight="1" x14ac:dyDescent="0.25">
      <c r="A3" s="350"/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</row>
    <row r="4" spans="1:15" s="64" customFormat="1" ht="14.1" customHeight="1" x14ac:dyDescent="0.25">
      <c r="A4" s="351" t="s">
        <v>116</v>
      </c>
      <c r="B4" s="352"/>
      <c r="C4" s="352"/>
      <c r="D4" s="352"/>
      <c r="E4" s="352"/>
      <c r="F4" s="352"/>
      <c r="G4" s="352"/>
      <c r="H4" s="352"/>
      <c r="I4" s="355" t="s">
        <v>117</v>
      </c>
      <c r="J4" s="356"/>
      <c r="K4" s="361" t="s">
        <v>118</v>
      </c>
      <c r="L4" s="362"/>
    </row>
    <row r="5" spans="1:15" s="64" customFormat="1" ht="14.1" customHeight="1" x14ac:dyDescent="0.25">
      <c r="A5" s="353"/>
      <c r="B5" s="353"/>
      <c r="C5" s="353"/>
      <c r="D5" s="353"/>
      <c r="E5" s="353"/>
      <c r="F5" s="353"/>
      <c r="G5" s="353"/>
      <c r="H5" s="353"/>
      <c r="I5" s="357"/>
      <c r="J5" s="358"/>
      <c r="K5" s="357"/>
      <c r="L5" s="363"/>
    </row>
    <row r="6" spans="1:15" s="64" customFormat="1" ht="14.1" customHeight="1" x14ac:dyDescent="0.25">
      <c r="A6" s="353"/>
      <c r="B6" s="353"/>
      <c r="C6" s="353"/>
      <c r="D6" s="353"/>
      <c r="E6" s="353"/>
      <c r="F6" s="353"/>
      <c r="G6" s="353"/>
      <c r="H6" s="353"/>
      <c r="I6" s="359"/>
      <c r="J6" s="360"/>
      <c r="K6" s="357"/>
      <c r="L6" s="363"/>
    </row>
    <row r="7" spans="1:15" s="64" customFormat="1" ht="14.1" customHeight="1" x14ac:dyDescent="0.25">
      <c r="A7" s="353"/>
      <c r="B7" s="353"/>
      <c r="C7" s="353"/>
      <c r="D7" s="353"/>
      <c r="E7" s="353"/>
      <c r="F7" s="353"/>
      <c r="G7" s="353"/>
      <c r="H7" s="353"/>
      <c r="I7" s="365" t="s">
        <v>119</v>
      </c>
      <c r="J7" s="365" t="s">
        <v>120</v>
      </c>
      <c r="K7" s="357"/>
      <c r="L7" s="363"/>
    </row>
    <row r="8" spans="1:15" s="64" customFormat="1" ht="14.1" customHeight="1" x14ac:dyDescent="0.25">
      <c r="A8" s="353"/>
      <c r="B8" s="353"/>
      <c r="C8" s="353"/>
      <c r="D8" s="353"/>
      <c r="E8" s="353"/>
      <c r="F8" s="353"/>
      <c r="G8" s="353"/>
      <c r="H8" s="353"/>
      <c r="I8" s="366"/>
      <c r="J8" s="366"/>
      <c r="K8" s="357"/>
      <c r="L8" s="363"/>
    </row>
    <row r="9" spans="1:15" s="64" customFormat="1" ht="14.1" customHeight="1" x14ac:dyDescent="0.25">
      <c r="A9" s="353"/>
      <c r="B9" s="353"/>
      <c r="C9" s="353"/>
      <c r="D9" s="353"/>
      <c r="E9" s="353"/>
      <c r="F9" s="353"/>
      <c r="G9" s="353"/>
      <c r="H9" s="353"/>
      <c r="I9" s="367"/>
      <c r="J9" s="367"/>
      <c r="K9" s="359"/>
      <c r="L9" s="364"/>
    </row>
    <row r="10" spans="1:15" s="64" customFormat="1" ht="14.1" customHeight="1" x14ac:dyDescent="0.25">
      <c r="A10" s="354"/>
      <c r="B10" s="354"/>
      <c r="C10" s="354"/>
      <c r="D10" s="354"/>
      <c r="E10" s="354"/>
      <c r="F10" s="354"/>
      <c r="G10" s="354"/>
      <c r="H10" s="354"/>
      <c r="I10" s="368" t="s">
        <v>121</v>
      </c>
      <c r="J10" s="369"/>
      <c r="K10" s="370"/>
      <c r="L10" s="65" t="s">
        <v>88</v>
      </c>
    </row>
    <row r="11" spans="1:15" s="66" customFormat="1" ht="27" customHeight="1" x14ac:dyDescent="0.2">
      <c r="A11" s="347"/>
      <c r="B11" s="347"/>
      <c r="C11" s="347"/>
      <c r="D11" s="347"/>
      <c r="E11" s="347"/>
      <c r="F11" s="347"/>
      <c r="G11" s="347"/>
      <c r="H11" s="347"/>
      <c r="I11" s="347"/>
      <c r="J11" s="347"/>
      <c r="K11" s="347"/>
      <c r="L11" s="347"/>
    </row>
    <row r="12" spans="1:15" s="61" customFormat="1" ht="22.5" customHeight="1" x14ac:dyDescent="0.2">
      <c r="A12" s="67"/>
      <c r="B12" s="68"/>
      <c r="C12" s="68"/>
      <c r="D12" s="68"/>
      <c r="E12" s="68"/>
      <c r="F12" s="68"/>
      <c r="G12" s="68"/>
      <c r="H12" s="68"/>
      <c r="I12" s="69" t="s">
        <v>122</v>
      </c>
      <c r="J12" s="70"/>
      <c r="K12" s="70"/>
      <c r="L12" s="71"/>
      <c r="M12" s="72"/>
      <c r="N12" s="70"/>
      <c r="O12" s="72"/>
    </row>
    <row r="13" spans="1:15" s="61" customFormat="1" ht="22.5" customHeight="1" x14ac:dyDescent="0.2">
      <c r="A13" s="42"/>
      <c r="B13" s="42" t="s">
        <v>123</v>
      </c>
      <c r="C13" s="42"/>
      <c r="D13" s="67"/>
      <c r="E13" s="68"/>
      <c r="F13" s="68"/>
      <c r="G13" s="68"/>
      <c r="H13" s="68"/>
      <c r="I13" s="73">
        <v>151175</v>
      </c>
      <c r="J13" s="74">
        <v>147919</v>
      </c>
      <c r="K13" s="74">
        <f>J13-I13</f>
        <v>-3256</v>
      </c>
      <c r="L13" s="75">
        <f>100/I13*J13-100</f>
        <v>-2.2000000000000002</v>
      </c>
      <c r="M13" s="76"/>
      <c r="N13" s="70"/>
      <c r="O13" s="72"/>
    </row>
    <row r="14" spans="1:15" s="61" customFormat="1" ht="22.5" customHeight="1" x14ac:dyDescent="0.2">
      <c r="B14" s="42" t="s">
        <v>124</v>
      </c>
      <c r="I14" s="73">
        <v>129908</v>
      </c>
      <c r="J14" s="74">
        <v>117018</v>
      </c>
      <c r="K14" s="74">
        <f t="shared" ref="K14:K23" si="0">J14-I14</f>
        <v>-12890</v>
      </c>
      <c r="L14" s="75">
        <f t="shared" ref="L14:L23" si="1">100/I14*J14-100</f>
        <v>-9.9</v>
      </c>
      <c r="M14" s="76"/>
      <c r="N14" s="70"/>
      <c r="O14" s="72"/>
    </row>
    <row r="15" spans="1:15" s="61" customFormat="1" ht="22.5" customHeight="1" x14ac:dyDescent="0.2">
      <c r="B15" s="42" t="s">
        <v>125</v>
      </c>
      <c r="I15" s="73">
        <v>129738</v>
      </c>
      <c r="J15" s="74">
        <v>126612</v>
      </c>
      <c r="K15" s="74">
        <f t="shared" si="0"/>
        <v>-3126</v>
      </c>
      <c r="L15" s="75">
        <f t="shared" si="1"/>
        <v>-2.4</v>
      </c>
      <c r="M15" s="76"/>
      <c r="N15" s="72"/>
      <c r="O15" s="72"/>
    </row>
    <row r="16" spans="1:15" s="61" customFormat="1" ht="15" customHeight="1" x14ac:dyDescent="0.2">
      <c r="B16" s="42"/>
      <c r="C16" s="67" t="s">
        <v>126</v>
      </c>
      <c r="D16" s="68"/>
      <c r="E16" s="68"/>
      <c r="F16" s="68"/>
      <c r="G16" s="68"/>
      <c r="H16" s="68"/>
      <c r="I16" s="73">
        <v>68826</v>
      </c>
      <c r="J16" s="74">
        <v>66453</v>
      </c>
      <c r="K16" s="74">
        <f t="shared" si="0"/>
        <v>-2373</v>
      </c>
      <c r="L16" s="75">
        <f t="shared" si="1"/>
        <v>-3.4</v>
      </c>
      <c r="M16" s="76"/>
      <c r="N16" s="72"/>
      <c r="O16" s="72"/>
    </row>
    <row r="17" spans="1:15" s="61" customFormat="1" ht="15" customHeight="1" x14ac:dyDescent="0.2">
      <c r="B17" s="42"/>
      <c r="C17" s="42" t="s">
        <v>127</v>
      </c>
      <c r="D17" s="42"/>
      <c r="I17" s="73">
        <v>114241</v>
      </c>
      <c r="J17" s="74">
        <v>112221</v>
      </c>
      <c r="K17" s="74">
        <f t="shared" si="0"/>
        <v>-2020</v>
      </c>
      <c r="L17" s="75">
        <f t="shared" si="1"/>
        <v>-1.8</v>
      </c>
      <c r="M17" s="76"/>
      <c r="N17" s="72"/>
      <c r="O17" s="72"/>
    </row>
    <row r="18" spans="1:15" s="61" customFormat="1" ht="22.5" customHeight="1" x14ac:dyDescent="0.2">
      <c r="B18" s="42" t="s">
        <v>128</v>
      </c>
      <c r="C18" s="42"/>
      <c r="G18" s="77"/>
      <c r="I18" s="73">
        <v>106253</v>
      </c>
      <c r="J18" s="74">
        <v>104445</v>
      </c>
      <c r="K18" s="74">
        <f t="shared" si="0"/>
        <v>-1808</v>
      </c>
      <c r="L18" s="75">
        <f t="shared" si="1"/>
        <v>-1.7</v>
      </c>
      <c r="M18" s="76"/>
      <c r="N18" s="72"/>
      <c r="O18" s="72"/>
    </row>
    <row r="19" spans="1:15" s="61" customFormat="1" ht="15" customHeight="1" x14ac:dyDescent="0.2">
      <c r="B19" s="42"/>
      <c r="C19" s="67" t="s">
        <v>126</v>
      </c>
      <c r="D19" s="67"/>
      <c r="E19" s="67"/>
      <c r="F19" s="67"/>
      <c r="G19" s="67"/>
      <c r="H19" s="67"/>
      <c r="I19" s="73">
        <v>38017</v>
      </c>
      <c r="J19" s="74">
        <v>38472</v>
      </c>
      <c r="K19" s="74">
        <f t="shared" si="0"/>
        <v>455</v>
      </c>
      <c r="L19" s="75">
        <f t="shared" si="1"/>
        <v>1.2</v>
      </c>
      <c r="M19" s="76"/>
      <c r="N19" s="72"/>
      <c r="O19" s="72"/>
    </row>
    <row r="20" spans="1:15" s="61" customFormat="1" ht="15" customHeight="1" x14ac:dyDescent="0.2">
      <c r="B20" s="42"/>
      <c r="C20" s="42" t="s">
        <v>127</v>
      </c>
      <c r="D20" s="42"/>
      <c r="I20" s="73">
        <v>93628</v>
      </c>
      <c r="J20" s="74">
        <v>92131</v>
      </c>
      <c r="K20" s="74">
        <f t="shared" si="0"/>
        <v>-1497</v>
      </c>
      <c r="L20" s="75">
        <f t="shared" si="1"/>
        <v>-1.6</v>
      </c>
      <c r="M20" s="76"/>
      <c r="N20" s="72"/>
      <c r="O20" s="72"/>
    </row>
    <row r="21" spans="1:15" s="61" customFormat="1" ht="22.5" customHeight="1" x14ac:dyDescent="0.2">
      <c r="B21" s="78" t="s">
        <v>129</v>
      </c>
      <c r="C21" s="77"/>
      <c r="D21" s="77"/>
      <c r="E21" s="78"/>
      <c r="F21" s="78"/>
      <c r="G21" s="78"/>
      <c r="H21" s="67"/>
      <c r="I21" s="73">
        <v>119400</v>
      </c>
      <c r="J21" s="74">
        <v>116882</v>
      </c>
      <c r="K21" s="74">
        <f t="shared" si="0"/>
        <v>-2518</v>
      </c>
      <c r="L21" s="75">
        <f t="shared" si="1"/>
        <v>-2.1</v>
      </c>
      <c r="M21" s="76"/>
      <c r="N21" s="72"/>
      <c r="O21" s="72"/>
    </row>
    <row r="22" spans="1:15" s="61" customFormat="1" ht="15" customHeight="1" x14ac:dyDescent="0.2">
      <c r="C22" s="67" t="s">
        <v>130</v>
      </c>
      <c r="D22" s="42"/>
      <c r="F22" s="67"/>
      <c r="G22" s="67"/>
      <c r="H22" s="67"/>
      <c r="I22" s="73">
        <v>73255</v>
      </c>
      <c r="J22" s="74">
        <v>71302</v>
      </c>
      <c r="K22" s="74">
        <f t="shared" si="0"/>
        <v>-1953</v>
      </c>
      <c r="L22" s="75">
        <f t="shared" si="1"/>
        <v>-2.7</v>
      </c>
      <c r="M22" s="76"/>
      <c r="N22" s="72"/>
      <c r="O22" s="72"/>
    </row>
    <row r="23" spans="1:15" s="61" customFormat="1" ht="15" customHeight="1" x14ac:dyDescent="0.2">
      <c r="C23" s="67" t="s">
        <v>131</v>
      </c>
      <c r="D23" s="42"/>
      <c r="F23" s="67"/>
      <c r="G23" s="67"/>
      <c r="H23" s="67"/>
      <c r="I23" s="73">
        <v>51003</v>
      </c>
      <c r="J23" s="74">
        <v>50262</v>
      </c>
      <c r="K23" s="74">
        <f t="shared" si="0"/>
        <v>-741</v>
      </c>
      <c r="L23" s="75">
        <f t="shared" si="1"/>
        <v>-1.5</v>
      </c>
      <c r="M23" s="72"/>
      <c r="N23" s="72"/>
      <c r="O23" s="72"/>
    </row>
    <row r="24" spans="1:15" s="61" customFormat="1" ht="15" customHeight="1" x14ac:dyDescent="0.2">
      <c r="B24" s="42"/>
      <c r="C24" s="42"/>
      <c r="D24" s="67"/>
      <c r="E24" s="68"/>
      <c r="F24" s="68"/>
      <c r="G24" s="68"/>
      <c r="H24" s="68"/>
      <c r="I24" s="70"/>
      <c r="K24" s="70"/>
      <c r="L24" s="75"/>
      <c r="M24" s="72"/>
      <c r="N24" s="72"/>
      <c r="O24" s="72"/>
    </row>
    <row r="25" spans="1:15" s="61" customFormat="1" ht="15" customHeight="1" x14ac:dyDescent="0.2">
      <c r="B25" s="42"/>
      <c r="C25" s="42"/>
      <c r="D25" s="67"/>
      <c r="E25" s="68"/>
      <c r="F25" s="68"/>
      <c r="G25" s="68"/>
      <c r="H25" s="68"/>
      <c r="I25" s="70"/>
      <c r="K25" s="70"/>
      <c r="L25" s="75"/>
      <c r="M25" s="72"/>
      <c r="N25" s="72"/>
      <c r="O25" s="72"/>
    </row>
    <row r="26" spans="1:15" s="61" customFormat="1" ht="23.25" customHeight="1" x14ac:dyDescent="0.2">
      <c r="B26" s="42"/>
      <c r="C26" s="42"/>
      <c r="D26" s="67"/>
      <c r="E26" s="68"/>
      <c r="F26" s="68"/>
      <c r="G26" s="68"/>
      <c r="H26" s="68"/>
      <c r="I26" s="79" t="s">
        <v>132</v>
      </c>
      <c r="K26" s="70"/>
      <c r="L26" s="75"/>
      <c r="M26" s="72"/>
      <c r="N26" s="72"/>
      <c r="O26" s="72"/>
    </row>
    <row r="27" spans="1:15" s="61" customFormat="1" ht="22.5" customHeight="1" x14ac:dyDescent="0.2">
      <c r="A27" s="80"/>
      <c r="B27" s="80" t="s">
        <v>123</v>
      </c>
      <c r="C27" s="80"/>
      <c r="D27" s="80"/>
      <c r="E27" s="80"/>
      <c r="F27" s="80"/>
      <c r="G27" s="68"/>
      <c r="H27" s="68"/>
      <c r="I27" s="73">
        <v>12635456</v>
      </c>
      <c r="J27" s="74">
        <v>12563177</v>
      </c>
      <c r="K27" s="74">
        <f t="shared" ref="K27:K45" si="2">J27-I27</f>
        <v>-72279</v>
      </c>
      <c r="L27" s="75">
        <f t="shared" ref="L27:L45" si="3">100/I27*J27-100</f>
        <v>-0.6</v>
      </c>
      <c r="M27" s="72"/>
      <c r="N27" s="72"/>
      <c r="O27" s="72"/>
    </row>
    <row r="28" spans="1:15" s="61" customFormat="1" ht="22.5" customHeight="1" x14ac:dyDescent="0.2">
      <c r="B28" s="42" t="s">
        <v>124</v>
      </c>
      <c r="I28" s="73">
        <v>3836207</v>
      </c>
      <c r="J28" s="74">
        <v>3804992</v>
      </c>
      <c r="K28" s="74">
        <f t="shared" si="2"/>
        <v>-31215</v>
      </c>
      <c r="L28" s="75">
        <f t="shared" si="3"/>
        <v>-0.8</v>
      </c>
      <c r="M28" s="72"/>
      <c r="N28" s="72"/>
      <c r="O28" s="72"/>
    </row>
    <row r="29" spans="1:15" s="61" customFormat="1" ht="15" customHeight="1" x14ac:dyDescent="0.2">
      <c r="B29" s="42"/>
      <c r="C29" s="78" t="s">
        <v>133</v>
      </c>
      <c r="D29" s="81"/>
      <c r="E29" s="81"/>
      <c r="F29" s="81"/>
      <c r="G29" s="81"/>
      <c r="H29" s="68"/>
      <c r="I29" s="73">
        <v>2633209</v>
      </c>
      <c r="J29" s="74">
        <v>2645618</v>
      </c>
      <c r="K29" s="74">
        <f t="shared" si="2"/>
        <v>12409</v>
      </c>
      <c r="L29" s="75">
        <f t="shared" si="3"/>
        <v>0.5</v>
      </c>
      <c r="M29" s="72"/>
      <c r="N29" s="72"/>
      <c r="O29" s="72"/>
    </row>
    <row r="30" spans="1:15" s="61" customFormat="1" ht="15" customHeight="1" x14ac:dyDescent="0.2">
      <c r="B30" s="42"/>
      <c r="C30" s="82" t="s">
        <v>134</v>
      </c>
      <c r="D30" s="77"/>
      <c r="E30" s="77"/>
      <c r="F30" s="77"/>
      <c r="G30" s="77"/>
      <c r="I30" s="73">
        <v>1202998</v>
      </c>
      <c r="J30" s="74">
        <v>1159374</v>
      </c>
      <c r="K30" s="74">
        <f t="shared" si="2"/>
        <v>-43624</v>
      </c>
      <c r="L30" s="75">
        <f t="shared" si="3"/>
        <v>-3.6</v>
      </c>
      <c r="M30" s="72"/>
      <c r="N30" s="72"/>
      <c r="O30" s="72"/>
    </row>
    <row r="31" spans="1:15" s="61" customFormat="1" ht="15" customHeight="1" x14ac:dyDescent="0.2">
      <c r="B31" s="42"/>
      <c r="C31" s="42"/>
      <c r="D31" s="67" t="s">
        <v>126</v>
      </c>
      <c r="E31" s="68"/>
      <c r="F31" s="68"/>
      <c r="G31" s="68"/>
      <c r="H31" s="68"/>
      <c r="I31" s="73">
        <v>473213</v>
      </c>
      <c r="J31" s="74">
        <v>451044</v>
      </c>
      <c r="K31" s="74">
        <f t="shared" si="2"/>
        <v>-22169</v>
      </c>
      <c r="L31" s="75">
        <f t="shared" si="3"/>
        <v>-4.7</v>
      </c>
      <c r="M31" s="72"/>
      <c r="N31" s="74"/>
      <c r="O31" s="72"/>
    </row>
    <row r="32" spans="1:15" s="61" customFormat="1" ht="15" customHeight="1" x14ac:dyDescent="0.2">
      <c r="B32" s="42"/>
      <c r="C32" s="42"/>
      <c r="D32" s="67" t="s">
        <v>135</v>
      </c>
      <c r="E32" s="68"/>
      <c r="F32" s="68"/>
      <c r="G32" s="68"/>
      <c r="H32" s="68"/>
      <c r="I32" s="73">
        <v>729785</v>
      </c>
      <c r="J32" s="74">
        <v>708330</v>
      </c>
      <c r="K32" s="74">
        <f t="shared" si="2"/>
        <v>-21455</v>
      </c>
      <c r="L32" s="75">
        <f t="shared" si="3"/>
        <v>-2.9</v>
      </c>
      <c r="M32" s="72"/>
      <c r="N32" s="72"/>
      <c r="O32" s="72"/>
    </row>
    <row r="33" spans="1:15" s="61" customFormat="1" ht="22.5" customHeight="1" x14ac:dyDescent="0.2">
      <c r="B33" s="42" t="s">
        <v>125</v>
      </c>
      <c r="I33" s="73">
        <v>2993278</v>
      </c>
      <c r="J33" s="74">
        <v>2983109</v>
      </c>
      <c r="K33" s="74">
        <f t="shared" si="2"/>
        <v>-10169</v>
      </c>
      <c r="L33" s="75">
        <f t="shared" si="3"/>
        <v>-0.3</v>
      </c>
      <c r="M33" s="72"/>
      <c r="N33" s="72"/>
      <c r="O33" s="72"/>
    </row>
    <row r="34" spans="1:15" s="61" customFormat="1" ht="15" customHeight="1" x14ac:dyDescent="0.2">
      <c r="B34" s="42"/>
      <c r="C34" s="67" t="s">
        <v>126</v>
      </c>
      <c r="D34" s="68"/>
      <c r="E34" s="68"/>
      <c r="F34" s="68"/>
      <c r="G34" s="68"/>
      <c r="H34" s="68"/>
      <c r="I34" s="73">
        <v>957257</v>
      </c>
      <c r="J34" s="74">
        <v>962186</v>
      </c>
      <c r="K34" s="74">
        <f t="shared" si="2"/>
        <v>4929</v>
      </c>
      <c r="L34" s="75">
        <f t="shared" si="3"/>
        <v>0.5</v>
      </c>
      <c r="M34" s="72"/>
      <c r="N34" s="72"/>
      <c r="O34" s="72"/>
    </row>
    <row r="35" spans="1:15" s="61" customFormat="1" ht="15" customHeight="1" x14ac:dyDescent="0.2">
      <c r="B35" s="42"/>
      <c r="C35" s="42" t="s">
        <v>136</v>
      </c>
      <c r="D35" s="42"/>
      <c r="I35" s="73">
        <v>2036021</v>
      </c>
      <c r="J35" s="74">
        <v>2020923</v>
      </c>
      <c r="K35" s="74">
        <f t="shared" si="2"/>
        <v>-15098</v>
      </c>
      <c r="L35" s="75">
        <f t="shared" si="3"/>
        <v>-0.7</v>
      </c>
      <c r="M35" s="72"/>
      <c r="N35" s="74"/>
      <c r="O35" s="72"/>
    </row>
    <row r="36" spans="1:15" s="61" customFormat="1" ht="15" customHeight="1" x14ac:dyDescent="0.2">
      <c r="D36" s="67" t="s">
        <v>137</v>
      </c>
      <c r="E36" s="68"/>
      <c r="F36" s="68"/>
      <c r="G36" s="68"/>
      <c r="H36" s="68"/>
      <c r="I36" s="73">
        <v>169114</v>
      </c>
      <c r="J36" s="74">
        <v>156866</v>
      </c>
      <c r="K36" s="74">
        <f t="shared" si="2"/>
        <v>-12248</v>
      </c>
      <c r="L36" s="75">
        <f t="shared" si="3"/>
        <v>-7.2</v>
      </c>
      <c r="M36" s="72"/>
      <c r="N36" s="72"/>
      <c r="O36" s="72"/>
    </row>
    <row r="37" spans="1:15" s="61" customFormat="1" ht="15" customHeight="1" x14ac:dyDescent="0.2">
      <c r="A37" s="42"/>
      <c r="D37" s="67" t="s">
        <v>138</v>
      </c>
      <c r="E37" s="68"/>
      <c r="F37" s="68"/>
      <c r="G37" s="68"/>
      <c r="H37" s="68"/>
      <c r="I37" s="73">
        <v>1866907</v>
      </c>
      <c r="J37" s="74">
        <v>1864057</v>
      </c>
      <c r="K37" s="74">
        <f t="shared" si="2"/>
        <v>-2850</v>
      </c>
      <c r="L37" s="75">
        <f t="shared" si="3"/>
        <v>-0.2</v>
      </c>
      <c r="M37" s="72"/>
      <c r="N37" s="72"/>
      <c r="O37" s="72"/>
    </row>
    <row r="38" spans="1:15" s="61" customFormat="1" ht="22.5" customHeight="1" x14ac:dyDescent="0.2">
      <c r="B38" s="42" t="s">
        <v>128</v>
      </c>
      <c r="C38" s="42"/>
      <c r="G38" s="77"/>
      <c r="I38" s="73">
        <v>839992</v>
      </c>
      <c r="J38" s="74">
        <v>817988</v>
      </c>
      <c r="K38" s="74">
        <f t="shared" si="2"/>
        <v>-22004</v>
      </c>
      <c r="L38" s="75">
        <f t="shared" si="3"/>
        <v>-2.6</v>
      </c>
      <c r="M38" s="72"/>
      <c r="N38" s="72"/>
      <c r="O38" s="72"/>
    </row>
    <row r="39" spans="1:15" s="61" customFormat="1" ht="15" customHeight="1" x14ac:dyDescent="0.2">
      <c r="B39" s="42"/>
      <c r="C39" s="67" t="s">
        <v>126</v>
      </c>
      <c r="D39" s="67"/>
      <c r="E39" s="67"/>
      <c r="F39" s="67"/>
      <c r="G39" s="67"/>
      <c r="H39" s="67"/>
      <c r="I39" s="73">
        <v>85272</v>
      </c>
      <c r="J39" s="74">
        <v>88772</v>
      </c>
      <c r="K39" s="74">
        <f t="shared" si="2"/>
        <v>3500</v>
      </c>
      <c r="L39" s="75">
        <f t="shared" si="3"/>
        <v>4.0999999999999996</v>
      </c>
      <c r="M39" s="72"/>
      <c r="N39" s="72"/>
      <c r="O39" s="72"/>
    </row>
    <row r="40" spans="1:15" s="61" customFormat="1" ht="15" customHeight="1" x14ac:dyDescent="0.2">
      <c r="B40" s="42"/>
      <c r="C40" s="42" t="s">
        <v>136</v>
      </c>
      <c r="D40" s="42"/>
      <c r="I40" s="73">
        <v>754720</v>
      </c>
      <c r="J40" s="74">
        <v>729216</v>
      </c>
      <c r="K40" s="74">
        <f t="shared" si="2"/>
        <v>-25504</v>
      </c>
      <c r="L40" s="75">
        <f t="shared" si="3"/>
        <v>-3.4</v>
      </c>
      <c r="M40" s="72"/>
      <c r="N40" s="72"/>
      <c r="O40" s="72"/>
    </row>
    <row r="41" spans="1:15" s="61" customFormat="1" ht="15" customHeight="1" x14ac:dyDescent="0.2">
      <c r="D41" s="67" t="s">
        <v>137</v>
      </c>
      <c r="F41" s="67"/>
      <c r="G41" s="67"/>
      <c r="H41" s="67"/>
      <c r="I41" s="73">
        <v>34827</v>
      </c>
      <c r="J41" s="74">
        <v>32080</v>
      </c>
      <c r="K41" s="74">
        <f t="shared" si="2"/>
        <v>-2747</v>
      </c>
      <c r="L41" s="75">
        <f t="shared" si="3"/>
        <v>-7.9</v>
      </c>
      <c r="M41" s="72"/>
      <c r="N41" s="72"/>
      <c r="O41" s="72"/>
    </row>
    <row r="42" spans="1:15" s="61" customFormat="1" ht="15" customHeight="1" x14ac:dyDescent="0.2">
      <c r="A42" s="77"/>
      <c r="B42" s="77"/>
      <c r="C42" s="77"/>
      <c r="D42" s="78" t="s">
        <v>138</v>
      </c>
      <c r="E42" s="77"/>
      <c r="F42" s="78"/>
      <c r="G42" s="78"/>
      <c r="H42" s="67"/>
      <c r="I42" s="73">
        <v>719893</v>
      </c>
      <c r="J42" s="74">
        <v>697136</v>
      </c>
      <c r="K42" s="74">
        <f t="shared" si="2"/>
        <v>-22757</v>
      </c>
      <c r="L42" s="75">
        <f t="shared" si="3"/>
        <v>-3.2</v>
      </c>
      <c r="M42" s="72"/>
      <c r="N42" s="72"/>
      <c r="O42" s="72"/>
    </row>
    <row r="43" spans="1:15" s="61" customFormat="1" ht="22.5" customHeight="1" x14ac:dyDescent="0.2">
      <c r="A43" s="77"/>
      <c r="B43" s="78" t="s">
        <v>129</v>
      </c>
      <c r="C43" s="77"/>
      <c r="D43" s="77"/>
      <c r="E43" s="78"/>
      <c r="F43" s="78"/>
      <c r="G43" s="78"/>
      <c r="H43" s="67"/>
      <c r="I43" s="73">
        <v>4965979</v>
      </c>
      <c r="J43" s="74">
        <v>4957088</v>
      </c>
      <c r="K43" s="74">
        <f t="shared" si="2"/>
        <v>-8891</v>
      </c>
      <c r="L43" s="75">
        <f t="shared" si="3"/>
        <v>-0.2</v>
      </c>
      <c r="M43" s="72"/>
      <c r="N43" s="72"/>
      <c r="O43" s="72"/>
    </row>
    <row r="44" spans="1:15" s="61" customFormat="1" ht="15" customHeight="1" x14ac:dyDescent="0.2">
      <c r="A44" s="77"/>
      <c r="B44" s="77"/>
      <c r="C44" s="78" t="s">
        <v>130</v>
      </c>
      <c r="E44" s="77"/>
      <c r="F44" s="78"/>
      <c r="G44" s="78"/>
      <c r="H44" s="67"/>
      <c r="I44" s="73">
        <v>4284639</v>
      </c>
      <c r="J44" s="74">
        <v>4272126</v>
      </c>
      <c r="K44" s="74">
        <f t="shared" si="2"/>
        <v>-12513</v>
      </c>
      <c r="L44" s="75">
        <f t="shared" si="3"/>
        <v>-0.3</v>
      </c>
      <c r="M44" s="72"/>
      <c r="N44" s="72"/>
      <c r="O44" s="72"/>
    </row>
    <row r="45" spans="1:15" s="61" customFormat="1" ht="15" customHeight="1" x14ac:dyDescent="0.2">
      <c r="A45" s="77"/>
      <c r="B45" s="77"/>
      <c r="C45" s="78" t="s">
        <v>131</v>
      </c>
      <c r="E45" s="77"/>
      <c r="F45" s="78"/>
      <c r="G45" s="78"/>
      <c r="H45" s="67"/>
      <c r="I45" s="73">
        <v>681340</v>
      </c>
      <c r="J45" s="74">
        <v>684962</v>
      </c>
      <c r="K45" s="74">
        <f t="shared" si="2"/>
        <v>3622</v>
      </c>
      <c r="L45" s="75">
        <f t="shared" si="3"/>
        <v>0.5</v>
      </c>
      <c r="M45" s="72"/>
      <c r="N45" s="72"/>
      <c r="O45" s="72"/>
    </row>
    <row r="46" spans="1:15" s="61" customFormat="1" ht="15" customHeight="1" x14ac:dyDescent="0.2">
      <c r="A46" s="83" t="s">
        <v>139</v>
      </c>
      <c r="B46" s="77"/>
      <c r="C46" s="82"/>
      <c r="D46" s="82"/>
      <c r="E46" s="77"/>
      <c r="F46" s="77"/>
      <c r="G46" s="77"/>
      <c r="I46" s="84"/>
      <c r="J46" s="84"/>
      <c r="K46" s="84"/>
      <c r="L46" s="71"/>
      <c r="M46" s="85"/>
      <c r="N46" s="72"/>
      <c r="O46" s="72"/>
    </row>
    <row r="47" spans="1:15" s="61" customFormat="1" ht="15" customHeight="1" x14ac:dyDescent="0.2">
      <c r="A47" s="83"/>
      <c r="B47" s="77"/>
      <c r="C47" s="82"/>
      <c r="D47" s="82"/>
      <c r="E47" s="77"/>
      <c r="F47" s="77"/>
      <c r="G47" s="77"/>
      <c r="I47" s="84"/>
      <c r="J47" s="84"/>
      <c r="K47" s="84"/>
      <c r="L47" s="71"/>
      <c r="M47" s="85"/>
      <c r="N47" s="72"/>
      <c r="O47" s="72"/>
    </row>
    <row r="48" spans="1:15" s="61" customFormat="1" ht="15" customHeight="1" x14ac:dyDescent="0.2">
      <c r="A48" s="83" t="s">
        <v>140</v>
      </c>
      <c r="B48" s="77"/>
      <c r="C48" s="82"/>
      <c r="D48" s="82"/>
      <c r="E48" s="77"/>
      <c r="F48" s="77"/>
      <c r="G48" s="77"/>
      <c r="I48" s="84"/>
      <c r="J48" s="84"/>
      <c r="K48" s="84"/>
      <c r="L48" s="71"/>
      <c r="M48" s="85"/>
      <c r="N48" s="72"/>
      <c r="O48" s="72"/>
    </row>
    <row r="49" spans="1:15" s="61" customFormat="1" ht="15" customHeight="1" x14ac:dyDescent="0.2">
      <c r="A49" s="52" t="s">
        <v>141</v>
      </c>
      <c r="B49" s="86"/>
      <c r="C49" s="86"/>
      <c r="D49" s="86"/>
      <c r="E49" s="86"/>
      <c r="F49" s="86"/>
      <c r="G49" s="77"/>
      <c r="I49" s="84"/>
      <c r="J49" s="84"/>
      <c r="K49" s="84"/>
      <c r="L49" s="71"/>
      <c r="M49" s="85"/>
      <c r="N49" s="72"/>
      <c r="O49" s="72"/>
    </row>
    <row r="50" spans="1:15" s="61" customFormat="1" ht="15" customHeight="1" x14ac:dyDescent="0.2">
      <c r="A50" s="52" t="s">
        <v>142</v>
      </c>
      <c r="C50" s="42"/>
      <c r="D50" s="42"/>
      <c r="I50" s="87"/>
      <c r="J50" s="88"/>
      <c r="K50" s="88"/>
      <c r="L50" s="89"/>
    </row>
    <row r="51" spans="1:15" s="61" customFormat="1" ht="15" customHeight="1" x14ac:dyDescent="0.2">
      <c r="C51" s="42"/>
      <c r="D51" s="42"/>
      <c r="I51" s="87"/>
      <c r="J51" s="88"/>
      <c r="K51" s="88"/>
      <c r="L51" s="89"/>
    </row>
    <row r="52" spans="1:15" s="61" customFormat="1" ht="15" customHeight="1" x14ac:dyDescent="0.2">
      <c r="C52" s="42"/>
      <c r="D52" s="42"/>
      <c r="I52" s="87"/>
      <c r="J52" s="88"/>
      <c r="K52" s="88"/>
      <c r="L52" s="89"/>
    </row>
    <row r="54" spans="1:15" x14ac:dyDescent="0.25">
      <c r="A54" s="90" t="s">
        <v>143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S53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63" customWidth="1"/>
    <col min="6" max="6" width="10" style="63" customWidth="1"/>
    <col min="7" max="7" width="13.85546875" style="63" customWidth="1"/>
    <col min="8" max="8" width="8.85546875" style="63" customWidth="1"/>
    <col min="9" max="9" width="14.28515625" style="91" customWidth="1"/>
    <col min="10" max="10" width="2.7109375" style="91" customWidth="1"/>
    <col min="11" max="11" width="14.28515625" style="91" customWidth="1"/>
    <col min="12" max="12" width="2.7109375" style="91" customWidth="1"/>
    <col min="13" max="13" width="10.7109375" style="92" customWidth="1"/>
    <col min="14" max="14" width="14.140625" style="92" customWidth="1"/>
    <col min="15" max="249" width="19.42578125" style="63"/>
    <col min="250" max="254" width="2.28515625" style="63" customWidth="1"/>
    <col min="255" max="255" width="10" style="63" customWidth="1"/>
    <col min="256" max="256" width="13.85546875" style="63" customWidth="1"/>
    <col min="257" max="257" width="8.85546875" style="63" customWidth="1"/>
    <col min="258" max="258" width="14.28515625" style="63" customWidth="1"/>
    <col min="259" max="259" width="2.7109375" style="63" customWidth="1"/>
    <col min="260" max="260" width="13.5703125" style="63" customWidth="1"/>
    <col min="261" max="261" width="2.85546875" style="63" customWidth="1"/>
    <col min="262" max="262" width="10.7109375" style="63" customWidth="1"/>
    <col min="263" max="263" width="14.140625" style="63" customWidth="1"/>
    <col min="264" max="505" width="19.42578125" style="63"/>
    <col min="506" max="510" width="2.28515625" style="63" customWidth="1"/>
    <col min="511" max="511" width="10" style="63" customWidth="1"/>
    <col min="512" max="512" width="13.85546875" style="63" customWidth="1"/>
    <col min="513" max="513" width="8.85546875" style="63" customWidth="1"/>
    <col min="514" max="514" width="14.28515625" style="63" customWidth="1"/>
    <col min="515" max="515" width="2.7109375" style="63" customWidth="1"/>
    <col min="516" max="516" width="13.5703125" style="63" customWidth="1"/>
    <col min="517" max="517" width="2.85546875" style="63" customWidth="1"/>
    <col min="518" max="518" width="10.7109375" style="63" customWidth="1"/>
    <col min="519" max="519" width="14.140625" style="63" customWidth="1"/>
    <col min="520" max="761" width="19.42578125" style="63"/>
    <col min="762" max="766" width="2.28515625" style="63" customWidth="1"/>
    <col min="767" max="767" width="10" style="63" customWidth="1"/>
    <col min="768" max="768" width="13.85546875" style="63" customWidth="1"/>
    <col min="769" max="769" width="8.85546875" style="63" customWidth="1"/>
    <col min="770" max="770" width="14.28515625" style="63" customWidth="1"/>
    <col min="771" max="771" width="2.7109375" style="63" customWidth="1"/>
    <col min="772" max="772" width="13.5703125" style="63" customWidth="1"/>
    <col min="773" max="773" width="2.85546875" style="63" customWidth="1"/>
    <col min="774" max="774" width="10.7109375" style="63" customWidth="1"/>
    <col min="775" max="775" width="14.140625" style="63" customWidth="1"/>
    <col min="776" max="1017" width="19.42578125" style="63"/>
    <col min="1018" max="1022" width="2.28515625" style="63" customWidth="1"/>
    <col min="1023" max="1023" width="10" style="63" customWidth="1"/>
    <col min="1024" max="1024" width="13.85546875" style="63" customWidth="1"/>
    <col min="1025" max="1025" width="8.85546875" style="63" customWidth="1"/>
    <col min="1026" max="1026" width="14.28515625" style="63" customWidth="1"/>
    <col min="1027" max="1027" width="2.7109375" style="63" customWidth="1"/>
    <col min="1028" max="1028" width="13.5703125" style="63" customWidth="1"/>
    <col min="1029" max="1029" width="2.85546875" style="63" customWidth="1"/>
    <col min="1030" max="1030" width="10.7109375" style="63" customWidth="1"/>
    <col min="1031" max="1031" width="14.140625" style="63" customWidth="1"/>
    <col min="1032" max="1273" width="19.42578125" style="63"/>
    <col min="1274" max="1278" width="2.28515625" style="63" customWidth="1"/>
    <col min="1279" max="1279" width="10" style="63" customWidth="1"/>
    <col min="1280" max="1280" width="13.85546875" style="63" customWidth="1"/>
    <col min="1281" max="1281" width="8.85546875" style="63" customWidth="1"/>
    <col min="1282" max="1282" width="14.28515625" style="63" customWidth="1"/>
    <col min="1283" max="1283" width="2.7109375" style="63" customWidth="1"/>
    <col min="1284" max="1284" width="13.5703125" style="63" customWidth="1"/>
    <col min="1285" max="1285" width="2.85546875" style="63" customWidth="1"/>
    <col min="1286" max="1286" width="10.7109375" style="63" customWidth="1"/>
    <col min="1287" max="1287" width="14.140625" style="63" customWidth="1"/>
    <col min="1288" max="1529" width="19.42578125" style="63"/>
    <col min="1530" max="1534" width="2.28515625" style="63" customWidth="1"/>
    <col min="1535" max="1535" width="10" style="63" customWidth="1"/>
    <col min="1536" max="1536" width="13.85546875" style="63" customWidth="1"/>
    <col min="1537" max="1537" width="8.85546875" style="63" customWidth="1"/>
    <col min="1538" max="1538" width="14.28515625" style="63" customWidth="1"/>
    <col min="1539" max="1539" width="2.7109375" style="63" customWidth="1"/>
    <col min="1540" max="1540" width="13.5703125" style="63" customWidth="1"/>
    <col min="1541" max="1541" width="2.85546875" style="63" customWidth="1"/>
    <col min="1542" max="1542" width="10.7109375" style="63" customWidth="1"/>
    <col min="1543" max="1543" width="14.140625" style="63" customWidth="1"/>
    <col min="1544" max="1785" width="19.42578125" style="63"/>
    <col min="1786" max="1790" width="2.28515625" style="63" customWidth="1"/>
    <col min="1791" max="1791" width="10" style="63" customWidth="1"/>
    <col min="1792" max="1792" width="13.85546875" style="63" customWidth="1"/>
    <col min="1793" max="1793" width="8.85546875" style="63" customWidth="1"/>
    <col min="1794" max="1794" width="14.28515625" style="63" customWidth="1"/>
    <col min="1795" max="1795" width="2.7109375" style="63" customWidth="1"/>
    <col min="1796" max="1796" width="13.5703125" style="63" customWidth="1"/>
    <col min="1797" max="1797" width="2.85546875" style="63" customWidth="1"/>
    <col min="1798" max="1798" width="10.7109375" style="63" customWidth="1"/>
    <col min="1799" max="1799" width="14.140625" style="63" customWidth="1"/>
    <col min="1800" max="2041" width="19.42578125" style="63"/>
    <col min="2042" max="2046" width="2.28515625" style="63" customWidth="1"/>
    <col min="2047" max="2047" width="10" style="63" customWidth="1"/>
    <col min="2048" max="2048" width="13.85546875" style="63" customWidth="1"/>
    <col min="2049" max="2049" width="8.85546875" style="63" customWidth="1"/>
    <col min="2050" max="2050" width="14.28515625" style="63" customWidth="1"/>
    <col min="2051" max="2051" width="2.7109375" style="63" customWidth="1"/>
    <col min="2052" max="2052" width="13.5703125" style="63" customWidth="1"/>
    <col min="2053" max="2053" width="2.85546875" style="63" customWidth="1"/>
    <col min="2054" max="2054" width="10.7109375" style="63" customWidth="1"/>
    <col min="2055" max="2055" width="14.140625" style="63" customWidth="1"/>
    <col min="2056" max="2297" width="19.42578125" style="63"/>
    <col min="2298" max="2302" width="2.28515625" style="63" customWidth="1"/>
    <col min="2303" max="2303" width="10" style="63" customWidth="1"/>
    <col min="2304" max="2304" width="13.85546875" style="63" customWidth="1"/>
    <col min="2305" max="2305" width="8.85546875" style="63" customWidth="1"/>
    <col min="2306" max="2306" width="14.28515625" style="63" customWidth="1"/>
    <col min="2307" max="2307" width="2.7109375" style="63" customWidth="1"/>
    <col min="2308" max="2308" width="13.5703125" style="63" customWidth="1"/>
    <col min="2309" max="2309" width="2.85546875" style="63" customWidth="1"/>
    <col min="2310" max="2310" width="10.7109375" style="63" customWidth="1"/>
    <col min="2311" max="2311" width="14.140625" style="63" customWidth="1"/>
    <col min="2312" max="2553" width="19.42578125" style="63"/>
    <col min="2554" max="2558" width="2.28515625" style="63" customWidth="1"/>
    <col min="2559" max="2559" width="10" style="63" customWidth="1"/>
    <col min="2560" max="2560" width="13.85546875" style="63" customWidth="1"/>
    <col min="2561" max="2561" width="8.85546875" style="63" customWidth="1"/>
    <col min="2562" max="2562" width="14.28515625" style="63" customWidth="1"/>
    <col min="2563" max="2563" width="2.7109375" style="63" customWidth="1"/>
    <col min="2564" max="2564" width="13.5703125" style="63" customWidth="1"/>
    <col min="2565" max="2565" width="2.85546875" style="63" customWidth="1"/>
    <col min="2566" max="2566" width="10.7109375" style="63" customWidth="1"/>
    <col min="2567" max="2567" width="14.140625" style="63" customWidth="1"/>
    <col min="2568" max="2809" width="19.42578125" style="63"/>
    <col min="2810" max="2814" width="2.28515625" style="63" customWidth="1"/>
    <col min="2815" max="2815" width="10" style="63" customWidth="1"/>
    <col min="2816" max="2816" width="13.85546875" style="63" customWidth="1"/>
    <col min="2817" max="2817" width="8.85546875" style="63" customWidth="1"/>
    <col min="2818" max="2818" width="14.28515625" style="63" customWidth="1"/>
    <col min="2819" max="2819" width="2.7109375" style="63" customWidth="1"/>
    <col min="2820" max="2820" width="13.5703125" style="63" customWidth="1"/>
    <col min="2821" max="2821" width="2.85546875" style="63" customWidth="1"/>
    <col min="2822" max="2822" width="10.7109375" style="63" customWidth="1"/>
    <col min="2823" max="2823" width="14.140625" style="63" customWidth="1"/>
    <col min="2824" max="3065" width="19.42578125" style="63"/>
    <col min="3066" max="3070" width="2.28515625" style="63" customWidth="1"/>
    <col min="3071" max="3071" width="10" style="63" customWidth="1"/>
    <col min="3072" max="3072" width="13.85546875" style="63" customWidth="1"/>
    <col min="3073" max="3073" width="8.85546875" style="63" customWidth="1"/>
    <col min="3074" max="3074" width="14.28515625" style="63" customWidth="1"/>
    <col min="3075" max="3075" width="2.7109375" style="63" customWidth="1"/>
    <col min="3076" max="3076" width="13.5703125" style="63" customWidth="1"/>
    <col min="3077" max="3077" width="2.85546875" style="63" customWidth="1"/>
    <col min="3078" max="3078" width="10.7109375" style="63" customWidth="1"/>
    <col min="3079" max="3079" width="14.140625" style="63" customWidth="1"/>
    <col min="3080" max="3321" width="19.42578125" style="63"/>
    <col min="3322" max="3326" width="2.28515625" style="63" customWidth="1"/>
    <col min="3327" max="3327" width="10" style="63" customWidth="1"/>
    <col min="3328" max="3328" width="13.85546875" style="63" customWidth="1"/>
    <col min="3329" max="3329" width="8.85546875" style="63" customWidth="1"/>
    <col min="3330" max="3330" width="14.28515625" style="63" customWidth="1"/>
    <col min="3331" max="3331" width="2.7109375" style="63" customWidth="1"/>
    <col min="3332" max="3332" width="13.5703125" style="63" customWidth="1"/>
    <col min="3333" max="3333" width="2.85546875" style="63" customWidth="1"/>
    <col min="3334" max="3334" width="10.7109375" style="63" customWidth="1"/>
    <col min="3335" max="3335" width="14.140625" style="63" customWidth="1"/>
    <col min="3336" max="3577" width="19.42578125" style="63"/>
    <col min="3578" max="3582" width="2.28515625" style="63" customWidth="1"/>
    <col min="3583" max="3583" width="10" style="63" customWidth="1"/>
    <col min="3584" max="3584" width="13.85546875" style="63" customWidth="1"/>
    <col min="3585" max="3585" width="8.85546875" style="63" customWidth="1"/>
    <col min="3586" max="3586" width="14.28515625" style="63" customWidth="1"/>
    <col min="3587" max="3587" width="2.7109375" style="63" customWidth="1"/>
    <col min="3588" max="3588" width="13.5703125" style="63" customWidth="1"/>
    <col min="3589" max="3589" width="2.85546875" style="63" customWidth="1"/>
    <col min="3590" max="3590" width="10.7109375" style="63" customWidth="1"/>
    <col min="3591" max="3591" width="14.140625" style="63" customWidth="1"/>
    <col min="3592" max="3833" width="19.42578125" style="63"/>
    <col min="3834" max="3838" width="2.28515625" style="63" customWidth="1"/>
    <col min="3839" max="3839" width="10" style="63" customWidth="1"/>
    <col min="3840" max="3840" width="13.85546875" style="63" customWidth="1"/>
    <col min="3841" max="3841" width="8.85546875" style="63" customWidth="1"/>
    <col min="3842" max="3842" width="14.28515625" style="63" customWidth="1"/>
    <col min="3843" max="3843" width="2.7109375" style="63" customWidth="1"/>
    <col min="3844" max="3844" width="13.5703125" style="63" customWidth="1"/>
    <col min="3845" max="3845" width="2.85546875" style="63" customWidth="1"/>
    <col min="3846" max="3846" width="10.7109375" style="63" customWidth="1"/>
    <col min="3847" max="3847" width="14.140625" style="63" customWidth="1"/>
    <col min="3848" max="4089" width="19.42578125" style="63"/>
    <col min="4090" max="4094" width="2.28515625" style="63" customWidth="1"/>
    <col min="4095" max="4095" width="10" style="63" customWidth="1"/>
    <col min="4096" max="4096" width="13.85546875" style="63" customWidth="1"/>
    <col min="4097" max="4097" width="8.85546875" style="63" customWidth="1"/>
    <col min="4098" max="4098" width="14.28515625" style="63" customWidth="1"/>
    <col min="4099" max="4099" width="2.7109375" style="63" customWidth="1"/>
    <col min="4100" max="4100" width="13.5703125" style="63" customWidth="1"/>
    <col min="4101" max="4101" width="2.85546875" style="63" customWidth="1"/>
    <col min="4102" max="4102" width="10.7109375" style="63" customWidth="1"/>
    <col min="4103" max="4103" width="14.140625" style="63" customWidth="1"/>
    <col min="4104" max="4345" width="19.42578125" style="63"/>
    <col min="4346" max="4350" width="2.28515625" style="63" customWidth="1"/>
    <col min="4351" max="4351" width="10" style="63" customWidth="1"/>
    <col min="4352" max="4352" width="13.85546875" style="63" customWidth="1"/>
    <col min="4353" max="4353" width="8.85546875" style="63" customWidth="1"/>
    <col min="4354" max="4354" width="14.28515625" style="63" customWidth="1"/>
    <col min="4355" max="4355" width="2.7109375" style="63" customWidth="1"/>
    <col min="4356" max="4356" width="13.5703125" style="63" customWidth="1"/>
    <col min="4357" max="4357" width="2.85546875" style="63" customWidth="1"/>
    <col min="4358" max="4358" width="10.7109375" style="63" customWidth="1"/>
    <col min="4359" max="4359" width="14.140625" style="63" customWidth="1"/>
    <col min="4360" max="4601" width="19.42578125" style="63"/>
    <col min="4602" max="4606" width="2.28515625" style="63" customWidth="1"/>
    <col min="4607" max="4607" width="10" style="63" customWidth="1"/>
    <col min="4608" max="4608" width="13.85546875" style="63" customWidth="1"/>
    <col min="4609" max="4609" width="8.85546875" style="63" customWidth="1"/>
    <col min="4610" max="4610" width="14.28515625" style="63" customWidth="1"/>
    <col min="4611" max="4611" width="2.7109375" style="63" customWidth="1"/>
    <col min="4612" max="4612" width="13.5703125" style="63" customWidth="1"/>
    <col min="4613" max="4613" width="2.85546875" style="63" customWidth="1"/>
    <col min="4614" max="4614" width="10.7109375" style="63" customWidth="1"/>
    <col min="4615" max="4615" width="14.140625" style="63" customWidth="1"/>
    <col min="4616" max="4857" width="19.42578125" style="63"/>
    <col min="4858" max="4862" width="2.28515625" style="63" customWidth="1"/>
    <col min="4863" max="4863" width="10" style="63" customWidth="1"/>
    <col min="4864" max="4864" width="13.85546875" style="63" customWidth="1"/>
    <col min="4865" max="4865" width="8.85546875" style="63" customWidth="1"/>
    <col min="4866" max="4866" width="14.28515625" style="63" customWidth="1"/>
    <col min="4867" max="4867" width="2.7109375" style="63" customWidth="1"/>
    <col min="4868" max="4868" width="13.5703125" style="63" customWidth="1"/>
    <col min="4869" max="4869" width="2.85546875" style="63" customWidth="1"/>
    <col min="4870" max="4870" width="10.7109375" style="63" customWidth="1"/>
    <col min="4871" max="4871" width="14.140625" style="63" customWidth="1"/>
    <col min="4872" max="5113" width="19.42578125" style="63"/>
    <col min="5114" max="5118" width="2.28515625" style="63" customWidth="1"/>
    <col min="5119" max="5119" width="10" style="63" customWidth="1"/>
    <col min="5120" max="5120" width="13.85546875" style="63" customWidth="1"/>
    <col min="5121" max="5121" width="8.85546875" style="63" customWidth="1"/>
    <col min="5122" max="5122" width="14.28515625" style="63" customWidth="1"/>
    <col min="5123" max="5123" width="2.7109375" style="63" customWidth="1"/>
    <col min="5124" max="5124" width="13.5703125" style="63" customWidth="1"/>
    <col min="5125" max="5125" width="2.85546875" style="63" customWidth="1"/>
    <col min="5126" max="5126" width="10.7109375" style="63" customWidth="1"/>
    <col min="5127" max="5127" width="14.140625" style="63" customWidth="1"/>
    <col min="5128" max="5369" width="19.42578125" style="63"/>
    <col min="5370" max="5374" width="2.28515625" style="63" customWidth="1"/>
    <col min="5375" max="5375" width="10" style="63" customWidth="1"/>
    <col min="5376" max="5376" width="13.85546875" style="63" customWidth="1"/>
    <col min="5377" max="5377" width="8.85546875" style="63" customWidth="1"/>
    <col min="5378" max="5378" width="14.28515625" style="63" customWidth="1"/>
    <col min="5379" max="5379" width="2.7109375" style="63" customWidth="1"/>
    <col min="5380" max="5380" width="13.5703125" style="63" customWidth="1"/>
    <col min="5381" max="5381" width="2.85546875" style="63" customWidth="1"/>
    <col min="5382" max="5382" width="10.7109375" style="63" customWidth="1"/>
    <col min="5383" max="5383" width="14.140625" style="63" customWidth="1"/>
    <col min="5384" max="5625" width="19.42578125" style="63"/>
    <col min="5626" max="5630" width="2.28515625" style="63" customWidth="1"/>
    <col min="5631" max="5631" width="10" style="63" customWidth="1"/>
    <col min="5632" max="5632" width="13.85546875" style="63" customWidth="1"/>
    <col min="5633" max="5633" width="8.85546875" style="63" customWidth="1"/>
    <col min="5634" max="5634" width="14.28515625" style="63" customWidth="1"/>
    <col min="5635" max="5635" width="2.7109375" style="63" customWidth="1"/>
    <col min="5636" max="5636" width="13.5703125" style="63" customWidth="1"/>
    <col min="5637" max="5637" width="2.85546875" style="63" customWidth="1"/>
    <col min="5638" max="5638" width="10.7109375" style="63" customWidth="1"/>
    <col min="5639" max="5639" width="14.140625" style="63" customWidth="1"/>
    <col min="5640" max="5881" width="19.42578125" style="63"/>
    <col min="5882" max="5886" width="2.28515625" style="63" customWidth="1"/>
    <col min="5887" max="5887" width="10" style="63" customWidth="1"/>
    <col min="5888" max="5888" width="13.85546875" style="63" customWidth="1"/>
    <col min="5889" max="5889" width="8.85546875" style="63" customWidth="1"/>
    <col min="5890" max="5890" width="14.28515625" style="63" customWidth="1"/>
    <col min="5891" max="5891" width="2.7109375" style="63" customWidth="1"/>
    <col min="5892" max="5892" width="13.5703125" style="63" customWidth="1"/>
    <col min="5893" max="5893" width="2.85546875" style="63" customWidth="1"/>
    <col min="5894" max="5894" width="10.7109375" style="63" customWidth="1"/>
    <col min="5895" max="5895" width="14.140625" style="63" customWidth="1"/>
    <col min="5896" max="6137" width="19.42578125" style="63"/>
    <col min="6138" max="6142" width="2.28515625" style="63" customWidth="1"/>
    <col min="6143" max="6143" width="10" style="63" customWidth="1"/>
    <col min="6144" max="6144" width="13.85546875" style="63" customWidth="1"/>
    <col min="6145" max="6145" width="8.85546875" style="63" customWidth="1"/>
    <col min="6146" max="6146" width="14.28515625" style="63" customWidth="1"/>
    <col min="6147" max="6147" width="2.7109375" style="63" customWidth="1"/>
    <col min="6148" max="6148" width="13.5703125" style="63" customWidth="1"/>
    <col min="6149" max="6149" width="2.85546875" style="63" customWidth="1"/>
    <col min="6150" max="6150" width="10.7109375" style="63" customWidth="1"/>
    <col min="6151" max="6151" width="14.140625" style="63" customWidth="1"/>
    <col min="6152" max="6393" width="19.42578125" style="63"/>
    <col min="6394" max="6398" width="2.28515625" style="63" customWidth="1"/>
    <col min="6399" max="6399" width="10" style="63" customWidth="1"/>
    <col min="6400" max="6400" width="13.85546875" style="63" customWidth="1"/>
    <col min="6401" max="6401" width="8.85546875" style="63" customWidth="1"/>
    <col min="6402" max="6402" width="14.28515625" style="63" customWidth="1"/>
    <col min="6403" max="6403" width="2.7109375" style="63" customWidth="1"/>
    <col min="6404" max="6404" width="13.5703125" style="63" customWidth="1"/>
    <col min="6405" max="6405" width="2.85546875" style="63" customWidth="1"/>
    <col min="6406" max="6406" width="10.7109375" style="63" customWidth="1"/>
    <col min="6407" max="6407" width="14.140625" style="63" customWidth="1"/>
    <col min="6408" max="6649" width="19.42578125" style="63"/>
    <col min="6650" max="6654" width="2.28515625" style="63" customWidth="1"/>
    <col min="6655" max="6655" width="10" style="63" customWidth="1"/>
    <col min="6656" max="6656" width="13.85546875" style="63" customWidth="1"/>
    <col min="6657" max="6657" width="8.85546875" style="63" customWidth="1"/>
    <col min="6658" max="6658" width="14.28515625" style="63" customWidth="1"/>
    <col min="6659" max="6659" width="2.7109375" style="63" customWidth="1"/>
    <col min="6660" max="6660" width="13.5703125" style="63" customWidth="1"/>
    <col min="6661" max="6661" width="2.85546875" style="63" customWidth="1"/>
    <col min="6662" max="6662" width="10.7109375" style="63" customWidth="1"/>
    <col min="6663" max="6663" width="14.140625" style="63" customWidth="1"/>
    <col min="6664" max="6905" width="19.42578125" style="63"/>
    <col min="6906" max="6910" width="2.28515625" style="63" customWidth="1"/>
    <col min="6911" max="6911" width="10" style="63" customWidth="1"/>
    <col min="6912" max="6912" width="13.85546875" style="63" customWidth="1"/>
    <col min="6913" max="6913" width="8.85546875" style="63" customWidth="1"/>
    <col min="6914" max="6914" width="14.28515625" style="63" customWidth="1"/>
    <col min="6915" max="6915" width="2.7109375" style="63" customWidth="1"/>
    <col min="6916" max="6916" width="13.5703125" style="63" customWidth="1"/>
    <col min="6917" max="6917" width="2.85546875" style="63" customWidth="1"/>
    <col min="6918" max="6918" width="10.7109375" style="63" customWidth="1"/>
    <col min="6919" max="6919" width="14.140625" style="63" customWidth="1"/>
    <col min="6920" max="7161" width="19.42578125" style="63"/>
    <col min="7162" max="7166" width="2.28515625" style="63" customWidth="1"/>
    <col min="7167" max="7167" width="10" style="63" customWidth="1"/>
    <col min="7168" max="7168" width="13.85546875" style="63" customWidth="1"/>
    <col min="7169" max="7169" width="8.85546875" style="63" customWidth="1"/>
    <col min="7170" max="7170" width="14.28515625" style="63" customWidth="1"/>
    <col min="7171" max="7171" width="2.7109375" style="63" customWidth="1"/>
    <col min="7172" max="7172" width="13.5703125" style="63" customWidth="1"/>
    <col min="7173" max="7173" width="2.85546875" style="63" customWidth="1"/>
    <col min="7174" max="7174" width="10.7109375" style="63" customWidth="1"/>
    <col min="7175" max="7175" width="14.140625" style="63" customWidth="1"/>
    <col min="7176" max="7417" width="19.42578125" style="63"/>
    <col min="7418" max="7422" width="2.28515625" style="63" customWidth="1"/>
    <col min="7423" max="7423" width="10" style="63" customWidth="1"/>
    <col min="7424" max="7424" width="13.85546875" style="63" customWidth="1"/>
    <col min="7425" max="7425" width="8.85546875" style="63" customWidth="1"/>
    <col min="7426" max="7426" width="14.28515625" style="63" customWidth="1"/>
    <col min="7427" max="7427" width="2.7109375" style="63" customWidth="1"/>
    <col min="7428" max="7428" width="13.5703125" style="63" customWidth="1"/>
    <col min="7429" max="7429" width="2.85546875" style="63" customWidth="1"/>
    <col min="7430" max="7430" width="10.7109375" style="63" customWidth="1"/>
    <col min="7431" max="7431" width="14.140625" style="63" customWidth="1"/>
    <col min="7432" max="7673" width="19.42578125" style="63"/>
    <col min="7674" max="7678" width="2.28515625" style="63" customWidth="1"/>
    <col min="7679" max="7679" width="10" style="63" customWidth="1"/>
    <col min="7680" max="7680" width="13.85546875" style="63" customWidth="1"/>
    <col min="7681" max="7681" width="8.85546875" style="63" customWidth="1"/>
    <col min="7682" max="7682" width="14.28515625" style="63" customWidth="1"/>
    <col min="7683" max="7683" width="2.7109375" style="63" customWidth="1"/>
    <col min="7684" max="7684" width="13.5703125" style="63" customWidth="1"/>
    <col min="7685" max="7685" width="2.85546875" style="63" customWidth="1"/>
    <col min="7686" max="7686" width="10.7109375" style="63" customWidth="1"/>
    <col min="7687" max="7687" width="14.140625" style="63" customWidth="1"/>
    <col min="7688" max="7929" width="19.42578125" style="63"/>
    <col min="7930" max="7934" width="2.28515625" style="63" customWidth="1"/>
    <col min="7935" max="7935" width="10" style="63" customWidth="1"/>
    <col min="7936" max="7936" width="13.85546875" style="63" customWidth="1"/>
    <col min="7937" max="7937" width="8.85546875" style="63" customWidth="1"/>
    <col min="7938" max="7938" width="14.28515625" style="63" customWidth="1"/>
    <col min="7939" max="7939" width="2.7109375" style="63" customWidth="1"/>
    <col min="7940" max="7940" width="13.5703125" style="63" customWidth="1"/>
    <col min="7941" max="7941" width="2.85546875" style="63" customWidth="1"/>
    <col min="7942" max="7942" width="10.7109375" style="63" customWidth="1"/>
    <col min="7943" max="7943" width="14.140625" style="63" customWidth="1"/>
    <col min="7944" max="8185" width="19.42578125" style="63"/>
    <col min="8186" max="8190" width="2.28515625" style="63" customWidth="1"/>
    <col min="8191" max="8191" width="10" style="63" customWidth="1"/>
    <col min="8192" max="8192" width="13.85546875" style="63" customWidth="1"/>
    <col min="8193" max="8193" width="8.85546875" style="63" customWidth="1"/>
    <col min="8194" max="8194" width="14.28515625" style="63" customWidth="1"/>
    <col min="8195" max="8195" width="2.7109375" style="63" customWidth="1"/>
    <col min="8196" max="8196" width="13.5703125" style="63" customWidth="1"/>
    <col min="8197" max="8197" width="2.85546875" style="63" customWidth="1"/>
    <col min="8198" max="8198" width="10.7109375" style="63" customWidth="1"/>
    <col min="8199" max="8199" width="14.140625" style="63" customWidth="1"/>
    <col min="8200" max="8441" width="19.42578125" style="63"/>
    <col min="8442" max="8446" width="2.28515625" style="63" customWidth="1"/>
    <col min="8447" max="8447" width="10" style="63" customWidth="1"/>
    <col min="8448" max="8448" width="13.85546875" style="63" customWidth="1"/>
    <col min="8449" max="8449" width="8.85546875" style="63" customWidth="1"/>
    <col min="8450" max="8450" width="14.28515625" style="63" customWidth="1"/>
    <col min="8451" max="8451" width="2.7109375" style="63" customWidth="1"/>
    <col min="8452" max="8452" width="13.5703125" style="63" customWidth="1"/>
    <col min="8453" max="8453" width="2.85546875" style="63" customWidth="1"/>
    <col min="8454" max="8454" width="10.7109375" style="63" customWidth="1"/>
    <col min="8455" max="8455" width="14.140625" style="63" customWidth="1"/>
    <col min="8456" max="8697" width="19.42578125" style="63"/>
    <col min="8698" max="8702" width="2.28515625" style="63" customWidth="1"/>
    <col min="8703" max="8703" width="10" style="63" customWidth="1"/>
    <col min="8704" max="8704" width="13.85546875" style="63" customWidth="1"/>
    <col min="8705" max="8705" width="8.85546875" style="63" customWidth="1"/>
    <col min="8706" max="8706" width="14.28515625" style="63" customWidth="1"/>
    <col min="8707" max="8707" width="2.7109375" style="63" customWidth="1"/>
    <col min="8708" max="8708" width="13.5703125" style="63" customWidth="1"/>
    <col min="8709" max="8709" width="2.85546875" style="63" customWidth="1"/>
    <col min="8710" max="8710" width="10.7109375" style="63" customWidth="1"/>
    <col min="8711" max="8711" width="14.140625" style="63" customWidth="1"/>
    <col min="8712" max="8953" width="19.42578125" style="63"/>
    <col min="8954" max="8958" width="2.28515625" style="63" customWidth="1"/>
    <col min="8959" max="8959" width="10" style="63" customWidth="1"/>
    <col min="8960" max="8960" width="13.85546875" style="63" customWidth="1"/>
    <col min="8961" max="8961" width="8.85546875" style="63" customWidth="1"/>
    <col min="8962" max="8962" width="14.28515625" style="63" customWidth="1"/>
    <col min="8963" max="8963" width="2.7109375" style="63" customWidth="1"/>
    <col min="8964" max="8964" width="13.5703125" style="63" customWidth="1"/>
    <col min="8965" max="8965" width="2.85546875" style="63" customWidth="1"/>
    <col min="8966" max="8966" width="10.7109375" style="63" customWidth="1"/>
    <col min="8967" max="8967" width="14.140625" style="63" customWidth="1"/>
    <col min="8968" max="9209" width="19.42578125" style="63"/>
    <col min="9210" max="9214" width="2.28515625" style="63" customWidth="1"/>
    <col min="9215" max="9215" width="10" style="63" customWidth="1"/>
    <col min="9216" max="9216" width="13.85546875" style="63" customWidth="1"/>
    <col min="9217" max="9217" width="8.85546875" style="63" customWidth="1"/>
    <col min="9218" max="9218" width="14.28515625" style="63" customWidth="1"/>
    <col min="9219" max="9219" width="2.7109375" style="63" customWidth="1"/>
    <col min="9220" max="9220" width="13.5703125" style="63" customWidth="1"/>
    <col min="9221" max="9221" width="2.85546875" style="63" customWidth="1"/>
    <col min="9222" max="9222" width="10.7109375" style="63" customWidth="1"/>
    <col min="9223" max="9223" width="14.140625" style="63" customWidth="1"/>
    <col min="9224" max="9465" width="19.42578125" style="63"/>
    <col min="9466" max="9470" width="2.28515625" style="63" customWidth="1"/>
    <col min="9471" max="9471" width="10" style="63" customWidth="1"/>
    <col min="9472" max="9472" width="13.85546875" style="63" customWidth="1"/>
    <col min="9473" max="9473" width="8.85546875" style="63" customWidth="1"/>
    <col min="9474" max="9474" width="14.28515625" style="63" customWidth="1"/>
    <col min="9475" max="9475" width="2.7109375" style="63" customWidth="1"/>
    <col min="9476" max="9476" width="13.5703125" style="63" customWidth="1"/>
    <col min="9477" max="9477" width="2.85546875" style="63" customWidth="1"/>
    <col min="9478" max="9478" width="10.7109375" style="63" customWidth="1"/>
    <col min="9479" max="9479" width="14.140625" style="63" customWidth="1"/>
    <col min="9480" max="9721" width="19.42578125" style="63"/>
    <col min="9722" max="9726" width="2.28515625" style="63" customWidth="1"/>
    <col min="9727" max="9727" width="10" style="63" customWidth="1"/>
    <col min="9728" max="9728" width="13.85546875" style="63" customWidth="1"/>
    <col min="9729" max="9729" width="8.85546875" style="63" customWidth="1"/>
    <col min="9730" max="9730" width="14.28515625" style="63" customWidth="1"/>
    <col min="9731" max="9731" width="2.7109375" style="63" customWidth="1"/>
    <col min="9732" max="9732" width="13.5703125" style="63" customWidth="1"/>
    <col min="9733" max="9733" width="2.85546875" style="63" customWidth="1"/>
    <col min="9734" max="9734" width="10.7109375" style="63" customWidth="1"/>
    <col min="9735" max="9735" width="14.140625" style="63" customWidth="1"/>
    <col min="9736" max="9977" width="19.42578125" style="63"/>
    <col min="9978" max="9982" width="2.28515625" style="63" customWidth="1"/>
    <col min="9983" max="9983" width="10" style="63" customWidth="1"/>
    <col min="9984" max="9984" width="13.85546875" style="63" customWidth="1"/>
    <col min="9985" max="9985" width="8.85546875" style="63" customWidth="1"/>
    <col min="9986" max="9986" width="14.28515625" style="63" customWidth="1"/>
    <col min="9987" max="9987" width="2.7109375" style="63" customWidth="1"/>
    <col min="9988" max="9988" width="13.5703125" style="63" customWidth="1"/>
    <col min="9989" max="9989" width="2.85546875" style="63" customWidth="1"/>
    <col min="9990" max="9990" width="10.7109375" style="63" customWidth="1"/>
    <col min="9991" max="9991" width="14.140625" style="63" customWidth="1"/>
    <col min="9992" max="10233" width="19.42578125" style="63"/>
    <col min="10234" max="10238" width="2.28515625" style="63" customWidth="1"/>
    <col min="10239" max="10239" width="10" style="63" customWidth="1"/>
    <col min="10240" max="10240" width="13.85546875" style="63" customWidth="1"/>
    <col min="10241" max="10241" width="8.85546875" style="63" customWidth="1"/>
    <col min="10242" max="10242" width="14.28515625" style="63" customWidth="1"/>
    <col min="10243" max="10243" width="2.7109375" style="63" customWidth="1"/>
    <col min="10244" max="10244" width="13.5703125" style="63" customWidth="1"/>
    <col min="10245" max="10245" width="2.85546875" style="63" customWidth="1"/>
    <col min="10246" max="10246" width="10.7109375" style="63" customWidth="1"/>
    <col min="10247" max="10247" width="14.140625" style="63" customWidth="1"/>
    <col min="10248" max="10489" width="19.42578125" style="63"/>
    <col min="10490" max="10494" width="2.28515625" style="63" customWidth="1"/>
    <col min="10495" max="10495" width="10" style="63" customWidth="1"/>
    <col min="10496" max="10496" width="13.85546875" style="63" customWidth="1"/>
    <col min="10497" max="10497" width="8.85546875" style="63" customWidth="1"/>
    <col min="10498" max="10498" width="14.28515625" style="63" customWidth="1"/>
    <col min="10499" max="10499" width="2.7109375" style="63" customWidth="1"/>
    <col min="10500" max="10500" width="13.5703125" style="63" customWidth="1"/>
    <col min="10501" max="10501" width="2.85546875" style="63" customWidth="1"/>
    <col min="10502" max="10502" width="10.7109375" style="63" customWidth="1"/>
    <col min="10503" max="10503" width="14.140625" style="63" customWidth="1"/>
    <col min="10504" max="10745" width="19.42578125" style="63"/>
    <col min="10746" max="10750" width="2.28515625" style="63" customWidth="1"/>
    <col min="10751" max="10751" width="10" style="63" customWidth="1"/>
    <col min="10752" max="10752" width="13.85546875" style="63" customWidth="1"/>
    <col min="10753" max="10753" width="8.85546875" style="63" customWidth="1"/>
    <col min="10754" max="10754" width="14.28515625" style="63" customWidth="1"/>
    <col min="10755" max="10755" width="2.7109375" style="63" customWidth="1"/>
    <col min="10756" max="10756" width="13.5703125" style="63" customWidth="1"/>
    <col min="10757" max="10757" width="2.85546875" style="63" customWidth="1"/>
    <col min="10758" max="10758" width="10.7109375" style="63" customWidth="1"/>
    <col min="10759" max="10759" width="14.140625" style="63" customWidth="1"/>
    <col min="10760" max="11001" width="19.42578125" style="63"/>
    <col min="11002" max="11006" width="2.28515625" style="63" customWidth="1"/>
    <col min="11007" max="11007" width="10" style="63" customWidth="1"/>
    <col min="11008" max="11008" width="13.85546875" style="63" customWidth="1"/>
    <col min="11009" max="11009" width="8.85546875" style="63" customWidth="1"/>
    <col min="11010" max="11010" width="14.28515625" style="63" customWidth="1"/>
    <col min="11011" max="11011" width="2.7109375" style="63" customWidth="1"/>
    <col min="11012" max="11012" width="13.5703125" style="63" customWidth="1"/>
    <col min="11013" max="11013" width="2.85546875" style="63" customWidth="1"/>
    <col min="11014" max="11014" width="10.7109375" style="63" customWidth="1"/>
    <col min="11015" max="11015" width="14.140625" style="63" customWidth="1"/>
    <col min="11016" max="11257" width="19.42578125" style="63"/>
    <col min="11258" max="11262" width="2.28515625" style="63" customWidth="1"/>
    <col min="11263" max="11263" width="10" style="63" customWidth="1"/>
    <col min="11264" max="11264" width="13.85546875" style="63" customWidth="1"/>
    <col min="11265" max="11265" width="8.85546875" style="63" customWidth="1"/>
    <col min="11266" max="11266" width="14.28515625" style="63" customWidth="1"/>
    <col min="11267" max="11267" width="2.7109375" style="63" customWidth="1"/>
    <col min="11268" max="11268" width="13.5703125" style="63" customWidth="1"/>
    <col min="11269" max="11269" width="2.85546875" style="63" customWidth="1"/>
    <col min="11270" max="11270" width="10.7109375" style="63" customWidth="1"/>
    <col min="11271" max="11271" width="14.140625" style="63" customWidth="1"/>
    <col min="11272" max="11513" width="19.42578125" style="63"/>
    <col min="11514" max="11518" width="2.28515625" style="63" customWidth="1"/>
    <col min="11519" max="11519" width="10" style="63" customWidth="1"/>
    <col min="11520" max="11520" width="13.85546875" style="63" customWidth="1"/>
    <col min="11521" max="11521" width="8.85546875" style="63" customWidth="1"/>
    <col min="11522" max="11522" width="14.28515625" style="63" customWidth="1"/>
    <col min="11523" max="11523" width="2.7109375" style="63" customWidth="1"/>
    <col min="11524" max="11524" width="13.5703125" style="63" customWidth="1"/>
    <col min="11525" max="11525" width="2.85546875" style="63" customWidth="1"/>
    <col min="11526" max="11526" width="10.7109375" style="63" customWidth="1"/>
    <col min="11527" max="11527" width="14.140625" style="63" customWidth="1"/>
    <col min="11528" max="11769" width="19.42578125" style="63"/>
    <col min="11770" max="11774" width="2.28515625" style="63" customWidth="1"/>
    <col min="11775" max="11775" width="10" style="63" customWidth="1"/>
    <col min="11776" max="11776" width="13.85546875" style="63" customWidth="1"/>
    <col min="11777" max="11777" width="8.85546875" style="63" customWidth="1"/>
    <col min="11778" max="11778" width="14.28515625" style="63" customWidth="1"/>
    <col min="11779" max="11779" width="2.7109375" style="63" customWidth="1"/>
    <col min="11780" max="11780" width="13.5703125" style="63" customWidth="1"/>
    <col min="11781" max="11781" width="2.85546875" style="63" customWidth="1"/>
    <col min="11782" max="11782" width="10.7109375" style="63" customWidth="1"/>
    <col min="11783" max="11783" width="14.140625" style="63" customWidth="1"/>
    <col min="11784" max="12025" width="19.42578125" style="63"/>
    <col min="12026" max="12030" width="2.28515625" style="63" customWidth="1"/>
    <col min="12031" max="12031" width="10" style="63" customWidth="1"/>
    <col min="12032" max="12032" width="13.85546875" style="63" customWidth="1"/>
    <col min="12033" max="12033" width="8.85546875" style="63" customWidth="1"/>
    <col min="12034" max="12034" width="14.28515625" style="63" customWidth="1"/>
    <col min="12035" max="12035" width="2.7109375" style="63" customWidth="1"/>
    <col min="12036" max="12036" width="13.5703125" style="63" customWidth="1"/>
    <col min="12037" max="12037" width="2.85546875" style="63" customWidth="1"/>
    <col min="12038" max="12038" width="10.7109375" style="63" customWidth="1"/>
    <col min="12039" max="12039" width="14.140625" style="63" customWidth="1"/>
    <col min="12040" max="12281" width="19.42578125" style="63"/>
    <col min="12282" max="12286" width="2.28515625" style="63" customWidth="1"/>
    <col min="12287" max="12287" width="10" style="63" customWidth="1"/>
    <col min="12288" max="12288" width="13.85546875" style="63" customWidth="1"/>
    <col min="12289" max="12289" width="8.85546875" style="63" customWidth="1"/>
    <col min="12290" max="12290" width="14.28515625" style="63" customWidth="1"/>
    <col min="12291" max="12291" width="2.7109375" style="63" customWidth="1"/>
    <col min="12292" max="12292" width="13.5703125" style="63" customWidth="1"/>
    <col min="12293" max="12293" width="2.85546875" style="63" customWidth="1"/>
    <col min="12294" max="12294" width="10.7109375" style="63" customWidth="1"/>
    <col min="12295" max="12295" width="14.140625" style="63" customWidth="1"/>
    <col min="12296" max="12537" width="19.42578125" style="63"/>
    <col min="12538" max="12542" width="2.28515625" style="63" customWidth="1"/>
    <col min="12543" max="12543" width="10" style="63" customWidth="1"/>
    <col min="12544" max="12544" width="13.85546875" style="63" customWidth="1"/>
    <col min="12545" max="12545" width="8.85546875" style="63" customWidth="1"/>
    <col min="12546" max="12546" width="14.28515625" style="63" customWidth="1"/>
    <col min="12547" max="12547" width="2.7109375" style="63" customWidth="1"/>
    <col min="12548" max="12548" width="13.5703125" style="63" customWidth="1"/>
    <col min="12549" max="12549" width="2.85546875" style="63" customWidth="1"/>
    <col min="12550" max="12550" width="10.7109375" style="63" customWidth="1"/>
    <col min="12551" max="12551" width="14.140625" style="63" customWidth="1"/>
    <col min="12552" max="12793" width="19.42578125" style="63"/>
    <col min="12794" max="12798" width="2.28515625" style="63" customWidth="1"/>
    <col min="12799" max="12799" width="10" style="63" customWidth="1"/>
    <col min="12800" max="12800" width="13.85546875" style="63" customWidth="1"/>
    <col min="12801" max="12801" width="8.85546875" style="63" customWidth="1"/>
    <col min="12802" max="12802" width="14.28515625" style="63" customWidth="1"/>
    <col min="12803" max="12803" width="2.7109375" style="63" customWidth="1"/>
    <col min="12804" max="12804" width="13.5703125" style="63" customWidth="1"/>
    <col min="12805" max="12805" width="2.85546875" style="63" customWidth="1"/>
    <col min="12806" max="12806" width="10.7109375" style="63" customWidth="1"/>
    <col min="12807" max="12807" width="14.140625" style="63" customWidth="1"/>
    <col min="12808" max="13049" width="19.42578125" style="63"/>
    <col min="13050" max="13054" width="2.28515625" style="63" customWidth="1"/>
    <col min="13055" max="13055" width="10" style="63" customWidth="1"/>
    <col min="13056" max="13056" width="13.85546875" style="63" customWidth="1"/>
    <col min="13057" max="13057" width="8.85546875" style="63" customWidth="1"/>
    <col min="13058" max="13058" width="14.28515625" style="63" customWidth="1"/>
    <col min="13059" max="13059" width="2.7109375" style="63" customWidth="1"/>
    <col min="13060" max="13060" width="13.5703125" style="63" customWidth="1"/>
    <col min="13061" max="13061" width="2.85546875" style="63" customWidth="1"/>
    <col min="13062" max="13062" width="10.7109375" style="63" customWidth="1"/>
    <col min="13063" max="13063" width="14.140625" style="63" customWidth="1"/>
    <col min="13064" max="13305" width="19.42578125" style="63"/>
    <col min="13306" max="13310" width="2.28515625" style="63" customWidth="1"/>
    <col min="13311" max="13311" width="10" style="63" customWidth="1"/>
    <col min="13312" max="13312" width="13.85546875" style="63" customWidth="1"/>
    <col min="13313" max="13313" width="8.85546875" style="63" customWidth="1"/>
    <col min="13314" max="13314" width="14.28515625" style="63" customWidth="1"/>
    <col min="13315" max="13315" width="2.7109375" style="63" customWidth="1"/>
    <col min="13316" max="13316" width="13.5703125" style="63" customWidth="1"/>
    <col min="13317" max="13317" width="2.85546875" style="63" customWidth="1"/>
    <col min="13318" max="13318" width="10.7109375" style="63" customWidth="1"/>
    <col min="13319" max="13319" width="14.140625" style="63" customWidth="1"/>
    <col min="13320" max="13561" width="19.42578125" style="63"/>
    <col min="13562" max="13566" width="2.28515625" style="63" customWidth="1"/>
    <col min="13567" max="13567" width="10" style="63" customWidth="1"/>
    <col min="13568" max="13568" width="13.85546875" style="63" customWidth="1"/>
    <col min="13569" max="13569" width="8.85546875" style="63" customWidth="1"/>
    <col min="13570" max="13570" width="14.28515625" style="63" customWidth="1"/>
    <col min="13571" max="13571" width="2.7109375" style="63" customWidth="1"/>
    <col min="13572" max="13572" width="13.5703125" style="63" customWidth="1"/>
    <col min="13573" max="13573" width="2.85546875" style="63" customWidth="1"/>
    <col min="13574" max="13574" width="10.7109375" style="63" customWidth="1"/>
    <col min="13575" max="13575" width="14.140625" style="63" customWidth="1"/>
    <col min="13576" max="13817" width="19.42578125" style="63"/>
    <col min="13818" max="13822" width="2.28515625" style="63" customWidth="1"/>
    <col min="13823" max="13823" width="10" style="63" customWidth="1"/>
    <col min="13824" max="13824" width="13.85546875" style="63" customWidth="1"/>
    <col min="13825" max="13825" width="8.85546875" style="63" customWidth="1"/>
    <col min="13826" max="13826" width="14.28515625" style="63" customWidth="1"/>
    <col min="13827" max="13827" width="2.7109375" style="63" customWidth="1"/>
    <col min="13828" max="13828" width="13.5703125" style="63" customWidth="1"/>
    <col min="13829" max="13829" width="2.85546875" style="63" customWidth="1"/>
    <col min="13830" max="13830" width="10.7109375" style="63" customWidth="1"/>
    <col min="13831" max="13831" width="14.140625" style="63" customWidth="1"/>
    <col min="13832" max="14073" width="19.42578125" style="63"/>
    <col min="14074" max="14078" width="2.28515625" style="63" customWidth="1"/>
    <col min="14079" max="14079" width="10" style="63" customWidth="1"/>
    <col min="14080" max="14080" width="13.85546875" style="63" customWidth="1"/>
    <col min="14081" max="14081" width="8.85546875" style="63" customWidth="1"/>
    <col min="14082" max="14082" width="14.28515625" style="63" customWidth="1"/>
    <col min="14083" max="14083" width="2.7109375" style="63" customWidth="1"/>
    <col min="14084" max="14084" width="13.5703125" style="63" customWidth="1"/>
    <col min="14085" max="14085" width="2.85546875" style="63" customWidth="1"/>
    <col min="14086" max="14086" width="10.7109375" style="63" customWidth="1"/>
    <col min="14087" max="14087" width="14.140625" style="63" customWidth="1"/>
    <col min="14088" max="14329" width="19.42578125" style="63"/>
    <col min="14330" max="14334" width="2.28515625" style="63" customWidth="1"/>
    <col min="14335" max="14335" width="10" style="63" customWidth="1"/>
    <col min="14336" max="14336" width="13.85546875" style="63" customWidth="1"/>
    <col min="14337" max="14337" width="8.85546875" style="63" customWidth="1"/>
    <col min="14338" max="14338" width="14.28515625" style="63" customWidth="1"/>
    <col min="14339" max="14339" width="2.7109375" style="63" customWidth="1"/>
    <col min="14340" max="14340" width="13.5703125" style="63" customWidth="1"/>
    <col min="14341" max="14341" width="2.85546875" style="63" customWidth="1"/>
    <col min="14342" max="14342" width="10.7109375" style="63" customWidth="1"/>
    <col min="14343" max="14343" width="14.140625" style="63" customWidth="1"/>
    <col min="14344" max="14585" width="19.42578125" style="63"/>
    <col min="14586" max="14590" width="2.28515625" style="63" customWidth="1"/>
    <col min="14591" max="14591" width="10" style="63" customWidth="1"/>
    <col min="14592" max="14592" width="13.85546875" style="63" customWidth="1"/>
    <col min="14593" max="14593" width="8.85546875" style="63" customWidth="1"/>
    <col min="14594" max="14594" width="14.28515625" style="63" customWidth="1"/>
    <col min="14595" max="14595" width="2.7109375" style="63" customWidth="1"/>
    <col min="14596" max="14596" width="13.5703125" style="63" customWidth="1"/>
    <col min="14597" max="14597" width="2.85546875" style="63" customWidth="1"/>
    <col min="14598" max="14598" width="10.7109375" style="63" customWidth="1"/>
    <col min="14599" max="14599" width="14.140625" style="63" customWidth="1"/>
    <col min="14600" max="14841" width="19.42578125" style="63"/>
    <col min="14842" max="14846" width="2.28515625" style="63" customWidth="1"/>
    <col min="14847" max="14847" width="10" style="63" customWidth="1"/>
    <col min="14848" max="14848" width="13.85546875" style="63" customWidth="1"/>
    <col min="14849" max="14849" width="8.85546875" style="63" customWidth="1"/>
    <col min="14850" max="14850" width="14.28515625" style="63" customWidth="1"/>
    <col min="14851" max="14851" width="2.7109375" style="63" customWidth="1"/>
    <col min="14852" max="14852" width="13.5703125" style="63" customWidth="1"/>
    <col min="14853" max="14853" width="2.85546875" style="63" customWidth="1"/>
    <col min="14854" max="14854" width="10.7109375" style="63" customWidth="1"/>
    <col min="14855" max="14855" width="14.140625" style="63" customWidth="1"/>
    <col min="14856" max="15097" width="19.42578125" style="63"/>
    <col min="15098" max="15102" width="2.28515625" style="63" customWidth="1"/>
    <col min="15103" max="15103" width="10" style="63" customWidth="1"/>
    <col min="15104" max="15104" width="13.85546875" style="63" customWidth="1"/>
    <col min="15105" max="15105" width="8.85546875" style="63" customWidth="1"/>
    <col min="15106" max="15106" width="14.28515625" style="63" customWidth="1"/>
    <col min="15107" max="15107" width="2.7109375" style="63" customWidth="1"/>
    <col min="15108" max="15108" width="13.5703125" style="63" customWidth="1"/>
    <col min="15109" max="15109" width="2.85546875" style="63" customWidth="1"/>
    <col min="15110" max="15110" width="10.7109375" style="63" customWidth="1"/>
    <col min="15111" max="15111" width="14.140625" style="63" customWidth="1"/>
    <col min="15112" max="15353" width="19.42578125" style="63"/>
    <col min="15354" max="15358" width="2.28515625" style="63" customWidth="1"/>
    <col min="15359" max="15359" width="10" style="63" customWidth="1"/>
    <col min="15360" max="15360" width="13.85546875" style="63" customWidth="1"/>
    <col min="15361" max="15361" width="8.85546875" style="63" customWidth="1"/>
    <col min="15362" max="15362" width="14.28515625" style="63" customWidth="1"/>
    <col min="15363" max="15363" width="2.7109375" style="63" customWidth="1"/>
    <col min="15364" max="15364" width="13.5703125" style="63" customWidth="1"/>
    <col min="15365" max="15365" width="2.85546875" style="63" customWidth="1"/>
    <col min="15366" max="15366" width="10.7109375" style="63" customWidth="1"/>
    <col min="15367" max="15367" width="14.140625" style="63" customWidth="1"/>
    <col min="15368" max="15609" width="19.42578125" style="63"/>
    <col min="15610" max="15614" width="2.28515625" style="63" customWidth="1"/>
    <col min="15615" max="15615" width="10" style="63" customWidth="1"/>
    <col min="15616" max="15616" width="13.85546875" style="63" customWidth="1"/>
    <col min="15617" max="15617" width="8.85546875" style="63" customWidth="1"/>
    <col min="15618" max="15618" width="14.28515625" style="63" customWidth="1"/>
    <col min="15619" max="15619" width="2.7109375" style="63" customWidth="1"/>
    <col min="15620" max="15620" width="13.5703125" style="63" customWidth="1"/>
    <col min="15621" max="15621" width="2.85546875" style="63" customWidth="1"/>
    <col min="15622" max="15622" width="10.7109375" style="63" customWidth="1"/>
    <col min="15623" max="15623" width="14.140625" style="63" customWidth="1"/>
    <col min="15624" max="15865" width="19.42578125" style="63"/>
    <col min="15866" max="15870" width="2.28515625" style="63" customWidth="1"/>
    <col min="15871" max="15871" width="10" style="63" customWidth="1"/>
    <col min="15872" max="15872" width="13.85546875" style="63" customWidth="1"/>
    <col min="15873" max="15873" width="8.85546875" style="63" customWidth="1"/>
    <col min="15874" max="15874" width="14.28515625" style="63" customWidth="1"/>
    <col min="15875" max="15875" width="2.7109375" style="63" customWidth="1"/>
    <col min="15876" max="15876" width="13.5703125" style="63" customWidth="1"/>
    <col min="15877" max="15877" width="2.85546875" style="63" customWidth="1"/>
    <col min="15878" max="15878" width="10.7109375" style="63" customWidth="1"/>
    <col min="15879" max="15879" width="14.140625" style="63" customWidth="1"/>
    <col min="15880" max="16121" width="19.42578125" style="63"/>
    <col min="16122" max="16126" width="2.28515625" style="63" customWidth="1"/>
    <col min="16127" max="16127" width="10" style="63" customWidth="1"/>
    <col min="16128" max="16128" width="13.85546875" style="63" customWidth="1"/>
    <col min="16129" max="16129" width="8.85546875" style="63" customWidth="1"/>
    <col min="16130" max="16130" width="14.28515625" style="63" customWidth="1"/>
    <col min="16131" max="16131" width="2.7109375" style="63" customWidth="1"/>
    <col min="16132" max="16132" width="13.5703125" style="63" customWidth="1"/>
    <col min="16133" max="16133" width="2.85546875" style="63" customWidth="1"/>
    <col min="16134" max="16134" width="10.7109375" style="63" customWidth="1"/>
    <col min="16135" max="16135" width="14.140625" style="63" customWidth="1"/>
    <col min="16136" max="16384" width="19.42578125" style="63"/>
  </cols>
  <sheetData>
    <row r="1" spans="1:19" x14ac:dyDescent="0.25">
      <c r="A1" s="348" t="s">
        <v>114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</row>
    <row r="2" spans="1:19" x14ac:dyDescent="0.25">
      <c r="A2" s="349" t="s">
        <v>144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  <c r="N2" s="349"/>
    </row>
    <row r="3" spans="1:19" x14ac:dyDescent="0.25">
      <c r="A3" s="350"/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</row>
    <row r="4" spans="1:19" s="64" customFormat="1" ht="14.1" customHeight="1" x14ac:dyDescent="0.25">
      <c r="A4" s="351" t="s">
        <v>145</v>
      </c>
      <c r="B4" s="362"/>
      <c r="C4" s="362"/>
      <c r="D4" s="362"/>
      <c r="E4" s="362"/>
      <c r="F4" s="362"/>
      <c r="G4" s="362"/>
      <c r="H4" s="362"/>
      <c r="I4" s="355" t="s">
        <v>146</v>
      </c>
      <c r="J4" s="373"/>
      <c r="K4" s="373"/>
      <c r="L4" s="374"/>
      <c r="M4" s="361" t="s">
        <v>118</v>
      </c>
      <c r="N4" s="362"/>
    </row>
    <row r="5" spans="1:19" ht="14.1" customHeight="1" x14ac:dyDescent="0.25">
      <c r="A5" s="363"/>
      <c r="B5" s="363"/>
      <c r="C5" s="363"/>
      <c r="D5" s="363"/>
      <c r="E5" s="363"/>
      <c r="F5" s="363"/>
      <c r="G5" s="363"/>
      <c r="H5" s="363"/>
      <c r="I5" s="375"/>
      <c r="J5" s="376"/>
      <c r="K5" s="376"/>
      <c r="L5" s="377"/>
      <c r="M5" s="357"/>
      <c r="N5" s="363"/>
    </row>
    <row r="6" spans="1:19" ht="14.1" customHeight="1" x14ac:dyDescent="0.25">
      <c r="A6" s="363"/>
      <c r="B6" s="363"/>
      <c r="C6" s="363"/>
      <c r="D6" s="363"/>
      <c r="E6" s="363"/>
      <c r="F6" s="363"/>
      <c r="G6" s="363"/>
      <c r="H6" s="363"/>
      <c r="I6" s="378"/>
      <c r="J6" s="379"/>
      <c r="K6" s="379"/>
      <c r="L6" s="380"/>
      <c r="M6" s="357"/>
      <c r="N6" s="363"/>
    </row>
    <row r="7" spans="1:19" ht="14.1" customHeight="1" x14ac:dyDescent="0.25">
      <c r="A7" s="363"/>
      <c r="B7" s="363"/>
      <c r="C7" s="363"/>
      <c r="D7" s="363"/>
      <c r="E7" s="363"/>
      <c r="F7" s="363"/>
      <c r="G7" s="363"/>
      <c r="H7" s="363"/>
      <c r="I7" s="381" t="s">
        <v>119</v>
      </c>
      <c r="J7" s="382"/>
      <c r="K7" s="381" t="s">
        <v>120</v>
      </c>
      <c r="L7" s="382"/>
      <c r="M7" s="357"/>
      <c r="N7" s="363"/>
    </row>
    <row r="8" spans="1:19" ht="14.1" customHeight="1" x14ac:dyDescent="0.25">
      <c r="A8" s="363"/>
      <c r="B8" s="363"/>
      <c r="C8" s="363"/>
      <c r="D8" s="363"/>
      <c r="E8" s="363"/>
      <c r="F8" s="363"/>
      <c r="G8" s="363"/>
      <c r="H8" s="363"/>
      <c r="I8" s="383"/>
      <c r="J8" s="384"/>
      <c r="K8" s="383"/>
      <c r="L8" s="384"/>
      <c r="M8" s="357"/>
      <c r="N8" s="363"/>
    </row>
    <row r="9" spans="1:19" ht="14.1" customHeight="1" x14ac:dyDescent="0.25">
      <c r="A9" s="363"/>
      <c r="B9" s="363"/>
      <c r="C9" s="363"/>
      <c r="D9" s="363"/>
      <c r="E9" s="363"/>
      <c r="F9" s="363"/>
      <c r="G9" s="363"/>
      <c r="H9" s="363"/>
      <c r="I9" s="385"/>
      <c r="J9" s="386"/>
      <c r="K9" s="385"/>
      <c r="L9" s="386"/>
      <c r="M9" s="359"/>
      <c r="N9" s="364"/>
    </row>
    <row r="10" spans="1:19" ht="14.1" customHeight="1" x14ac:dyDescent="0.25">
      <c r="A10" s="364"/>
      <c r="B10" s="364"/>
      <c r="C10" s="364"/>
      <c r="D10" s="364"/>
      <c r="E10" s="364"/>
      <c r="F10" s="364"/>
      <c r="G10" s="364"/>
      <c r="H10" s="364"/>
      <c r="I10" s="387" t="s">
        <v>147</v>
      </c>
      <c r="J10" s="369"/>
      <c r="K10" s="369"/>
      <c r="L10" s="369"/>
      <c r="M10" s="369"/>
      <c r="N10" s="65" t="s">
        <v>88</v>
      </c>
    </row>
    <row r="11" spans="1:19" s="61" customFormat="1" ht="27" customHeight="1" x14ac:dyDescent="0.2">
      <c r="A11" s="347"/>
      <c r="B11" s="347"/>
      <c r="C11" s="347"/>
      <c r="D11" s="347"/>
      <c r="E11" s="347"/>
      <c r="F11" s="347"/>
      <c r="G11" s="347"/>
      <c r="H11" s="347"/>
      <c r="I11" s="347"/>
      <c r="J11" s="347"/>
      <c r="K11" s="347"/>
      <c r="L11" s="347"/>
      <c r="M11" s="347"/>
      <c r="N11" s="347"/>
    </row>
    <row r="12" spans="1:19" s="61" customFormat="1" ht="15" customHeight="1" x14ac:dyDescent="0.2">
      <c r="A12" s="93"/>
      <c r="B12" s="93"/>
      <c r="C12" s="93"/>
      <c r="D12" s="93"/>
      <c r="E12" s="93"/>
      <c r="F12" s="93"/>
      <c r="G12" s="93"/>
      <c r="H12" s="93"/>
      <c r="I12" s="93"/>
      <c r="J12" s="93"/>
      <c r="K12" s="93"/>
      <c r="L12" s="93"/>
      <c r="M12" s="93"/>
      <c r="N12" s="93"/>
    </row>
    <row r="13" spans="1:19" s="61" customFormat="1" ht="22.5" customHeight="1" x14ac:dyDescent="0.2">
      <c r="A13" s="371"/>
      <c r="B13" s="371"/>
      <c r="C13" s="371"/>
      <c r="D13" s="371"/>
      <c r="E13" s="371"/>
      <c r="F13" s="371"/>
      <c r="G13" s="371"/>
      <c r="H13" s="371"/>
      <c r="I13" s="94" t="s">
        <v>148</v>
      </c>
      <c r="J13" s="94"/>
      <c r="K13" s="80"/>
      <c r="L13" s="80"/>
      <c r="M13" s="80"/>
      <c r="N13" s="80"/>
      <c r="O13" s="80"/>
    </row>
    <row r="14" spans="1:19" s="61" customFormat="1" ht="22.5" customHeight="1" x14ac:dyDescent="0.2">
      <c r="B14" s="42" t="s">
        <v>123</v>
      </c>
      <c r="C14" s="42"/>
      <c r="D14" s="67"/>
      <c r="E14" s="68"/>
      <c r="F14" s="68"/>
      <c r="G14" s="68"/>
      <c r="H14" s="68"/>
      <c r="I14" s="95">
        <v>25.7</v>
      </c>
      <c r="J14" s="74" t="s">
        <v>61</v>
      </c>
      <c r="K14" s="61">
        <v>24.5</v>
      </c>
      <c r="L14" s="61" t="s">
        <v>61</v>
      </c>
      <c r="M14" s="61">
        <v>-1.2</v>
      </c>
      <c r="N14" s="96">
        <v>-4.7</v>
      </c>
      <c r="O14" s="97"/>
      <c r="P14" s="74"/>
      <c r="Q14" s="74"/>
      <c r="R14" s="74"/>
      <c r="S14" s="98"/>
    </row>
    <row r="15" spans="1:19" s="61" customFormat="1" ht="21" customHeight="1" x14ac:dyDescent="0.2">
      <c r="B15" s="67" t="s">
        <v>149</v>
      </c>
      <c r="C15" s="68"/>
      <c r="D15" s="68"/>
      <c r="E15" s="68"/>
      <c r="F15" s="68"/>
      <c r="G15" s="68"/>
      <c r="H15" s="68"/>
      <c r="I15" s="95">
        <v>10.5</v>
      </c>
      <c r="J15" s="74" t="s">
        <v>61</v>
      </c>
      <c r="K15" s="85">
        <v>10</v>
      </c>
      <c r="L15" s="61" t="s">
        <v>61</v>
      </c>
      <c r="M15" s="61">
        <v>-0.5</v>
      </c>
      <c r="N15" s="96">
        <v>-5</v>
      </c>
      <c r="O15" s="97"/>
      <c r="P15" s="74"/>
      <c r="Q15" s="74"/>
      <c r="R15" s="74"/>
      <c r="S15" s="98"/>
    </row>
    <row r="16" spans="1:19" s="61" customFormat="1" ht="21" customHeight="1" x14ac:dyDescent="0.2">
      <c r="B16" s="80" t="s">
        <v>150</v>
      </c>
      <c r="C16" s="80"/>
      <c r="D16" s="80"/>
      <c r="E16" s="80"/>
      <c r="F16" s="80"/>
      <c r="G16" s="80"/>
      <c r="H16" s="80"/>
      <c r="I16" s="95">
        <v>15.9</v>
      </c>
      <c r="J16" s="74" t="s">
        <v>61</v>
      </c>
      <c r="K16" s="85">
        <v>15</v>
      </c>
      <c r="L16" s="61" t="s">
        <v>61</v>
      </c>
      <c r="M16" s="61">
        <v>-0.9</v>
      </c>
      <c r="N16" s="96">
        <v>-5.5</v>
      </c>
      <c r="O16" s="97"/>
      <c r="P16" s="74"/>
      <c r="Q16" s="74"/>
      <c r="R16" s="74"/>
      <c r="S16" s="98"/>
    </row>
    <row r="17" spans="1:19" s="61" customFormat="1" ht="21" customHeight="1" x14ac:dyDescent="0.2">
      <c r="B17" s="67" t="s">
        <v>151</v>
      </c>
      <c r="C17" s="68"/>
      <c r="D17" s="68"/>
      <c r="E17" s="68"/>
      <c r="F17" s="68"/>
      <c r="G17" s="68"/>
      <c r="H17" s="68"/>
      <c r="I17" s="95">
        <v>21.7</v>
      </c>
      <c r="J17" s="74" t="s">
        <v>61</v>
      </c>
      <c r="K17" s="61">
        <v>20.5</v>
      </c>
      <c r="L17" s="61" t="s">
        <v>61</v>
      </c>
      <c r="M17" s="61">
        <v>-1.2</v>
      </c>
      <c r="N17" s="96">
        <v>-5.5</v>
      </c>
      <c r="O17" s="97"/>
      <c r="P17" s="74"/>
      <c r="Q17" s="74"/>
      <c r="R17" s="74"/>
      <c r="S17" s="98"/>
    </row>
    <row r="18" spans="1:19" s="61" customFormat="1" ht="15" customHeight="1" x14ac:dyDescent="0.2">
      <c r="C18" s="67" t="s">
        <v>152</v>
      </c>
      <c r="D18" s="68"/>
      <c r="E18" s="68"/>
      <c r="F18" s="68"/>
      <c r="G18" s="68"/>
      <c r="H18" s="68"/>
      <c r="I18" s="95">
        <v>18.100000000000001</v>
      </c>
      <c r="J18" s="74" t="s">
        <v>61</v>
      </c>
      <c r="K18" s="61">
        <v>16.899999999999999</v>
      </c>
      <c r="L18" s="61" t="s">
        <v>61</v>
      </c>
      <c r="M18" s="61">
        <v>-1.2</v>
      </c>
      <c r="N18" s="96">
        <v>-6.5</v>
      </c>
      <c r="O18" s="97"/>
      <c r="P18" s="74"/>
      <c r="Q18" s="74"/>
      <c r="R18" s="74"/>
      <c r="S18" s="98"/>
    </row>
    <row r="19" spans="1:19" s="61" customFormat="1" ht="15" customHeight="1" x14ac:dyDescent="0.2">
      <c r="A19" s="42"/>
      <c r="C19" s="67" t="s">
        <v>153</v>
      </c>
      <c r="D19" s="68"/>
      <c r="E19" s="68"/>
      <c r="F19" s="68"/>
      <c r="G19" s="68"/>
      <c r="H19" s="68"/>
      <c r="I19" s="95">
        <v>18.5</v>
      </c>
      <c r="J19" s="74" t="s">
        <v>61</v>
      </c>
      <c r="K19" s="61">
        <v>17.5</v>
      </c>
      <c r="L19" s="61" t="s">
        <v>61</v>
      </c>
      <c r="M19" s="61">
        <v>-1</v>
      </c>
      <c r="N19" s="96">
        <v>-5.2</v>
      </c>
      <c r="O19" s="97"/>
      <c r="P19" s="74"/>
      <c r="Q19" s="74"/>
      <c r="R19" s="74"/>
      <c r="S19" s="98"/>
    </row>
    <row r="20" spans="1:19" s="61" customFormat="1" ht="15" customHeight="1" x14ac:dyDescent="0.2">
      <c r="C20" s="67" t="s">
        <v>154</v>
      </c>
      <c r="D20" s="68"/>
      <c r="E20" s="68"/>
      <c r="F20" s="68"/>
      <c r="G20" s="68"/>
      <c r="H20" s="68"/>
      <c r="I20" s="95">
        <v>9.1</v>
      </c>
      <c r="J20" s="74" t="s">
        <v>61</v>
      </c>
      <c r="K20" s="61">
        <v>8.3000000000000007</v>
      </c>
      <c r="L20" s="61" t="s">
        <v>61</v>
      </c>
      <c r="M20" s="61">
        <v>-0.9</v>
      </c>
      <c r="N20" s="96">
        <v>-9.4</v>
      </c>
      <c r="O20" s="97"/>
      <c r="P20" s="74"/>
      <c r="Q20" s="74"/>
      <c r="R20" s="74"/>
      <c r="S20" s="98"/>
    </row>
    <row r="21" spans="1:19" s="61" customFormat="1" ht="21" customHeight="1" x14ac:dyDescent="0.2">
      <c r="B21" s="67" t="s">
        <v>155</v>
      </c>
      <c r="C21" s="68"/>
      <c r="D21" s="68"/>
      <c r="E21" s="68"/>
      <c r="F21" s="68"/>
      <c r="G21" s="68"/>
      <c r="H21" s="68"/>
      <c r="I21" s="95">
        <v>9.6</v>
      </c>
      <c r="J21" s="74" t="s">
        <v>61</v>
      </c>
      <c r="K21" s="85">
        <v>9</v>
      </c>
      <c r="L21" s="61" t="s">
        <v>61</v>
      </c>
      <c r="M21" s="61">
        <v>-0.6</v>
      </c>
      <c r="N21" s="96">
        <v>-6.3</v>
      </c>
      <c r="O21" s="97"/>
      <c r="P21" s="74"/>
      <c r="Q21" s="74"/>
      <c r="R21" s="74"/>
      <c r="S21" s="98"/>
    </row>
    <row r="22" spans="1:19" s="61" customFormat="1" ht="15" customHeight="1" x14ac:dyDescent="0.2">
      <c r="C22" s="67" t="s">
        <v>156</v>
      </c>
      <c r="D22" s="68"/>
      <c r="E22" s="68"/>
      <c r="F22" s="68"/>
      <c r="G22" s="68"/>
      <c r="H22" s="68"/>
      <c r="I22" s="95">
        <v>9.6</v>
      </c>
      <c r="J22" s="74" t="s">
        <v>61</v>
      </c>
      <c r="K22" s="85">
        <v>9</v>
      </c>
      <c r="L22" s="61" t="s">
        <v>61</v>
      </c>
      <c r="M22" s="61">
        <v>-0.6</v>
      </c>
      <c r="N22" s="96">
        <v>-6.4</v>
      </c>
      <c r="O22" s="97"/>
      <c r="P22" s="74"/>
      <c r="Q22" s="74"/>
      <c r="R22" s="74"/>
      <c r="S22" s="98"/>
    </row>
    <row r="23" spans="1:19" s="61" customFormat="1" ht="15" customHeight="1" x14ac:dyDescent="0.2">
      <c r="B23" s="42"/>
      <c r="E23" s="67" t="s">
        <v>157</v>
      </c>
      <c r="F23" s="68"/>
      <c r="G23" s="68"/>
      <c r="H23" s="68"/>
      <c r="I23" s="95">
        <v>7.5</v>
      </c>
      <c r="J23" s="74" t="s">
        <v>61</v>
      </c>
      <c r="K23" s="61">
        <v>7.2</v>
      </c>
      <c r="L23" s="61" t="s">
        <v>61</v>
      </c>
      <c r="M23" s="61">
        <v>-0.3</v>
      </c>
      <c r="N23" s="96">
        <v>-4.2</v>
      </c>
      <c r="O23" s="97"/>
      <c r="P23" s="74"/>
      <c r="Q23" s="74"/>
      <c r="R23" s="74"/>
      <c r="S23" s="98"/>
    </row>
    <row r="24" spans="1:19" s="61" customFormat="1" ht="15" customHeight="1" x14ac:dyDescent="0.2">
      <c r="B24" s="42"/>
      <c r="E24" s="67" t="s">
        <v>158</v>
      </c>
      <c r="F24" s="68"/>
      <c r="G24" s="68"/>
      <c r="H24" s="68"/>
      <c r="I24" s="95">
        <v>9.1999999999999993</v>
      </c>
      <c r="J24" s="74" t="s">
        <v>61</v>
      </c>
      <c r="K24" s="61">
        <v>8.6</v>
      </c>
      <c r="L24" s="61" t="s">
        <v>61</v>
      </c>
      <c r="M24" s="61">
        <v>-0.6</v>
      </c>
      <c r="N24" s="96">
        <v>-6</v>
      </c>
      <c r="O24" s="97"/>
      <c r="P24" s="74"/>
      <c r="Q24" s="74"/>
      <c r="R24" s="74"/>
      <c r="S24" s="98"/>
    </row>
    <row r="25" spans="1:19" s="61" customFormat="1" ht="15" customHeight="1" x14ac:dyDescent="0.2">
      <c r="B25" s="42"/>
      <c r="E25" s="67" t="s">
        <v>159</v>
      </c>
      <c r="F25" s="68"/>
      <c r="G25" s="68"/>
      <c r="H25" s="68"/>
      <c r="I25" s="95">
        <v>6.5</v>
      </c>
      <c r="J25" s="74" t="s">
        <v>61</v>
      </c>
      <c r="K25" s="61">
        <v>6.1</v>
      </c>
      <c r="L25" s="61" t="s">
        <v>61</v>
      </c>
      <c r="M25" s="61">
        <v>-0.4</v>
      </c>
      <c r="N25" s="96">
        <v>-5.8</v>
      </c>
      <c r="O25" s="97"/>
      <c r="P25" s="74"/>
      <c r="Q25" s="74"/>
      <c r="R25" s="74"/>
      <c r="S25" s="98"/>
    </row>
    <row r="26" spans="1:19" s="61" customFormat="1" ht="15" customHeight="1" x14ac:dyDescent="0.2">
      <c r="B26" s="42"/>
      <c r="E26" s="67" t="s">
        <v>160</v>
      </c>
      <c r="F26" s="68"/>
      <c r="G26" s="68"/>
      <c r="H26" s="68"/>
      <c r="I26" s="95">
        <v>7.8</v>
      </c>
      <c r="J26" s="74" t="s">
        <v>61</v>
      </c>
      <c r="K26" s="61">
        <v>7.2</v>
      </c>
      <c r="L26" s="61" t="s">
        <v>61</v>
      </c>
      <c r="M26" s="61">
        <v>-0.6</v>
      </c>
      <c r="N26" s="96">
        <v>-7.7</v>
      </c>
      <c r="O26" s="97"/>
      <c r="P26" s="74"/>
      <c r="Q26" s="74"/>
      <c r="R26" s="74"/>
      <c r="S26" s="98"/>
    </row>
    <row r="27" spans="1:19" s="61" customFormat="1" ht="21" customHeight="1" x14ac:dyDescent="0.2">
      <c r="C27" s="67" t="s">
        <v>161</v>
      </c>
      <c r="D27" s="68"/>
      <c r="E27" s="68"/>
      <c r="F27" s="68"/>
      <c r="G27" s="68"/>
      <c r="H27" s="68"/>
      <c r="I27" s="95">
        <v>6.4</v>
      </c>
      <c r="J27" s="74" t="s">
        <v>61</v>
      </c>
      <c r="K27" s="61">
        <v>6.1</v>
      </c>
      <c r="L27" s="61" t="s">
        <v>61</v>
      </c>
      <c r="M27" s="61">
        <v>-0.3</v>
      </c>
      <c r="N27" s="96">
        <v>-4.7</v>
      </c>
      <c r="O27" s="97"/>
      <c r="P27" s="74"/>
      <c r="Q27" s="74"/>
      <c r="R27" s="74"/>
      <c r="S27" s="98"/>
    </row>
    <row r="28" spans="1:19" s="61" customFormat="1" ht="15" customHeight="1" x14ac:dyDescent="0.2">
      <c r="B28" s="42"/>
      <c r="D28" s="42"/>
      <c r="I28" s="99"/>
      <c r="J28" s="99"/>
      <c r="M28" s="100"/>
      <c r="N28" s="96"/>
      <c r="O28" s="97"/>
    </row>
    <row r="29" spans="1:19" s="61" customFormat="1" ht="15" customHeight="1" x14ac:dyDescent="0.2">
      <c r="B29" s="42"/>
      <c r="D29" s="42"/>
      <c r="I29" s="99"/>
      <c r="J29" s="99"/>
      <c r="M29" s="100"/>
      <c r="N29" s="96"/>
      <c r="O29" s="97"/>
    </row>
    <row r="30" spans="1:19" s="61" customFormat="1" ht="15" customHeight="1" x14ac:dyDescent="0.2">
      <c r="B30" s="42"/>
      <c r="D30" s="42"/>
      <c r="I30" s="99"/>
      <c r="J30" s="99"/>
      <c r="M30" s="100"/>
      <c r="N30" s="96"/>
      <c r="O30" s="97"/>
    </row>
    <row r="31" spans="1:19" ht="22.5" customHeight="1" x14ac:dyDescent="0.25">
      <c r="A31" s="67"/>
      <c r="B31" s="68"/>
      <c r="C31" s="68"/>
      <c r="D31" s="68"/>
      <c r="E31" s="68"/>
      <c r="F31" s="68"/>
      <c r="G31" s="68"/>
      <c r="H31" s="68"/>
      <c r="I31" s="69" t="s">
        <v>162</v>
      </c>
      <c r="J31" s="69"/>
      <c r="M31" s="100"/>
      <c r="N31" s="96"/>
      <c r="O31" s="97"/>
    </row>
    <row r="32" spans="1:19" ht="22.5" customHeight="1" x14ac:dyDescent="0.25">
      <c r="A32" s="67"/>
      <c r="B32" s="42" t="s">
        <v>123</v>
      </c>
      <c r="C32" s="68"/>
      <c r="D32" s="68"/>
      <c r="E32" s="68"/>
      <c r="F32" s="68"/>
      <c r="G32" s="68"/>
      <c r="H32" s="68"/>
      <c r="I32" s="101">
        <v>27652.400000000001</v>
      </c>
      <c r="J32" s="74" t="s">
        <v>61</v>
      </c>
      <c r="K32" s="102">
        <v>27146.400000000001</v>
      </c>
      <c r="L32" s="102" t="s">
        <v>61</v>
      </c>
      <c r="M32" s="102">
        <v>-506</v>
      </c>
      <c r="N32" s="96">
        <v>-1.8</v>
      </c>
      <c r="O32" s="97"/>
      <c r="P32" s="74"/>
      <c r="Q32" s="74"/>
      <c r="R32" s="74"/>
      <c r="S32" s="98"/>
    </row>
    <row r="33" spans="1:19" ht="21" customHeight="1" x14ac:dyDescent="0.25">
      <c r="A33" s="61"/>
      <c r="B33" s="67" t="s">
        <v>149</v>
      </c>
      <c r="C33" s="68"/>
      <c r="D33" s="68"/>
      <c r="E33" s="68"/>
      <c r="F33" s="68"/>
      <c r="G33" s="68"/>
      <c r="H33" s="68"/>
      <c r="I33" s="101">
        <v>8100.9</v>
      </c>
      <c r="J33" s="74" t="s">
        <v>61</v>
      </c>
      <c r="K33" s="102">
        <v>8099.8</v>
      </c>
      <c r="L33" s="102" t="s">
        <v>61</v>
      </c>
      <c r="M33" s="102">
        <v>-1</v>
      </c>
      <c r="N33" s="96">
        <v>0</v>
      </c>
      <c r="O33" s="97"/>
      <c r="P33" s="74"/>
      <c r="Q33" s="74"/>
      <c r="R33" s="74"/>
      <c r="S33" s="98"/>
    </row>
    <row r="34" spans="1:19" ht="21" customHeight="1" x14ac:dyDescent="0.25">
      <c r="A34" s="61"/>
      <c r="B34" s="67" t="s">
        <v>150</v>
      </c>
      <c r="C34" s="68"/>
      <c r="D34" s="68"/>
      <c r="E34" s="68"/>
      <c r="F34" s="68"/>
      <c r="G34" s="68"/>
      <c r="H34" s="68"/>
      <c r="I34" s="101">
        <v>5554</v>
      </c>
      <c r="J34" s="74" t="s">
        <v>61</v>
      </c>
      <c r="K34" s="102">
        <v>5341.3</v>
      </c>
      <c r="L34" s="102" t="s">
        <v>61</v>
      </c>
      <c r="M34" s="102">
        <v>-212.7</v>
      </c>
      <c r="N34" s="96">
        <v>-3.8</v>
      </c>
      <c r="O34" s="97"/>
      <c r="P34" s="74"/>
      <c r="Q34" s="74"/>
      <c r="R34" s="74"/>
      <c r="S34" s="98"/>
    </row>
    <row r="35" spans="1:19" ht="22.5" customHeight="1" x14ac:dyDescent="0.25">
      <c r="A35" s="61"/>
      <c r="B35" s="67" t="s">
        <v>151</v>
      </c>
      <c r="C35" s="68"/>
      <c r="D35" s="68"/>
      <c r="E35" s="68"/>
      <c r="F35" s="68"/>
      <c r="G35" s="68"/>
      <c r="H35" s="68"/>
      <c r="I35" s="101">
        <v>11998.9</v>
      </c>
      <c r="J35" s="74" t="s">
        <v>61</v>
      </c>
      <c r="K35" s="102">
        <v>11766.7</v>
      </c>
      <c r="L35" s="102" t="s">
        <v>61</v>
      </c>
      <c r="M35" s="102">
        <v>-232.2</v>
      </c>
      <c r="N35" s="96">
        <v>-1.9</v>
      </c>
      <c r="O35" s="97"/>
      <c r="P35" s="74"/>
      <c r="Q35" s="74"/>
      <c r="R35" s="74"/>
      <c r="S35" s="98"/>
    </row>
    <row r="36" spans="1:19" x14ac:dyDescent="0.25">
      <c r="A36" s="61"/>
      <c r="B36" s="61"/>
      <c r="C36" s="67" t="s">
        <v>152</v>
      </c>
      <c r="D36" s="68"/>
      <c r="E36" s="68"/>
      <c r="F36" s="68"/>
      <c r="G36" s="68"/>
      <c r="H36" s="68"/>
      <c r="I36" s="101">
        <v>5584.4</v>
      </c>
      <c r="J36" s="74" t="s">
        <v>61</v>
      </c>
      <c r="K36" s="102">
        <v>5444.5</v>
      </c>
      <c r="L36" s="102" t="s">
        <v>61</v>
      </c>
      <c r="M36" s="102">
        <v>-139.9</v>
      </c>
      <c r="N36" s="96">
        <v>-2.5</v>
      </c>
      <c r="O36" s="97"/>
      <c r="P36" s="74"/>
      <c r="Q36" s="74"/>
      <c r="R36" s="74"/>
      <c r="S36" s="98"/>
    </row>
    <row r="37" spans="1:19" x14ac:dyDescent="0.25">
      <c r="A37" s="42"/>
      <c r="B37" s="61"/>
      <c r="C37" s="67" t="s">
        <v>153</v>
      </c>
      <c r="D37" s="68"/>
      <c r="E37" s="68"/>
      <c r="F37" s="68"/>
      <c r="G37" s="68"/>
      <c r="H37" s="68"/>
      <c r="I37" s="101">
        <v>5304.7</v>
      </c>
      <c r="J37" s="74" t="s">
        <v>61</v>
      </c>
      <c r="K37" s="102">
        <v>5271.5</v>
      </c>
      <c r="L37" s="102" t="s">
        <v>61</v>
      </c>
      <c r="M37" s="102">
        <v>-33.299999999999997</v>
      </c>
      <c r="N37" s="96">
        <v>-0.6</v>
      </c>
      <c r="O37" s="97"/>
      <c r="P37" s="74"/>
      <c r="Q37" s="74"/>
      <c r="R37" s="74"/>
      <c r="S37" s="98"/>
    </row>
    <row r="38" spans="1:19" x14ac:dyDescent="0.25">
      <c r="A38" s="61"/>
      <c r="B38" s="61"/>
      <c r="C38" s="67" t="s">
        <v>154</v>
      </c>
      <c r="D38" s="68"/>
      <c r="E38" s="68"/>
      <c r="F38" s="68"/>
      <c r="G38" s="68"/>
      <c r="H38" s="68"/>
      <c r="I38" s="101">
        <v>1109.8</v>
      </c>
      <c r="J38" s="74" t="s">
        <v>61</v>
      </c>
      <c r="K38" s="102">
        <v>1050.7</v>
      </c>
      <c r="L38" s="102" t="s">
        <v>61</v>
      </c>
      <c r="M38" s="102">
        <v>-59</v>
      </c>
      <c r="N38" s="96">
        <v>-5.3</v>
      </c>
      <c r="O38" s="97"/>
      <c r="P38" s="74"/>
      <c r="Q38" s="74"/>
      <c r="R38" s="74"/>
      <c r="S38" s="98"/>
    </row>
    <row r="39" spans="1:19" ht="22.5" customHeight="1" x14ac:dyDescent="0.25">
      <c r="A39" s="61"/>
      <c r="B39" s="67" t="s">
        <v>155</v>
      </c>
      <c r="C39" s="68"/>
      <c r="D39" s="68"/>
      <c r="E39" s="68"/>
      <c r="F39" s="68"/>
      <c r="G39" s="68"/>
      <c r="H39" s="68"/>
      <c r="I39" s="101">
        <v>1998.6</v>
      </c>
      <c r="J39" s="74" t="s">
        <v>61</v>
      </c>
      <c r="K39" s="102">
        <v>1938.5</v>
      </c>
      <c r="L39" s="102" t="s">
        <v>61</v>
      </c>
      <c r="M39" s="102">
        <v>-60.1</v>
      </c>
      <c r="N39" s="96">
        <v>-3</v>
      </c>
      <c r="O39" s="97"/>
      <c r="P39" s="74"/>
      <c r="Q39" s="74"/>
      <c r="R39" s="74"/>
      <c r="S39" s="98"/>
    </row>
    <row r="40" spans="1:19" x14ac:dyDescent="0.25">
      <c r="A40" s="61"/>
      <c r="B40" s="61"/>
      <c r="C40" s="67" t="s">
        <v>156</v>
      </c>
      <c r="D40" s="68"/>
      <c r="E40" s="68"/>
      <c r="F40" s="68"/>
      <c r="G40" s="68"/>
      <c r="H40" s="68"/>
      <c r="I40" s="101">
        <v>1973.2</v>
      </c>
      <c r="J40" s="74" t="s">
        <v>61</v>
      </c>
      <c r="K40" s="102">
        <v>1917</v>
      </c>
      <c r="L40" s="102" t="s">
        <v>61</v>
      </c>
      <c r="M40" s="102">
        <v>-56.2</v>
      </c>
      <c r="N40" s="96">
        <v>-2.8</v>
      </c>
      <c r="O40" s="97"/>
      <c r="P40" s="74"/>
      <c r="Q40" s="74"/>
      <c r="R40" s="74"/>
      <c r="S40" s="98"/>
    </row>
    <row r="41" spans="1:19" x14ac:dyDescent="0.25">
      <c r="A41" s="61"/>
      <c r="B41" s="42"/>
      <c r="C41" s="61"/>
      <c r="D41" s="67" t="s">
        <v>163</v>
      </c>
      <c r="E41" s="68"/>
      <c r="F41" s="68"/>
      <c r="G41" s="68"/>
      <c r="H41" s="68"/>
      <c r="I41" s="101">
        <v>1426</v>
      </c>
      <c r="J41" s="74" t="s">
        <v>61</v>
      </c>
      <c r="K41" s="102">
        <v>1407.2</v>
      </c>
      <c r="L41" s="102" t="s">
        <v>61</v>
      </c>
      <c r="M41" s="102">
        <v>-18.8</v>
      </c>
      <c r="N41" s="96">
        <v>-1.3</v>
      </c>
      <c r="O41" s="97"/>
      <c r="P41" s="74"/>
      <c r="Q41" s="74"/>
      <c r="R41" s="74"/>
      <c r="S41" s="98"/>
    </row>
    <row r="42" spans="1:19" x14ac:dyDescent="0.25">
      <c r="A42" s="61"/>
      <c r="B42" s="42"/>
      <c r="C42" s="61"/>
      <c r="D42" s="61"/>
      <c r="E42" s="67" t="s">
        <v>164</v>
      </c>
      <c r="F42" s="68"/>
      <c r="G42" s="68"/>
      <c r="H42" s="68"/>
      <c r="I42" s="101">
        <v>230.8</v>
      </c>
      <c r="J42" s="74" t="s">
        <v>61</v>
      </c>
      <c r="K42" s="102">
        <v>231.1</v>
      </c>
      <c r="L42" s="102" t="s">
        <v>61</v>
      </c>
      <c r="M42" s="102">
        <v>0.3</v>
      </c>
      <c r="N42" s="96">
        <v>0.1</v>
      </c>
      <c r="O42" s="97"/>
      <c r="P42" s="74"/>
      <c r="Q42" s="74"/>
      <c r="R42" s="74"/>
      <c r="S42" s="98"/>
    </row>
    <row r="43" spans="1:19" x14ac:dyDescent="0.25">
      <c r="A43" s="61"/>
      <c r="B43" s="42"/>
      <c r="C43" s="61"/>
      <c r="D43" s="61"/>
      <c r="E43" s="67" t="s">
        <v>165</v>
      </c>
      <c r="F43" s="68"/>
      <c r="G43" s="68"/>
      <c r="H43" s="68"/>
      <c r="I43" s="101">
        <v>1195.3</v>
      </c>
      <c r="J43" s="74" t="s">
        <v>61</v>
      </c>
      <c r="K43" s="102">
        <v>1176.0999999999999</v>
      </c>
      <c r="L43" s="102" t="s">
        <v>61</v>
      </c>
      <c r="M43" s="102">
        <v>-19.2</v>
      </c>
      <c r="N43" s="96">
        <v>-1.6</v>
      </c>
      <c r="O43" s="97"/>
      <c r="P43" s="74"/>
      <c r="Q43" s="74"/>
      <c r="R43" s="74"/>
      <c r="S43" s="98"/>
    </row>
    <row r="44" spans="1:19" x14ac:dyDescent="0.25">
      <c r="A44" s="61"/>
      <c r="B44" s="42"/>
      <c r="C44" s="61"/>
      <c r="D44" s="67" t="s">
        <v>166</v>
      </c>
      <c r="E44" s="68"/>
      <c r="F44" s="68"/>
      <c r="G44" s="68"/>
      <c r="H44" s="68"/>
      <c r="I44" s="101">
        <v>547.20000000000005</v>
      </c>
      <c r="J44" s="74" t="s">
        <v>61</v>
      </c>
      <c r="K44" s="102">
        <v>509.8</v>
      </c>
      <c r="L44" s="102" t="s">
        <v>61</v>
      </c>
      <c r="M44" s="102">
        <v>-37.4</v>
      </c>
      <c r="N44" s="96">
        <v>-6.8</v>
      </c>
      <c r="O44" s="97"/>
      <c r="P44" s="74"/>
      <c r="Q44" s="74"/>
      <c r="R44" s="74"/>
      <c r="S44" s="98"/>
    </row>
    <row r="45" spans="1:19" x14ac:dyDescent="0.25">
      <c r="A45" s="61"/>
      <c r="B45" s="42"/>
      <c r="C45" s="61"/>
      <c r="D45" s="61"/>
      <c r="E45" s="67" t="s">
        <v>164</v>
      </c>
      <c r="F45" s="68"/>
      <c r="G45" s="68"/>
      <c r="H45" s="68"/>
      <c r="I45" s="101">
        <v>224.9</v>
      </c>
      <c r="J45" s="74" t="s">
        <v>61</v>
      </c>
      <c r="K45" s="102">
        <v>206.3</v>
      </c>
      <c r="L45" s="102" t="s">
        <v>61</v>
      </c>
      <c r="M45" s="102">
        <v>-18.7</v>
      </c>
      <c r="N45" s="96">
        <v>-8.3000000000000007</v>
      </c>
      <c r="O45" s="97"/>
      <c r="P45" s="74"/>
      <c r="Q45" s="74"/>
      <c r="R45" s="74"/>
      <c r="S45" s="98"/>
    </row>
    <row r="46" spans="1:19" x14ac:dyDescent="0.25">
      <c r="A46" s="61"/>
      <c r="B46" s="42"/>
      <c r="C46" s="61"/>
      <c r="D46" s="61"/>
      <c r="E46" s="67" t="s">
        <v>165</v>
      </c>
      <c r="F46" s="68"/>
      <c r="G46" s="68"/>
      <c r="H46" s="68"/>
      <c r="I46" s="101">
        <v>322.2</v>
      </c>
      <c r="J46" s="74" t="s">
        <v>61</v>
      </c>
      <c r="K46" s="102">
        <v>303.60000000000002</v>
      </c>
      <c r="L46" s="102" t="s">
        <v>61</v>
      </c>
      <c r="M46" s="102">
        <v>-18.7</v>
      </c>
      <c r="N46" s="96">
        <v>-5.8</v>
      </c>
      <c r="O46" s="97"/>
      <c r="P46" s="74"/>
      <c r="Q46" s="74"/>
      <c r="R46" s="74"/>
      <c r="S46" s="98"/>
    </row>
    <row r="47" spans="1:19" ht="21" customHeight="1" x14ac:dyDescent="0.25">
      <c r="A47" s="61"/>
      <c r="B47" s="61"/>
      <c r="C47" s="67" t="s">
        <v>161</v>
      </c>
      <c r="D47" s="68"/>
      <c r="E47" s="68"/>
      <c r="F47" s="68"/>
      <c r="G47" s="68"/>
      <c r="H47" s="68"/>
      <c r="I47" s="101">
        <v>25.4</v>
      </c>
      <c r="J47" s="74" t="s">
        <v>67</v>
      </c>
      <c r="K47" s="102">
        <v>21.4</v>
      </c>
      <c r="L47" s="102" t="s">
        <v>67</v>
      </c>
      <c r="M47" s="102">
        <v>-3.9</v>
      </c>
      <c r="N47" s="96">
        <v>-15.4</v>
      </c>
      <c r="O47" s="97"/>
      <c r="P47" s="74"/>
      <c r="Q47" s="74"/>
      <c r="R47" s="74"/>
      <c r="S47" s="98"/>
    </row>
    <row r="48" spans="1:19" x14ac:dyDescent="0.25">
      <c r="A48" s="103"/>
      <c r="B48" s="103"/>
      <c r="C48" s="103"/>
      <c r="D48" s="103"/>
      <c r="E48" s="103"/>
      <c r="F48" s="103"/>
      <c r="G48" s="103"/>
      <c r="K48" s="74"/>
      <c r="L48" s="74"/>
      <c r="M48" s="74"/>
    </row>
    <row r="49" spans="1:14" x14ac:dyDescent="0.25">
      <c r="A49" s="104"/>
    </row>
    <row r="50" spans="1:14" x14ac:dyDescent="0.25">
      <c r="A50" s="104"/>
    </row>
    <row r="51" spans="1:14" x14ac:dyDescent="0.25">
      <c r="A51" s="104"/>
    </row>
    <row r="53" spans="1:14" x14ac:dyDescent="0.25">
      <c r="A53" s="372" t="s">
        <v>143</v>
      </c>
      <c r="B53" s="372"/>
      <c r="C53" s="372"/>
      <c r="D53" s="372"/>
      <c r="E53" s="372"/>
      <c r="F53" s="372"/>
      <c r="G53" s="372"/>
      <c r="H53" s="372"/>
      <c r="I53" s="372"/>
      <c r="J53" s="372"/>
      <c r="K53" s="372"/>
      <c r="L53" s="372"/>
      <c r="M53" s="372"/>
      <c r="N53" s="372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Z94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 x14ac:dyDescent="0.2"/>
  <cols>
    <col min="1" max="1" width="4" style="61" bestFit="1" customWidth="1"/>
    <col min="2" max="2" width="24.85546875" style="61" bestFit="1" customWidth="1"/>
    <col min="3" max="3" width="4.7109375" style="61" bestFit="1" customWidth="1"/>
    <col min="4" max="4" width="5.5703125" style="61" bestFit="1" customWidth="1"/>
    <col min="5" max="5" width="1.28515625" style="61" customWidth="1"/>
    <col min="6" max="6" width="11.5703125" style="61" bestFit="1" customWidth="1"/>
    <col min="7" max="7" width="11.7109375" style="61" bestFit="1" customWidth="1"/>
    <col min="8" max="11" width="11.5703125" style="61" bestFit="1" customWidth="1"/>
    <col min="12" max="12" width="12.5703125" style="61" bestFit="1" customWidth="1"/>
    <col min="13" max="13" width="11.5703125" style="61" bestFit="1" customWidth="1"/>
    <col min="14" max="15" width="10.5703125" style="61" bestFit="1" customWidth="1"/>
    <col min="16" max="16" width="12.28515625" style="61" customWidth="1"/>
    <col min="17" max="17" width="10.5703125" style="61" bestFit="1" customWidth="1"/>
    <col min="18" max="18" width="12.5703125" style="61" bestFit="1" customWidth="1"/>
    <col min="19" max="19" width="12" style="61" customWidth="1"/>
    <col min="20" max="20" width="10.5703125" style="61" bestFit="1" customWidth="1"/>
    <col min="21" max="21" width="10.42578125" style="61" bestFit="1" customWidth="1"/>
    <col min="22" max="22" width="12.42578125" style="61" bestFit="1" customWidth="1"/>
    <col min="23" max="23" width="11.42578125" style="61" bestFit="1" customWidth="1"/>
    <col min="24" max="24" width="10.42578125" style="61" bestFit="1" customWidth="1"/>
    <col min="25" max="25" width="5.140625" style="61" customWidth="1"/>
    <col min="26" max="257" width="9.140625" style="61"/>
    <col min="258" max="258" width="4" style="61" bestFit="1" customWidth="1"/>
    <col min="259" max="259" width="24.85546875" style="61" bestFit="1" customWidth="1"/>
    <col min="260" max="260" width="6.140625" style="61" bestFit="1" customWidth="1"/>
    <col min="261" max="261" width="6.28515625" style="61" bestFit="1" customWidth="1"/>
    <col min="262" max="262" width="11.5703125" style="61" bestFit="1" customWidth="1"/>
    <col min="263" max="263" width="11.7109375" style="61" bestFit="1" customWidth="1"/>
    <col min="264" max="267" width="11.5703125" style="61" bestFit="1" customWidth="1"/>
    <col min="268" max="268" width="12.5703125" style="61" bestFit="1" customWidth="1"/>
    <col min="269" max="269" width="11.5703125" style="61" bestFit="1" customWidth="1"/>
    <col min="270" max="271" width="10.5703125" style="61" bestFit="1" customWidth="1"/>
    <col min="272" max="272" width="12.28515625" style="61" customWidth="1"/>
    <col min="273" max="273" width="10.5703125" style="61" bestFit="1" customWidth="1"/>
    <col min="274" max="274" width="12.5703125" style="61" bestFit="1" customWidth="1"/>
    <col min="275" max="275" width="12" style="61" customWidth="1"/>
    <col min="276" max="276" width="10.5703125" style="61" bestFit="1" customWidth="1"/>
    <col min="277" max="277" width="10.42578125" style="61" bestFit="1" customWidth="1"/>
    <col min="278" max="278" width="12.42578125" style="61" bestFit="1" customWidth="1"/>
    <col min="279" max="279" width="11.42578125" style="61" bestFit="1" customWidth="1"/>
    <col min="280" max="280" width="10.42578125" style="61" bestFit="1" customWidth="1"/>
    <col min="281" max="281" width="5.140625" style="61" customWidth="1"/>
    <col min="282" max="513" width="9.140625" style="61"/>
    <col min="514" max="514" width="4" style="61" bestFit="1" customWidth="1"/>
    <col min="515" max="515" width="24.85546875" style="61" bestFit="1" customWidth="1"/>
    <col min="516" max="516" width="6.140625" style="61" bestFit="1" customWidth="1"/>
    <col min="517" max="517" width="6.28515625" style="61" bestFit="1" customWidth="1"/>
    <col min="518" max="518" width="11.5703125" style="61" bestFit="1" customWidth="1"/>
    <col min="519" max="519" width="11.7109375" style="61" bestFit="1" customWidth="1"/>
    <col min="520" max="523" width="11.5703125" style="61" bestFit="1" customWidth="1"/>
    <col min="524" max="524" width="12.5703125" style="61" bestFit="1" customWidth="1"/>
    <col min="525" max="525" width="11.5703125" style="61" bestFit="1" customWidth="1"/>
    <col min="526" max="527" width="10.5703125" style="61" bestFit="1" customWidth="1"/>
    <col min="528" max="528" width="12.28515625" style="61" customWidth="1"/>
    <col min="529" max="529" width="10.5703125" style="61" bestFit="1" customWidth="1"/>
    <col min="530" max="530" width="12.5703125" style="61" bestFit="1" customWidth="1"/>
    <col min="531" max="531" width="12" style="61" customWidth="1"/>
    <col min="532" max="532" width="10.5703125" style="61" bestFit="1" customWidth="1"/>
    <col min="533" max="533" width="10.42578125" style="61" bestFit="1" customWidth="1"/>
    <col min="534" max="534" width="12.42578125" style="61" bestFit="1" customWidth="1"/>
    <col min="535" max="535" width="11.42578125" style="61" bestFit="1" customWidth="1"/>
    <col min="536" max="536" width="10.42578125" style="61" bestFit="1" customWidth="1"/>
    <col min="537" max="537" width="5.140625" style="61" customWidth="1"/>
    <col min="538" max="769" width="9.140625" style="61"/>
    <col min="770" max="770" width="4" style="61" bestFit="1" customWidth="1"/>
    <col min="771" max="771" width="24.85546875" style="61" bestFit="1" customWidth="1"/>
    <col min="772" max="772" width="6.140625" style="61" bestFit="1" customWidth="1"/>
    <col min="773" max="773" width="6.28515625" style="61" bestFit="1" customWidth="1"/>
    <col min="774" max="774" width="11.5703125" style="61" bestFit="1" customWidth="1"/>
    <col min="775" max="775" width="11.7109375" style="61" bestFit="1" customWidth="1"/>
    <col min="776" max="779" width="11.5703125" style="61" bestFit="1" customWidth="1"/>
    <col min="780" max="780" width="12.5703125" style="61" bestFit="1" customWidth="1"/>
    <col min="781" max="781" width="11.5703125" style="61" bestFit="1" customWidth="1"/>
    <col min="782" max="783" width="10.5703125" style="61" bestFit="1" customWidth="1"/>
    <col min="784" max="784" width="12.28515625" style="61" customWidth="1"/>
    <col min="785" max="785" width="10.5703125" style="61" bestFit="1" customWidth="1"/>
    <col min="786" max="786" width="12.5703125" style="61" bestFit="1" customWidth="1"/>
    <col min="787" max="787" width="12" style="61" customWidth="1"/>
    <col min="788" max="788" width="10.5703125" style="61" bestFit="1" customWidth="1"/>
    <col min="789" max="789" width="10.42578125" style="61" bestFit="1" customWidth="1"/>
    <col min="790" max="790" width="12.42578125" style="61" bestFit="1" customWidth="1"/>
    <col min="791" max="791" width="11.42578125" style="61" bestFit="1" customWidth="1"/>
    <col min="792" max="792" width="10.42578125" style="61" bestFit="1" customWidth="1"/>
    <col min="793" max="793" width="5.140625" style="61" customWidth="1"/>
    <col min="794" max="1025" width="9.140625" style="61"/>
    <col min="1026" max="1026" width="4" style="61" bestFit="1" customWidth="1"/>
    <col min="1027" max="1027" width="24.85546875" style="61" bestFit="1" customWidth="1"/>
    <col min="1028" max="1028" width="6.140625" style="61" bestFit="1" customWidth="1"/>
    <col min="1029" max="1029" width="6.28515625" style="61" bestFit="1" customWidth="1"/>
    <col min="1030" max="1030" width="11.5703125" style="61" bestFit="1" customWidth="1"/>
    <col min="1031" max="1031" width="11.7109375" style="61" bestFit="1" customWidth="1"/>
    <col min="1032" max="1035" width="11.5703125" style="61" bestFit="1" customWidth="1"/>
    <col min="1036" max="1036" width="12.5703125" style="61" bestFit="1" customWidth="1"/>
    <col min="1037" max="1037" width="11.5703125" style="61" bestFit="1" customWidth="1"/>
    <col min="1038" max="1039" width="10.5703125" style="61" bestFit="1" customWidth="1"/>
    <col min="1040" max="1040" width="12.28515625" style="61" customWidth="1"/>
    <col min="1041" max="1041" width="10.5703125" style="61" bestFit="1" customWidth="1"/>
    <col min="1042" max="1042" width="12.5703125" style="61" bestFit="1" customWidth="1"/>
    <col min="1043" max="1043" width="12" style="61" customWidth="1"/>
    <col min="1044" max="1044" width="10.5703125" style="61" bestFit="1" customWidth="1"/>
    <col min="1045" max="1045" width="10.42578125" style="61" bestFit="1" customWidth="1"/>
    <col min="1046" max="1046" width="12.42578125" style="61" bestFit="1" customWidth="1"/>
    <col min="1047" max="1047" width="11.42578125" style="61" bestFit="1" customWidth="1"/>
    <col min="1048" max="1048" width="10.42578125" style="61" bestFit="1" customWidth="1"/>
    <col min="1049" max="1049" width="5.140625" style="61" customWidth="1"/>
    <col min="1050" max="1281" width="9.140625" style="61"/>
    <col min="1282" max="1282" width="4" style="61" bestFit="1" customWidth="1"/>
    <col min="1283" max="1283" width="24.85546875" style="61" bestFit="1" customWidth="1"/>
    <col min="1284" max="1284" width="6.140625" style="61" bestFit="1" customWidth="1"/>
    <col min="1285" max="1285" width="6.28515625" style="61" bestFit="1" customWidth="1"/>
    <col min="1286" max="1286" width="11.5703125" style="61" bestFit="1" customWidth="1"/>
    <col min="1287" max="1287" width="11.7109375" style="61" bestFit="1" customWidth="1"/>
    <col min="1288" max="1291" width="11.5703125" style="61" bestFit="1" customWidth="1"/>
    <col min="1292" max="1292" width="12.5703125" style="61" bestFit="1" customWidth="1"/>
    <col min="1293" max="1293" width="11.5703125" style="61" bestFit="1" customWidth="1"/>
    <col min="1294" max="1295" width="10.5703125" style="61" bestFit="1" customWidth="1"/>
    <col min="1296" max="1296" width="12.28515625" style="61" customWidth="1"/>
    <col min="1297" max="1297" width="10.5703125" style="61" bestFit="1" customWidth="1"/>
    <col min="1298" max="1298" width="12.5703125" style="61" bestFit="1" customWidth="1"/>
    <col min="1299" max="1299" width="12" style="61" customWidth="1"/>
    <col min="1300" max="1300" width="10.5703125" style="61" bestFit="1" customWidth="1"/>
    <col min="1301" max="1301" width="10.42578125" style="61" bestFit="1" customWidth="1"/>
    <col min="1302" max="1302" width="12.42578125" style="61" bestFit="1" customWidth="1"/>
    <col min="1303" max="1303" width="11.42578125" style="61" bestFit="1" customWidth="1"/>
    <col min="1304" max="1304" width="10.42578125" style="61" bestFit="1" customWidth="1"/>
    <col min="1305" max="1305" width="5.140625" style="61" customWidth="1"/>
    <col min="1306" max="1537" width="9.140625" style="61"/>
    <col min="1538" max="1538" width="4" style="61" bestFit="1" customWidth="1"/>
    <col min="1539" max="1539" width="24.85546875" style="61" bestFit="1" customWidth="1"/>
    <col min="1540" max="1540" width="6.140625" style="61" bestFit="1" customWidth="1"/>
    <col min="1541" max="1541" width="6.28515625" style="61" bestFit="1" customWidth="1"/>
    <col min="1542" max="1542" width="11.5703125" style="61" bestFit="1" customWidth="1"/>
    <col min="1543" max="1543" width="11.7109375" style="61" bestFit="1" customWidth="1"/>
    <col min="1544" max="1547" width="11.5703125" style="61" bestFit="1" customWidth="1"/>
    <col min="1548" max="1548" width="12.5703125" style="61" bestFit="1" customWidth="1"/>
    <col min="1549" max="1549" width="11.5703125" style="61" bestFit="1" customWidth="1"/>
    <col min="1550" max="1551" width="10.5703125" style="61" bestFit="1" customWidth="1"/>
    <col min="1552" max="1552" width="12.28515625" style="61" customWidth="1"/>
    <col min="1553" max="1553" width="10.5703125" style="61" bestFit="1" customWidth="1"/>
    <col min="1554" max="1554" width="12.5703125" style="61" bestFit="1" customWidth="1"/>
    <col min="1555" max="1555" width="12" style="61" customWidth="1"/>
    <col min="1556" max="1556" width="10.5703125" style="61" bestFit="1" customWidth="1"/>
    <col min="1557" max="1557" width="10.42578125" style="61" bestFit="1" customWidth="1"/>
    <col min="1558" max="1558" width="12.42578125" style="61" bestFit="1" customWidth="1"/>
    <col min="1559" max="1559" width="11.42578125" style="61" bestFit="1" customWidth="1"/>
    <col min="1560" max="1560" width="10.42578125" style="61" bestFit="1" customWidth="1"/>
    <col min="1561" max="1561" width="5.140625" style="61" customWidth="1"/>
    <col min="1562" max="1793" width="9.140625" style="61"/>
    <col min="1794" max="1794" width="4" style="61" bestFit="1" customWidth="1"/>
    <col min="1795" max="1795" width="24.85546875" style="61" bestFit="1" customWidth="1"/>
    <col min="1796" max="1796" width="6.140625" style="61" bestFit="1" customWidth="1"/>
    <col min="1797" max="1797" width="6.28515625" style="61" bestFit="1" customWidth="1"/>
    <col min="1798" max="1798" width="11.5703125" style="61" bestFit="1" customWidth="1"/>
    <col min="1799" max="1799" width="11.7109375" style="61" bestFit="1" customWidth="1"/>
    <col min="1800" max="1803" width="11.5703125" style="61" bestFit="1" customWidth="1"/>
    <col min="1804" max="1804" width="12.5703125" style="61" bestFit="1" customWidth="1"/>
    <col min="1805" max="1805" width="11.5703125" style="61" bestFit="1" customWidth="1"/>
    <col min="1806" max="1807" width="10.5703125" style="61" bestFit="1" customWidth="1"/>
    <col min="1808" max="1808" width="12.28515625" style="61" customWidth="1"/>
    <col min="1809" max="1809" width="10.5703125" style="61" bestFit="1" customWidth="1"/>
    <col min="1810" max="1810" width="12.5703125" style="61" bestFit="1" customWidth="1"/>
    <col min="1811" max="1811" width="12" style="61" customWidth="1"/>
    <col min="1812" max="1812" width="10.5703125" style="61" bestFit="1" customWidth="1"/>
    <col min="1813" max="1813" width="10.42578125" style="61" bestFit="1" customWidth="1"/>
    <col min="1814" max="1814" width="12.42578125" style="61" bestFit="1" customWidth="1"/>
    <col min="1815" max="1815" width="11.42578125" style="61" bestFit="1" customWidth="1"/>
    <col min="1816" max="1816" width="10.42578125" style="61" bestFit="1" customWidth="1"/>
    <col min="1817" max="1817" width="5.140625" style="61" customWidth="1"/>
    <col min="1818" max="2049" width="9.140625" style="61"/>
    <col min="2050" max="2050" width="4" style="61" bestFit="1" customWidth="1"/>
    <col min="2051" max="2051" width="24.85546875" style="61" bestFit="1" customWidth="1"/>
    <col min="2052" max="2052" width="6.140625" style="61" bestFit="1" customWidth="1"/>
    <col min="2053" max="2053" width="6.28515625" style="61" bestFit="1" customWidth="1"/>
    <col min="2054" max="2054" width="11.5703125" style="61" bestFit="1" customWidth="1"/>
    <col min="2055" max="2055" width="11.7109375" style="61" bestFit="1" customWidth="1"/>
    <col min="2056" max="2059" width="11.5703125" style="61" bestFit="1" customWidth="1"/>
    <col min="2060" max="2060" width="12.5703125" style="61" bestFit="1" customWidth="1"/>
    <col min="2061" max="2061" width="11.5703125" style="61" bestFit="1" customWidth="1"/>
    <col min="2062" max="2063" width="10.5703125" style="61" bestFit="1" customWidth="1"/>
    <col min="2064" max="2064" width="12.28515625" style="61" customWidth="1"/>
    <col min="2065" max="2065" width="10.5703125" style="61" bestFit="1" customWidth="1"/>
    <col min="2066" max="2066" width="12.5703125" style="61" bestFit="1" customWidth="1"/>
    <col min="2067" max="2067" width="12" style="61" customWidth="1"/>
    <col min="2068" max="2068" width="10.5703125" style="61" bestFit="1" customWidth="1"/>
    <col min="2069" max="2069" width="10.42578125" style="61" bestFit="1" customWidth="1"/>
    <col min="2070" max="2070" width="12.42578125" style="61" bestFit="1" customWidth="1"/>
    <col min="2071" max="2071" width="11.42578125" style="61" bestFit="1" customWidth="1"/>
    <col min="2072" max="2072" width="10.42578125" style="61" bestFit="1" customWidth="1"/>
    <col min="2073" max="2073" width="5.140625" style="61" customWidth="1"/>
    <col min="2074" max="2305" width="9.140625" style="61"/>
    <col min="2306" max="2306" width="4" style="61" bestFit="1" customWidth="1"/>
    <col min="2307" max="2307" width="24.85546875" style="61" bestFit="1" customWidth="1"/>
    <col min="2308" max="2308" width="6.140625" style="61" bestFit="1" customWidth="1"/>
    <col min="2309" max="2309" width="6.28515625" style="61" bestFit="1" customWidth="1"/>
    <col min="2310" max="2310" width="11.5703125" style="61" bestFit="1" customWidth="1"/>
    <col min="2311" max="2311" width="11.7109375" style="61" bestFit="1" customWidth="1"/>
    <col min="2312" max="2315" width="11.5703125" style="61" bestFit="1" customWidth="1"/>
    <col min="2316" max="2316" width="12.5703125" style="61" bestFit="1" customWidth="1"/>
    <col min="2317" max="2317" width="11.5703125" style="61" bestFit="1" customWidth="1"/>
    <col min="2318" max="2319" width="10.5703125" style="61" bestFit="1" customWidth="1"/>
    <col min="2320" max="2320" width="12.28515625" style="61" customWidth="1"/>
    <col min="2321" max="2321" width="10.5703125" style="61" bestFit="1" customWidth="1"/>
    <col min="2322" max="2322" width="12.5703125" style="61" bestFit="1" customWidth="1"/>
    <col min="2323" max="2323" width="12" style="61" customWidth="1"/>
    <col min="2324" max="2324" width="10.5703125" style="61" bestFit="1" customWidth="1"/>
    <col min="2325" max="2325" width="10.42578125" style="61" bestFit="1" customWidth="1"/>
    <col min="2326" max="2326" width="12.42578125" style="61" bestFit="1" customWidth="1"/>
    <col min="2327" max="2327" width="11.42578125" style="61" bestFit="1" customWidth="1"/>
    <col min="2328" max="2328" width="10.42578125" style="61" bestFit="1" customWidth="1"/>
    <col min="2329" max="2329" width="5.140625" style="61" customWidth="1"/>
    <col min="2330" max="2561" width="9.140625" style="61"/>
    <col min="2562" max="2562" width="4" style="61" bestFit="1" customWidth="1"/>
    <col min="2563" max="2563" width="24.85546875" style="61" bestFit="1" customWidth="1"/>
    <col min="2564" max="2564" width="6.140625" style="61" bestFit="1" customWidth="1"/>
    <col min="2565" max="2565" width="6.28515625" style="61" bestFit="1" customWidth="1"/>
    <col min="2566" max="2566" width="11.5703125" style="61" bestFit="1" customWidth="1"/>
    <col min="2567" max="2567" width="11.7109375" style="61" bestFit="1" customWidth="1"/>
    <col min="2568" max="2571" width="11.5703125" style="61" bestFit="1" customWidth="1"/>
    <col min="2572" max="2572" width="12.5703125" style="61" bestFit="1" customWidth="1"/>
    <col min="2573" max="2573" width="11.5703125" style="61" bestFit="1" customWidth="1"/>
    <col min="2574" max="2575" width="10.5703125" style="61" bestFit="1" customWidth="1"/>
    <col min="2576" max="2576" width="12.28515625" style="61" customWidth="1"/>
    <col min="2577" max="2577" width="10.5703125" style="61" bestFit="1" customWidth="1"/>
    <col min="2578" max="2578" width="12.5703125" style="61" bestFit="1" customWidth="1"/>
    <col min="2579" max="2579" width="12" style="61" customWidth="1"/>
    <col min="2580" max="2580" width="10.5703125" style="61" bestFit="1" customWidth="1"/>
    <col min="2581" max="2581" width="10.42578125" style="61" bestFit="1" customWidth="1"/>
    <col min="2582" max="2582" width="12.42578125" style="61" bestFit="1" customWidth="1"/>
    <col min="2583" max="2583" width="11.42578125" style="61" bestFit="1" customWidth="1"/>
    <col min="2584" max="2584" width="10.42578125" style="61" bestFit="1" customWidth="1"/>
    <col min="2585" max="2585" width="5.140625" style="61" customWidth="1"/>
    <col min="2586" max="2817" width="9.140625" style="61"/>
    <col min="2818" max="2818" width="4" style="61" bestFit="1" customWidth="1"/>
    <col min="2819" max="2819" width="24.85546875" style="61" bestFit="1" customWidth="1"/>
    <col min="2820" max="2820" width="6.140625" style="61" bestFit="1" customWidth="1"/>
    <col min="2821" max="2821" width="6.28515625" style="61" bestFit="1" customWidth="1"/>
    <col min="2822" max="2822" width="11.5703125" style="61" bestFit="1" customWidth="1"/>
    <col min="2823" max="2823" width="11.7109375" style="61" bestFit="1" customWidth="1"/>
    <col min="2824" max="2827" width="11.5703125" style="61" bestFit="1" customWidth="1"/>
    <col min="2828" max="2828" width="12.5703125" style="61" bestFit="1" customWidth="1"/>
    <col min="2829" max="2829" width="11.5703125" style="61" bestFit="1" customWidth="1"/>
    <col min="2830" max="2831" width="10.5703125" style="61" bestFit="1" customWidth="1"/>
    <col min="2832" max="2832" width="12.28515625" style="61" customWidth="1"/>
    <col min="2833" max="2833" width="10.5703125" style="61" bestFit="1" customWidth="1"/>
    <col min="2834" max="2834" width="12.5703125" style="61" bestFit="1" customWidth="1"/>
    <col min="2835" max="2835" width="12" style="61" customWidth="1"/>
    <col min="2836" max="2836" width="10.5703125" style="61" bestFit="1" customWidth="1"/>
    <col min="2837" max="2837" width="10.42578125" style="61" bestFit="1" customWidth="1"/>
    <col min="2838" max="2838" width="12.42578125" style="61" bestFit="1" customWidth="1"/>
    <col min="2839" max="2839" width="11.42578125" style="61" bestFit="1" customWidth="1"/>
    <col min="2840" max="2840" width="10.42578125" style="61" bestFit="1" customWidth="1"/>
    <col min="2841" max="2841" width="5.140625" style="61" customWidth="1"/>
    <col min="2842" max="3073" width="9.140625" style="61"/>
    <col min="3074" max="3074" width="4" style="61" bestFit="1" customWidth="1"/>
    <col min="3075" max="3075" width="24.85546875" style="61" bestFit="1" customWidth="1"/>
    <col min="3076" max="3076" width="6.140625" style="61" bestFit="1" customWidth="1"/>
    <col min="3077" max="3077" width="6.28515625" style="61" bestFit="1" customWidth="1"/>
    <col min="3078" max="3078" width="11.5703125" style="61" bestFit="1" customWidth="1"/>
    <col min="3079" max="3079" width="11.7109375" style="61" bestFit="1" customWidth="1"/>
    <col min="3080" max="3083" width="11.5703125" style="61" bestFit="1" customWidth="1"/>
    <col min="3084" max="3084" width="12.5703125" style="61" bestFit="1" customWidth="1"/>
    <col min="3085" max="3085" width="11.5703125" style="61" bestFit="1" customWidth="1"/>
    <col min="3086" max="3087" width="10.5703125" style="61" bestFit="1" customWidth="1"/>
    <col min="3088" max="3088" width="12.28515625" style="61" customWidth="1"/>
    <col min="3089" max="3089" width="10.5703125" style="61" bestFit="1" customWidth="1"/>
    <col min="3090" max="3090" width="12.5703125" style="61" bestFit="1" customWidth="1"/>
    <col min="3091" max="3091" width="12" style="61" customWidth="1"/>
    <col min="3092" max="3092" width="10.5703125" style="61" bestFit="1" customWidth="1"/>
    <col min="3093" max="3093" width="10.42578125" style="61" bestFit="1" customWidth="1"/>
    <col min="3094" max="3094" width="12.42578125" style="61" bestFit="1" customWidth="1"/>
    <col min="3095" max="3095" width="11.42578125" style="61" bestFit="1" customWidth="1"/>
    <col min="3096" max="3096" width="10.42578125" style="61" bestFit="1" customWidth="1"/>
    <col min="3097" max="3097" width="5.140625" style="61" customWidth="1"/>
    <col min="3098" max="3329" width="9.140625" style="61"/>
    <col min="3330" max="3330" width="4" style="61" bestFit="1" customWidth="1"/>
    <col min="3331" max="3331" width="24.85546875" style="61" bestFit="1" customWidth="1"/>
    <col min="3332" max="3332" width="6.140625" style="61" bestFit="1" customWidth="1"/>
    <col min="3333" max="3333" width="6.28515625" style="61" bestFit="1" customWidth="1"/>
    <col min="3334" max="3334" width="11.5703125" style="61" bestFit="1" customWidth="1"/>
    <col min="3335" max="3335" width="11.7109375" style="61" bestFit="1" customWidth="1"/>
    <col min="3336" max="3339" width="11.5703125" style="61" bestFit="1" customWidth="1"/>
    <col min="3340" max="3340" width="12.5703125" style="61" bestFit="1" customWidth="1"/>
    <col min="3341" max="3341" width="11.5703125" style="61" bestFit="1" customWidth="1"/>
    <col min="3342" max="3343" width="10.5703125" style="61" bestFit="1" customWidth="1"/>
    <col min="3344" max="3344" width="12.28515625" style="61" customWidth="1"/>
    <col min="3345" max="3345" width="10.5703125" style="61" bestFit="1" customWidth="1"/>
    <col min="3346" max="3346" width="12.5703125" style="61" bestFit="1" customWidth="1"/>
    <col min="3347" max="3347" width="12" style="61" customWidth="1"/>
    <col min="3348" max="3348" width="10.5703125" style="61" bestFit="1" customWidth="1"/>
    <col min="3349" max="3349" width="10.42578125" style="61" bestFit="1" customWidth="1"/>
    <col min="3350" max="3350" width="12.42578125" style="61" bestFit="1" customWidth="1"/>
    <col min="3351" max="3351" width="11.42578125" style="61" bestFit="1" customWidth="1"/>
    <col min="3352" max="3352" width="10.42578125" style="61" bestFit="1" customWidth="1"/>
    <col min="3353" max="3353" width="5.140625" style="61" customWidth="1"/>
    <col min="3354" max="3585" width="9.140625" style="61"/>
    <col min="3586" max="3586" width="4" style="61" bestFit="1" customWidth="1"/>
    <col min="3587" max="3587" width="24.85546875" style="61" bestFit="1" customWidth="1"/>
    <col min="3588" max="3588" width="6.140625" style="61" bestFit="1" customWidth="1"/>
    <col min="3589" max="3589" width="6.28515625" style="61" bestFit="1" customWidth="1"/>
    <col min="3590" max="3590" width="11.5703125" style="61" bestFit="1" customWidth="1"/>
    <col min="3591" max="3591" width="11.7109375" style="61" bestFit="1" customWidth="1"/>
    <col min="3592" max="3595" width="11.5703125" style="61" bestFit="1" customWidth="1"/>
    <col min="3596" max="3596" width="12.5703125" style="61" bestFit="1" customWidth="1"/>
    <col min="3597" max="3597" width="11.5703125" style="61" bestFit="1" customWidth="1"/>
    <col min="3598" max="3599" width="10.5703125" style="61" bestFit="1" customWidth="1"/>
    <col min="3600" max="3600" width="12.28515625" style="61" customWidth="1"/>
    <col min="3601" max="3601" width="10.5703125" style="61" bestFit="1" customWidth="1"/>
    <col min="3602" max="3602" width="12.5703125" style="61" bestFit="1" customWidth="1"/>
    <col min="3603" max="3603" width="12" style="61" customWidth="1"/>
    <col min="3604" max="3604" width="10.5703125" style="61" bestFit="1" customWidth="1"/>
    <col min="3605" max="3605" width="10.42578125" style="61" bestFit="1" customWidth="1"/>
    <col min="3606" max="3606" width="12.42578125" style="61" bestFit="1" customWidth="1"/>
    <col min="3607" max="3607" width="11.42578125" style="61" bestFit="1" customWidth="1"/>
    <col min="3608" max="3608" width="10.42578125" style="61" bestFit="1" customWidth="1"/>
    <col min="3609" max="3609" width="5.140625" style="61" customWidth="1"/>
    <col min="3610" max="3841" width="9.140625" style="61"/>
    <col min="3842" max="3842" width="4" style="61" bestFit="1" customWidth="1"/>
    <col min="3843" max="3843" width="24.85546875" style="61" bestFit="1" customWidth="1"/>
    <col min="3844" max="3844" width="6.140625" style="61" bestFit="1" customWidth="1"/>
    <col min="3845" max="3845" width="6.28515625" style="61" bestFit="1" customWidth="1"/>
    <col min="3846" max="3846" width="11.5703125" style="61" bestFit="1" customWidth="1"/>
    <col min="3847" max="3847" width="11.7109375" style="61" bestFit="1" customWidth="1"/>
    <col min="3848" max="3851" width="11.5703125" style="61" bestFit="1" customWidth="1"/>
    <col min="3852" max="3852" width="12.5703125" style="61" bestFit="1" customWidth="1"/>
    <col min="3853" max="3853" width="11.5703125" style="61" bestFit="1" customWidth="1"/>
    <col min="3854" max="3855" width="10.5703125" style="61" bestFit="1" customWidth="1"/>
    <col min="3856" max="3856" width="12.28515625" style="61" customWidth="1"/>
    <col min="3857" max="3857" width="10.5703125" style="61" bestFit="1" customWidth="1"/>
    <col min="3858" max="3858" width="12.5703125" style="61" bestFit="1" customWidth="1"/>
    <col min="3859" max="3859" width="12" style="61" customWidth="1"/>
    <col min="3860" max="3860" width="10.5703125" style="61" bestFit="1" customWidth="1"/>
    <col min="3861" max="3861" width="10.42578125" style="61" bestFit="1" customWidth="1"/>
    <col min="3862" max="3862" width="12.42578125" style="61" bestFit="1" customWidth="1"/>
    <col min="3863" max="3863" width="11.42578125" style="61" bestFit="1" customWidth="1"/>
    <col min="3864" max="3864" width="10.42578125" style="61" bestFit="1" customWidth="1"/>
    <col min="3865" max="3865" width="5.140625" style="61" customWidth="1"/>
    <col min="3866" max="4097" width="9.140625" style="61"/>
    <col min="4098" max="4098" width="4" style="61" bestFit="1" customWidth="1"/>
    <col min="4099" max="4099" width="24.85546875" style="61" bestFit="1" customWidth="1"/>
    <col min="4100" max="4100" width="6.140625" style="61" bestFit="1" customWidth="1"/>
    <col min="4101" max="4101" width="6.28515625" style="61" bestFit="1" customWidth="1"/>
    <col min="4102" max="4102" width="11.5703125" style="61" bestFit="1" customWidth="1"/>
    <col min="4103" max="4103" width="11.7109375" style="61" bestFit="1" customWidth="1"/>
    <col min="4104" max="4107" width="11.5703125" style="61" bestFit="1" customWidth="1"/>
    <col min="4108" max="4108" width="12.5703125" style="61" bestFit="1" customWidth="1"/>
    <col min="4109" max="4109" width="11.5703125" style="61" bestFit="1" customWidth="1"/>
    <col min="4110" max="4111" width="10.5703125" style="61" bestFit="1" customWidth="1"/>
    <col min="4112" max="4112" width="12.28515625" style="61" customWidth="1"/>
    <col min="4113" max="4113" width="10.5703125" style="61" bestFit="1" customWidth="1"/>
    <col min="4114" max="4114" width="12.5703125" style="61" bestFit="1" customWidth="1"/>
    <col min="4115" max="4115" width="12" style="61" customWidth="1"/>
    <col min="4116" max="4116" width="10.5703125" style="61" bestFit="1" customWidth="1"/>
    <col min="4117" max="4117" width="10.42578125" style="61" bestFit="1" customWidth="1"/>
    <col min="4118" max="4118" width="12.42578125" style="61" bestFit="1" customWidth="1"/>
    <col min="4119" max="4119" width="11.42578125" style="61" bestFit="1" customWidth="1"/>
    <col min="4120" max="4120" width="10.42578125" style="61" bestFit="1" customWidth="1"/>
    <col min="4121" max="4121" width="5.140625" style="61" customWidth="1"/>
    <col min="4122" max="4353" width="9.140625" style="61"/>
    <col min="4354" max="4354" width="4" style="61" bestFit="1" customWidth="1"/>
    <col min="4355" max="4355" width="24.85546875" style="61" bestFit="1" customWidth="1"/>
    <col min="4356" max="4356" width="6.140625" style="61" bestFit="1" customWidth="1"/>
    <col min="4357" max="4357" width="6.28515625" style="61" bestFit="1" customWidth="1"/>
    <col min="4358" max="4358" width="11.5703125" style="61" bestFit="1" customWidth="1"/>
    <col min="4359" max="4359" width="11.7109375" style="61" bestFit="1" customWidth="1"/>
    <col min="4360" max="4363" width="11.5703125" style="61" bestFit="1" customWidth="1"/>
    <col min="4364" max="4364" width="12.5703125" style="61" bestFit="1" customWidth="1"/>
    <col min="4365" max="4365" width="11.5703125" style="61" bestFit="1" customWidth="1"/>
    <col min="4366" max="4367" width="10.5703125" style="61" bestFit="1" customWidth="1"/>
    <col min="4368" max="4368" width="12.28515625" style="61" customWidth="1"/>
    <col min="4369" max="4369" width="10.5703125" style="61" bestFit="1" customWidth="1"/>
    <col min="4370" max="4370" width="12.5703125" style="61" bestFit="1" customWidth="1"/>
    <col min="4371" max="4371" width="12" style="61" customWidth="1"/>
    <col min="4372" max="4372" width="10.5703125" style="61" bestFit="1" customWidth="1"/>
    <col min="4373" max="4373" width="10.42578125" style="61" bestFit="1" customWidth="1"/>
    <col min="4374" max="4374" width="12.42578125" style="61" bestFit="1" customWidth="1"/>
    <col min="4375" max="4375" width="11.42578125" style="61" bestFit="1" customWidth="1"/>
    <col min="4376" max="4376" width="10.42578125" style="61" bestFit="1" customWidth="1"/>
    <col min="4377" max="4377" width="5.140625" style="61" customWidth="1"/>
    <col min="4378" max="4609" width="9.140625" style="61"/>
    <col min="4610" max="4610" width="4" style="61" bestFit="1" customWidth="1"/>
    <col min="4611" max="4611" width="24.85546875" style="61" bestFit="1" customWidth="1"/>
    <col min="4612" max="4612" width="6.140625" style="61" bestFit="1" customWidth="1"/>
    <col min="4613" max="4613" width="6.28515625" style="61" bestFit="1" customWidth="1"/>
    <col min="4614" max="4614" width="11.5703125" style="61" bestFit="1" customWidth="1"/>
    <col min="4615" max="4615" width="11.7109375" style="61" bestFit="1" customWidth="1"/>
    <col min="4616" max="4619" width="11.5703125" style="61" bestFit="1" customWidth="1"/>
    <col min="4620" max="4620" width="12.5703125" style="61" bestFit="1" customWidth="1"/>
    <col min="4621" max="4621" width="11.5703125" style="61" bestFit="1" customWidth="1"/>
    <col min="4622" max="4623" width="10.5703125" style="61" bestFit="1" customWidth="1"/>
    <col min="4624" max="4624" width="12.28515625" style="61" customWidth="1"/>
    <col min="4625" max="4625" width="10.5703125" style="61" bestFit="1" customWidth="1"/>
    <col min="4626" max="4626" width="12.5703125" style="61" bestFit="1" customWidth="1"/>
    <col min="4627" max="4627" width="12" style="61" customWidth="1"/>
    <col min="4628" max="4628" width="10.5703125" style="61" bestFit="1" customWidth="1"/>
    <col min="4629" max="4629" width="10.42578125" style="61" bestFit="1" customWidth="1"/>
    <col min="4630" max="4630" width="12.42578125" style="61" bestFit="1" customWidth="1"/>
    <col min="4631" max="4631" width="11.42578125" style="61" bestFit="1" customWidth="1"/>
    <col min="4632" max="4632" width="10.42578125" style="61" bestFit="1" customWidth="1"/>
    <col min="4633" max="4633" width="5.140625" style="61" customWidth="1"/>
    <col min="4634" max="4865" width="9.140625" style="61"/>
    <col min="4866" max="4866" width="4" style="61" bestFit="1" customWidth="1"/>
    <col min="4867" max="4867" width="24.85546875" style="61" bestFit="1" customWidth="1"/>
    <col min="4868" max="4868" width="6.140625" style="61" bestFit="1" customWidth="1"/>
    <col min="4869" max="4869" width="6.28515625" style="61" bestFit="1" customWidth="1"/>
    <col min="4870" max="4870" width="11.5703125" style="61" bestFit="1" customWidth="1"/>
    <col min="4871" max="4871" width="11.7109375" style="61" bestFit="1" customWidth="1"/>
    <col min="4872" max="4875" width="11.5703125" style="61" bestFit="1" customWidth="1"/>
    <col min="4876" max="4876" width="12.5703125" style="61" bestFit="1" customWidth="1"/>
    <col min="4877" max="4877" width="11.5703125" style="61" bestFit="1" customWidth="1"/>
    <col min="4878" max="4879" width="10.5703125" style="61" bestFit="1" customWidth="1"/>
    <col min="4880" max="4880" width="12.28515625" style="61" customWidth="1"/>
    <col min="4881" max="4881" width="10.5703125" style="61" bestFit="1" customWidth="1"/>
    <col min="4882" max="4882" width="12.5703125" style="61" bestFit="1" customWidth="1"/>
    <col min="4883" max="4883" width="12" style="61" customWidth="1"/>
    <col min="4884" max="4884" width="10.5703125" style="61" bestFit="1" customWidth="1"/>
    <col min="4885" max="4885" width="10.42578125" style="61" bestFit="1" customWidth="1"/>
    <col min="4886" max="4886" width="12.42578125" style="61" bestFit="1" customWidth="1"/>
    <col min="4887" max="4887" width="11.42578125" style="61" bestFit="1" customWidth="1"/>
    <col min="4888" max="4888" width="10.42578125" style="61" bestFit="1" customWidth="1"/>
    <col min="4889" max="4889" width="5.140625" style="61" customWidth="1"/>
    <col min="4890" max="5121" width="9.140625" style="61"/>
    <col min="5122" max="5122" width="4" style="61" bestFit="1" customWidth="1"/>
    <col min="5123" max="5123" width="24.85546875" style="61" bestFit="1" customWidth="1"/>
    <col min="5124" max="5124" width="6.140625" style="61" bestFit="1" customWidth="1"/>
    <col min="5125" max="5125" width="6.28515625" style="61" bestFit="1" customWidth="1"/>
    <col min="5126" max="5126" width="11.5703125" style="61" bestFit="1" customWidth="1"/>
    <col min="5127" max="5127" width="11.7109375" style="61" bestFit="1" customWidth="1"/>
    <col min="5128" max="5131" width="11.5703125" style="61" bestFit="1" customWidth="1"/>
    <col min="5132" max="5132" width="12.5703125" style="61" bestFit="1" customWidth="1"/>
    <col min="5133" max="5133" width="11.5703125" style="61" bestFit="1" customWidth="1"/>
    <col min="5134" max="5135" width="10.5703125" style="61" bestFit="1" customWidth="1"/>
    <col min="5136" max="5136" width="12.28515625" style="61" customWidth="1"/>
    <col min="5137" max="5137" width="10.5703125" style="61" bestFit="1" customWidth="1"/>
    <col min="5138" max="5138" width="12.5703125" style="61" bestFit="1" customWidth="1"/>
    <col min="5139" max="5139" width="12" style="61" customWidth="1"/>
    <col min="5140" max="5140" width="10.5703125" style="61" bestFit="1" customWidth="1"/>
    <col min="5141" max="5141" width="10.42578125" style="61" bestFit="1" customWidth="1"/>
    <col min="5142" max="5142" width="12.42578125" style="61" bestFit="1" customWidth="1"/>
    <col min="5143" max="5143" width="11.42578125" style="61" bestFit="1" customWidth="1"/>
    <col min="5144" max="5144" width="10.42578125" style="61" bestFit="1" customWidth="1"/>
    <col min="5145" max="5145" width="5.140625" style="61" customWidth="1"/>
    <col min="5146" max="5377" width="9.140625" style="61"/>
    <col min="5378" max="5378" width="4" style="61" bestFit="1" customWidth="1"/>
    <col min="5379" max="5379" width="24.85546875" style="61" bestFit="1" customWidth="1"/>
    <col min="5380" max="5380" width="6.140625" style="61" bestFit="1" customWidth="1"/>
    <col min="5381" max="5381" width="6.28515625" style="61" bestFit="1" customWidth="1"/>
    <col min="5382" max="5382" width="11.5703125" style="61" bestFit="1" customWidth="1"/>
    <col min="5383" max="5383" width="11.7109375" style="61" bestFit="1" customWidth="1"/>
    <col min="5384" max="5387" width="11.5703125" style="61" bestFit="1" customWidth="1"/>
    <col min="5388" max="5388" width="12.5703125" style="61" bestFit="1" customWidth="1"/>
    <col min="5389" max="5389" width="11.5703125" style="61" bestFit="1" customWidth="1"/>
    <col min="5390" max="5391" width="10.5703125" style="61" bestFit="1" customWidth="1"/>
    <col min="5392" max="5392" width="12.28515625" style="61" customWidth="1"/>
    <col min="5393" max="5393" width="10.5703125" style="61" bestFit="1" customWidth="1"/>
    <col min="5394" max="5394" width="12.5703125" style="61" bestFit="1" customWidth="1"/>
    <col min="5395" max="5395" width="12" style="61" customWidth="1"/>
    <col min="5396" max="5396" width="10.5703125" style="61" bestFit="1" customWidth="1"/>
    <col min="5397" max="5397" width="10.42578125" style="61" bestFit="1" customWidth="1"/>
    <col min="5398" max="5398" width="12.42578125" style="61" bestFit="1" customWidth="1"/>
    <col min="5399" max="5399" width="11.42578125" style="61" bestFit="1" customWidth="1"/>
    <col min="5400" max="5400" width="10.42578125" style="61" bestFit="1" customWidth="1"/>
    <col min="5401" max="5401" width="5.140625" style="61" customWidth="1"/>
    <col min="5402" max="5633" width="9.140625" style="61"/>
    <col min="5634" max="5634" width="4" style="61" bestFit="1" customWidth="1"/>
    <col min="5635" max="5635" width="24.85546875" style="61" bestFit="1" customWidth="1"/>
    <col min="5636" max="5636" width="6.140625" style="61" bestFit="1" customWidth="1"/>
    <col min="5637" max="5637" width="6.28515625" style="61" bestFit="1" customWidth="1"/>
    <col min="5638" max="5638" width="11.5703125" style="61" bestFit="1" customWidth="1"/>
    <col min="5639" max="5639" width="11.7109375" style="61" bestFit="1" customWidth="1"/>
    <col min="5640" max="5643" width="11.5703125" style="61" bestFit="1" customWidth="1"/>
    <col min="5644" max="5644" width="12.5703125" style="61" bestFit="1" customWidth="1"/>
    <col min="5645" max="5645" width="11.5703125" style="61" bestFit="1" customWidth="1"/>
    <col min="5646" max="5647" width="10.5703125" style="61" bestFit="1" customWidth="1"/>
    <col min="5648" max="5648" width="12.28515625" style="61" customWidth="1"/>
    <col min="5649" max="5649" width="10.5703125" style="61" bestFit="1" customWidth="1"/>
    <col min="5650" max="5650" width="12.5703125" style="61" bestFit="1" customWidth="1"/>
    <col min="5651" max="5651" width="12" style="61" customWidth="1"/>
    <col min="5652" max="5652" width="10.5703125" style="61" bestFit="1" customWidth="1"/>
    <col min="5653" max="5653" width="10.42578125" style="61" bestFit="1" customWidth="1"/>
    <col min="5654" max="5654" width="12.42578125" style="61" bestFit="1" customWidth="1"/>
    <col min="5655" max="5655" width="11.42578125" style="61" bestFit="1" customWidth="1"/>
    <col min="5656" max="5656" width="10.42578125" style="61" bestFit="1" customWidth="1"/>
    <col min="5657" max="5657" width="5.140625" style="61" customWidth="1"/>
    <col min="5658" max="5889" width="9.140625" style="61"/>
    <col min="5890" max="5890" width="4" style="61" bestFit="1" customWidth="1"/>
    <col min="5891" max="5891" width="24.85546875" style="61" bestFit="1" customWidth="1"/>
    <col min="5892" max="5892" width="6.140625" style="61" bestFit="1" customWidth="1"/>
    <col min="5893" max="5893" width="6.28515625" style="61" bestFit="1" customWidth="1"/>
    <col min="5894" max="5894" width="11.5703125" style="61" bestFit="1" customWidth="1"/>
    <col min="5895" max="5895" width="11.7109375" style="61" bestFit="1" customWidth="1"/>
    <col min="5896" max="5899" width="11.5703125" style="61" bestFit="1" customWidth="1"/>
    <col min="5900" max="5900" width="12.5703125" style="61" bestFit="1" customWidth="1"/>
    <col min="5901" max="5901" width="11.5703125" style="61" bestFit="1" customWidth="1"/>
    <col min="5902" max="5903" width="10.5703125" style="61" bestFit="1" customWidth="1"/>
    <col min="5904" max="5904" width="12.28515625" style="61" customWidth="1"/>
    <col min="5905" max="5905" width="10.5703125" style="61" bestFit="1" customWidth="1"/>
    <col min="5906" max="5906" width="12.5703125" style="61" bestFit="1" customWidth="1"/>
    <col min="5907" max="5907" width="12" style="61" customWidth="1"/>
    <col min="5908" max="5908" width="10.5703125" style="61" bestFit="1" customWidth="1"/>
    <col min="5909" max="5909" width="10.42578125" style="61" bestFit="1" customWidth="1"/>
    <col min="5910" max="5910" width="12.42578125" style="61" bestFit="1" customWidth="1"/>
    <col min="5911" max="5911" width="11.42578125" style="61" bestFit="1" customWidth="1"/>
    <col min="5912" max="5912" width="10.42578125" style="61" bestFit="1" customWidth="1"/>
    <col min="5913" max="5913" width="5.140625" style="61" customWidth="1"/>
    <col min="5914" max="6145" width="9.140625" style="61"/>
    <col min="6146" max="6146" width="4" style="61" bestFit="1" customWidth="1"/>
    <col min="6147" max="6147" width="24.85546875" style="61" bestFit="1" customWidth="1"/>
    <col min="6148" max="6148" width="6.140625" style="61" bestFit="1" customWidth="1"/>
    <col min="6149" max="6149" width="6.28515625" style="61" bestFit="1" customWidth="1"/>
    <col min="6150" max="6150" width="11.5703125" style="61" bestFit="1" customWidth="1"/>
    <col min="6151" max="6151" width="11.7109375" style="61" bestFit="1" customWidth="1"/>
    <col min="6152" max="6155" width="11.5703125" style="61" bestFit="1" customWidth="1"/>
    <col min="6156" max="6156" width="12.5703125" style="61" bestFit="1" customWidth="1"/>
    <col min="6157" max="6157" width="11.5703125" style="61" bestFit="1" customWidth="1"/>
    <col min="6158" max="6159" width="10.5703125" style="61" bestFit="1" customWidth="1"/>
    <col min="6160" max="6160" width="12.28515625" style="61" customWidth="1"/>
    <col min="6161" max="6161" width="10.5703125" style="61" bestFit="1" customWidth="1"/>
    <col min="6162" max="6162" width="12.5703125" style="61" bestFit="1" customWidth="1"/>
    <col min="6163" max="6163" width="12" style="61" customWidth="1"/>
    <col min="6164" max="6164" width="10.5703125" style="61" bestFit="1" customWidth="1"/>
    <col min="6165" max="6165" width="10.42578125" style="61" bestFit="1" customWidth="1"/>
    <col min="6166" max="6166" width="12.42578125" style="61" bestFit="1" customWidth="1"/>
    <col min="6167" max="6167" width="11.42578125" style="61" bestFit="1" customWidth="1"/>
    <col min="6168" max="6168" width="10.42578125" style="61" bestFit="1" customWidth="1"/>
    <col min="6169" max="6169" width="5.140625" style="61" customWidth="1"/>
    <col min="6170" max="6401" width="9.140625" style="61"/>
    <col min="6402" max="6402" width="4" style="61" bestFit="1" customWidth="1"/>
    <col min="6403" max="6403" width="24.85546875" style="61" bestFit="1" customWidth="1"/>
    <col min="6404" max="6404" width="6.140625" style="61" bestFit="1" customWidth="1"/>
    <col min="6405" max="6405" width="6.28515625" style="61" bestFit="1" customWidth="1"/>
    <col min="6406" max="6406" width="11.5703125" style="61" bestFit="1" customWidth="1"/>
    <col min="6407" max="6407" width="11.7109375" style="61" bestFit="1" customWidth="1"/>
    <col min="6408" max="6411" width="11.5703125" style="61" bestFit="1" customWidth="1"/>
    <col min="6412" max="6412" width="12.5703125" style="61" bestFit="1" customWidth="1"/>
    <col min="6413" max="6413" width="11.5703125" style="61" bestFit="1" customWidth="1"/>
    <col min="6414" max="6415" width="10.5703125" style="61" bestFit="1" customWidth="1"/>
    <col min="6416" max="6416" width="12.28515625" style="61" customWidth="1"/>
    <col min="6417" max="6417" width="10.5703125" style="61" bestFit="1" customWidth="1"/>
    <col min="6418" max="6418" width="12.5703125" style="61" bestFit="1" customWidth="1"/>
    <col min="6419" max="6419" width="12" style="61" customWidth="1"/>
    <col min="6420" max="6420" width="10.5703125" style="61" bestFit="1" customWidth="1"/>
    <col min="6421" max="6421" width="10.42578125" style="61" bestFit="1" customWidth="1"/>
    <col min="6422" max="6422" width="12.42578125" style="61" bestFit="1" customWidth="1"/>
    <col min="6423" max="6423" width="11.42578125" style="61" bestFit="1" customWidth="1"/>
    <col min="6424" max="6424" width="10.42578125" style="61" bestFit="1" customWidth="1"/>
    <col min="6425" max="6425" width="5.140625" style="61" customWidth="1"/>
    <col min="6426" max="6657" width="9.140625" style="61"/>
    <col min="6658" max="6658" width="4" style="61" bestFit="1" customWidth="1"/>
    <col min="6659" max="6659" width="24.85546875" style="61" bestFit="1" customWidth="1"/>
    <col min="6660" max="6660" width="6.140625" style="61" bestFit="1" customWidth="1"/>
    <col min="6661" max="6661" width="6.28515625" style="61" bestFit="1" customWidth="1"/>
    <col min="6662" max="6662" width="11.5703125" style="61" bestFit="1" customWidth="1"/>
    <col min="6663" max="6663" width="11.7109375" style="61" bestFit="1" customWidth="1"/>
    <col min="6664" max="6667" width="11.5703125" style="61" bestFit="1" customWidth="1"/>
    <col min="6668" max="6668" width="12.5703125" style="61" bestFit="1" customWidth="1"/>
    <col min="6669" max="6669" width="11.5703125" style="61" bestFit="1" customWidth="1"/>
    <col min="6670" max="6671" width="10.5703125" style="61" bestFit="1" customWidth="1"/>
    <col min="6672" max="6672" width="12.28515625" style="61" customWidth="1"/>
    <col min="6673" max="6673" width="10.5703125" style="61" bestFit="1" customWidth="1"/>
    <col min="6674" max="6674" width="12.5703125" style="61" bestFit="1" customWidth="1"/>
    <col min="6675" max="6675" width="12" style="61" customWidth="1"/>
    <col min="6676" max="6676" width="10.5703125" style="61" bestFit="1" customWidth="1"/>
    <col min="6677" max="6677" width="10.42578125" style="61" bestFit="1" customWidth="1"/>
    <col min="6678" max="6678" width="12.42578125" style="61" bestFit="1" customWidth="1"/>
    <col min="6679" max="6679" width="11.42578125" style="61" bestFit="1" customWidth="1"/>
    <col min="6680" max="6680" width="10.42578125" style="61" bestFit="1" customWidth="1"/>
    <col min="6681" max="6681" width="5.140625" style="61" customWidth="1"/>
    <col min="6682" max="6913" width="9.140625" style="61"/>
    <col min="6914" max="6914" width="4" style="61" bestFit="1" customWidth="1"/>
    <col min="6915" max="6915" width="24.85546875" style="61" bestFit="1" customWidth="1"/>
    <col min="6916" max="6916" width="6.140625" style="61" bestFit="1" customWidth="1"/>
    <col min="6917" max="6917" width="6.28515625" style="61" bestFit="1" customWidth="1"/>
    <col min="6918" max="6918" width="11.5703125" style="61" bestFit="1" customWidth="1"/>
    <col min="6919" max="6919" width="11.7109375" style="61" bestFit="1" customWidth="1"/>
    <col min="6920" max="6923" width="11.5703125" style="61" bestFit="1" customWidth="1"/>
    <col min="6924" max="6924" width="12.5703125" style="61" bestFit="1" customWidth="1"/>
    <col min="6925" max="6925" width="11.5703125" style="61" bestFit="1" customWidth="1"/>
    <col min="6926" max="6927" width="10.5703125" style="61" bestFit="1" customWidth="1"/>
    <col min="6928" max="6928" width="12.28515625" style="61" customWidth="1"/>
    <col min="6929" max="6929" width="10.5703125" style="61" bestFit="1" customWidth="1"/>
    <col min="6930" max="6930" width="12.5703125" style="61" bestFit="1" customWidth="1"/>
    <col min="6931" max="6931" width="12" style="61" customWidth="1"/>
    <col min="6932" max="6932" width="10.5703125" style="61" bestFit="1" customWidth="1"/>
    <col min="6933" max="6933" width="10.42578125" style="61" bestFit="1" customWidth="1"/>
    <col min="6934" max="6934" width="12.42578125" style="61" bestFit="1" customWidth="1"/>
    <col min="6935" max="6935" width="11.42578125" style="61" bestFit="1" customWidth="1"/>
    <col min="6936" max="6936" width="10.42578125" style="61" bestFit="1" customWidth="1"/>
    <col min="6937" max="6937" width="5.140625" style="61" customWidth="1"/>
    <col min="6938" max="7169" width="9.140625" style="61"/>
    <col min="7170" max="7170" width="4" style="61" bestFit="1" customWidth="1"/>
    <col min="7171" max="7171" width="24.85546875" style="61" bestFit="1" customWidth="1"/>
    <col min="7172" max="7172" width="6.140625" style="61" bestFit="1" customWidth="1"/>
    <col min="7173" max="7173" width="6.28515625" style="61" bestFit="1" customWidth="1"/>
    <col min="7174" max="7174" width="11.5703125" style="61" bestFit="1" customWidth="1"/>
    <col min="7175" max="7175" width="11.7109375" style="61" bestFit="1" customWidth="1"/>
    <col min="7176" max="7179" width="11.5703125" style="61" bestFit="1" customWidth="1"/>
    <col min="7180" max="7180" width="12.5703125" style="61" bestFit="1" customWidth="1"/>
    <col min="7181" max="7181" width="11.5703125" style="61" bestFit="1" customWidth="1"/>
    <col min="7182" max="7183" width="10.5703125" style="61" bestFit="1" customWidth="1"/>
    <col min="7184" max="7184" width="12.28515625" style="61" customWidth="1"/>
    <col min="7185" max="7185" width="10.5703125" style="61" bestFit="1" customWidth="1"/>
    <col min="7186" max="7186" width="12.5703125" style="61" bestFit="1" customWidth="1"/>
    <col min="7187" max="7187" width="12" style="61" customWidth="1"/>
    <col min="7188" max="7188" width="10.5703125" style="61" bestFit="1" customWidth="1"/>
    <col min="7189" max="7189" width="10.42578125" style="61" bestFit="1" customWidth="1"/>
    <col min="7190" max="7190" width="12.42578125" style="61" bestFit="1" customWidth="1"/>
    <col min="7191" max="7191" width="11.42578125" style="61" bestFit="1" customWidth="1"/>
    <col min="7192" max="7192" width="10.42578125" style="61" bestFit="1" customWidth="1"/>
    <col min="7193" max="7193" width="5.140625" style="61" customWidth="1"/>
    <col min="7194" max="7425" width="9.140625" style="61"/>
    <col min="7426" max="7426" width="4" style="61" bestFit="1" customWidth="1"/>
    <col min="7427" max="7427" width="24.85546875" style="61" bestFit="1" customWidth="1"/>
    <col min="7428" max="7428" width="6.140625" style="61" bestFit="1" customWidth="1"/>
    <col min="7429" max="7429" width="6.28515625" style="61" bestFit="1" customWidth="1"/>
    <col min="7430" max="7430" width="11.5703125" style="61" bestFit="1" customWidth="1"/>
    <col min="7431" max="7431" width="11.7109375" style="61" bestFit="1" customWidth="1"/>
    <col min="7432" max="7435" width="11.5703125" style="61" bestFit="1" customWidth="1"/>
    <col min="7436" max="7436" width="12.5703125" style="61" bestFit="1" customWidth="1"/>
    <col min="7437" max="7437" width="11.5703125" style="61" bestFit="1" customWidth="1"/>
    <col min="7438" max="7439" width="10.5703125" style="61" bestFit="1" customWidth="1"/>
    <col min="7440" max="7440" width="12.28515625" style="61" customWidth="1"/>
    <col min="7441" max="7441" width="10.5703125" style="61" bestFit="1" customWidth="1"/>
    <col min="7442" max="7442" width="12.5703125" style="61" bestFit="1" customWidth="1"/>
    <col min="7443" max="7443" width="12" style="61" customWidth="1"/>
    <col min="7444" max="7444" width="10.5703125" style="61" bestFit="1" customWidth="1"/>
    <col min="7445" max="7445" width="10.42578125" style="61" bestFit="1" customWidth="1"/>
    <col min="7446" max="7446" width="12.42578125" style="61" bestFit="1" customWidth="1"/>
    <col min="7447" max="7447" width="11.42578125" style="61" bestFit="1" customWidth="1"/>
    <col min="7448" max="7448" width="10.42578125" style="61" bestFit="1" customWidth="1"/>
    <col min="7449" max="7449" width="5.140625" style="61" customWidth="1"/>
    <col min="7450" max="7681" width="9.140625" style="61"/>
    <col min="7682" max="7682" width="4" style="61" bestFit="1" customWidth="1"/>
    <col min="7683" max="7683" width="24.85546875" style="61" bestFit="1" customWidth="1"/>
    <col min="7684" max="7684" width="6.140625" style="61" bestFit="1" customWidth="1"/>
    <col min="7685" max="7685" width="6.28515625" style="61" bestFit="1" customWidth="1"/>
    <col min="7686" max="7686" width="11.5703125" style="61" bestFit="1" customWidth="1"/>
    <col min="7687" max="7687" width="11.7109375" style="61" bestFit="1" customWidth="1"/>
    <col min="7688" max="7691" width="11.5703125" style="61" bestFit="1" customWidth="1"/>
    <col min="7692" max="7692" width="12.5703125" style="61" bestFit="1" customWidth="1"/>
    <col min="7693" max="7693" width="11.5703125" style="61" bestFit="1" customWidth="1"/>
    <col min="7694" max="7695" width="10.5703125" style="61" bestFit="1" customWidth="1"/>
    <col min="7696" max="7696" width="12.28515625" style="61" customWidth="1"/>
    <col min="7697" max="7697" width="10.5703125" style="61" bestFit="1" customWidth="1"/>
    <col min="7698" max="7698" width="12.5703125" style="61" bestFit="1" customWidth="1"/>
    <col min="7699" max="7699" width="12" style="61" customWidth="1"/>
    <col min="7700" max="7700" width="10.5703125" style="61" bestFit="1" customWidth="1"/>
    <col min="7701" max="7701" width="10.42578125" style="61" bestFit="1" customWidth="1"/>
    <col min="7702" max="7702" width="12.42578125" style="61" bestFit="1" customWidth="1"/>
    <col min="7703" max="7703" width="11.42578125" style="61" bestFit="1" customWidth="1"/>
    <col min="7704" max="7704" width="10.42578125" style="61" bestFit="1" customWidth="1"/>
    <col min="7705" max="7705" width="5.140625" style="61" customWidth="1"/>
    <col min="7706" max="7937" width="9.140625" style="61"/>
    <col min="7938" max="7938" width="4" style="61" bestFit="1" customWidth="1"/>
    <col min="7939" max="7939" width="24.85546875" style="61" bestFit="1" customWidth="1"/>
    <col min="7940" max="7940" width="6.140625" style="61" bestFit="1" customWidth="1"/>
    <col min="7941" max="7941" width="6.28515625" style="61" bestFit="1" customWidth="1"/>
    <col min="7942" max="7942" width="11.5703125" style="61" bestFit="1" customWidth="1"/>
    <col min="7943" max="7943" width="11.7109375" style="61" bestFit="1" customWidth="1"/>
    <col min="7944" max="7947" width="11.5703125" style="61" bestFit="1" customWidth="1"/>
    <col min="7948" max="7948" width="12.5703125" style="61" bestFit="1" customWidth="1"/>
    <col min="7949" max="7949" width="11.5703125" style="61" bestFit="1" customWidth="1"/>
    <col min="7950" max="7951" width="10.5703125" style="61" bestFit="1" customWidth="1"/>
    <col min="7952" max="7952" width="12.28515625" style="61" customWidth="1"/>
    <col min="7953" max="7953" width="10.5703125" style="61" bestFit="1" customWidth="1"/>
    <col min="7954" max="7954" width="12.5703125" style="61" bestFit="1" customWidth="1"/>
    <col min="7955" max="7955" width="12" style="61" customWidth="1"/>
    <col min="7956" max="7956" width="10.5703125" style="61" bestFit="1" customWidth="1"/>
    <col min="7957" max="7957" width="10.42578125" style="61" bestFit="1" customWidth="1"/>
    <col min="7958" max="7958" width="12.42578125" style="61" bestFit="1" customWidth="1"/>
    <col min="7959" max="7959" width="11.42578125" style="61" bestFit="1" customWidth="1"/>
    <col min="7960" max="7960" width="10.42578125" style="61" bestFit="1" customWidth="1"/>
    <col min="7961" max="7961" width="5.140625" style="61" customWidth="1"/>
    <col min="7962" max="8193" width="9.140625" style="61"/>
    <col min="8194" max="8194" width="4" style="61" bestFit="1" customWidth="1"/>
    <col min="8195" max="8195" width="24.85546875" style="61" bestFit="1" customWidth="1"/>
    <col min="8196" max="8196" width="6.140625" style="61" bestFit="1" customWidth="1"/>
    <col min="8197" max="8197" width="6.28515625" style="61" bestFit="1" customWidth="1"/>
    <col min="8198" max="8198" width="11.5703125" style="61" bestFit="1" customWidth="1"/>
    <col min="8199" max="8199" width="11.7109375" style="61" bestFit="1" customWidth="1"/>
    <col min="8200" max="8203" width="11.5703125" style="61" bestFit="1" customWidth="1"/>
    <col min="8204" max="8204" width="12.5703125" style="61" bestFit="1" customWidth="1"/>
    <col min="8205" max="8205" width="11.5703125" style="61" bestFit="1" customWidth="1"/>
    <col min="8206" max="8207" width="10.5703125" style="61" bestFit="1" customWidth="1"/>
    <col min="8208" max="8208" width="12.28515625" style="61" customWidth="1"/>
    <col min="8209" max="8209" width="10.5703125" style="61" bestFit="1" customWidth="1"/>
    <col min="8210" max="8210" width="12.5703125" style="61" bestFit="1" customWidth="1"/>
    <col min="8211" max="8211" width="12" style="61" customWidth="1"/>
    <col min="8212" max="8212" width="10.5703125" style="61" bestFit="1" customWidth="1"/>
    <col min="8213" max="8213" width="10.42578125" style="61" bestFit="1" customWidth="1"/>
    <col min="8214" max="8214" width="12.42578125" style="61" bestFit="1" customWidth="1"/>
    <col min="8215" max="8215" width="11.42578125" style="61" bestFit="1" customWidth="1"/>
    <col min="8216" max="8216" width="10.42578125" style="61" bestFit="1" customWidth="1"/>
    <col min="8217" max="8217" width="5.140625" style="61" customWidth="1"/>
    <col min="8218" max="8449" width="9.140625" style="61"/>
    <col min="8450" max="8450" width="4" style="61" bestFit="1" customWidth="1"/>
    <col min="8451" max="8451" width="24.85546875" style="61" bestFit="1" customWidth="1"/>
    <col min="8452" max="8452" width="6.140625" style="61" bestFit="1" customWidth="1"/>
    <col min="8453" max="8453" width="6.28515625" style="61" bestFit="1" customWidth="1"/>
    <col min="8454" max="8454" width="11.5703125" style="61" bestFit="1" customWidth="1"/>
    <col min="8455" max="8455" width="11.7109375" style="61" bestFit="1" customWidth="1"/>
    <col min="8456" max="8459" width="11.5703125" style="61" bestFit="1" customWidth="1"/>
    <col min="8460" max="8460" width="12.5703125" style="61" bestFit="1" customWidth="1"/>
    <col min="8461" max="8461" width="11.5703125" style="61" bestFit="1" customWidth="1"/>
    <col min="8462" max="8463" width="10.5703125" style="61" bestFit="1" customWidth="1"/>
    <col min="8464" max="8464" width="12.28515625" style="61" customWidth="1"/>
    <col min="8465" max="8465" width="10.5703125" style="61" bestFit="1" customWidth="1"/>
    <col min="8466" max="8466" width="12.5703125" style="61" bestFit="1" customWidth="1"/>
    <col min="8467" max="8467" width="12" style="61" customWidth="1"/>
    <col min="8468" max="8468" width="10.5703125" style="61" bestFit="1" customWidth="1"/>
    <col min="8469" max="8469" width="10.42578125" style="61" bestFit="1" customWidth="1"/>
    <col min="8470" max="8470" width="12.42578125" style="61" bestFit="1" customWidth="1"/>
    <col min="8471" max="8471" width="11.42578125" style="61" bestFit="1" customWidth="1"/>
    <col min="8472" max="8472" width="10.42578125" style="61" bestFit="1" customWidth="1"/>
    <col min="8473" max="8473" width="5.140625" style="61" customWidth="1"/>
    <col min="8474" max="8705" width="9.140625" style="61"/>
    <col min="8706" max="8706" width="4" style="61" bestFit="1" customWidth="1"/>
    <col min="8707" max="8707" width="24.85546875" style="61" bestFit="1" customWidth="1"/>
    <col min="8708" max="8708" width="6.140625" style="61" bestFit="1" customWidth="1"/>
    <col min="8709" max="8709" width="6.28515625" style="61" bestFit="1" customWidth="1"/>
    <col min="8710" max="8710" width="11.5703125" style="61" bestFit="1" customWidth="1"/>
    <col min="8711" max="8711" width="11.7109375" style="61" bestFit="1" customWidth="1"/>
    <col min="8712" max="8715" width="11.5703125" style="61" bestFit="1" customWidth="1"/>
    <col min="8716" max="8716" width="12.5703125" style="61" bestFit="1" customWidth="1"/>
    <col min="8717" max="8717" width="11.5703125" style="61" bestFit="1" customWidth="1"/>
    <col min="8718" max="8719" width="10.5703125" style="61" bestFit="1" customWidth="1"/>
    <col min="8720" max="8720" width="12.28515625" style="61" customWidth="1"/>
    <col min="8721" max="8721" width="10.5703125" style="61" bestFit="1" customWidth="1"/>
    <col min="8722" max="8722" width="12.5703125" style="61" bestFit="1" customWidth="1"/>
    <col min="8723" max="8723" width="12" style="61" customWidth="1"/>
    <col min="8724" max="8724" width="10.5703125" style="61" bestFit="1" customWidth="1"/>
    <col min="8725" max="8725" width="10.42578125" style="61" bestFit="1" customWidth="1"/>
    <col min="8726" max="8726" width="12.42578125" style="61" bestFit="1" customWidth="1"/>
    <col min="8727" max="8727" width="11.42578125" style="61" bestFit="1" customWidth="1"/>
    <col min="8728" max="8728" width="10.42578125" style="61" bestFit="1" customWidth="1"/>
    <col min="8729" max="8729" width="5.140625" style="61" customWidth="1"/>
    <col min="8730" max="8961" width="9.140625" style="61"/>
    <col min="8962" max="8962" width="4" style="61" bestFit="1" customWidth="1"/>
    <col min="8963" max="8963" width="24.85546875" style="61" bestFit="1" customWidth="1"/>
    <col min="8964" max="8964" width="6.140625" style="61" bestFit="1" customWidth="1"/>
    <col min="8965" max="8965" width="6.28515625" style="61" bestFit="1" customWidth="1"/>
    <col min="8966" max="8966" width="11.5703125" style="61" bestFit="1" customWidth="1"/>
    <col min="8967" max="8967" width="11.7109375" style="61" bestFit="1" customWidth="1"/>
    <col min="8968" max="8971" width="11.5703125" style="61" bestFit="1" customWidth="1"/>
    <col min="8972" max="8972" width="12.5703125" style="61" bestFit="1" customWidth="1"/>
    <col min="8973" max="8973" width="11.5703125" style="61" bestFit="1" customWidth="1"/>
    <col min="8974" max="8975" width="10.5703125" style="61" bestFit="1" customWidth="1"/>
    <col min="8976" max="8976" width="12.28515625" style="61" customWidth="1"/>
    <col min="8977" max="8977" width="10.5703125" style="61" bestFit="1" customWidth="1"/>
    <col min="8978" max="8978" width="12.5703125" style="61" bestFit="1" customWidth="1"/>
    <col min="8979" max="8979" width="12" style="61" customWidth="1"/>
    <col min="8980" max="8980" width="10.5703125" style="61" bestFit="1" customWidth="1"/>
    <col min="8981" max="8981" width="10.42578125" style="61" bestFit="1" customWidth="1"/>
    <col min="8982" max="8982" width="12.42578125" style="61" bestFit="1" customWidth="1"/>
    <col min="8983" max="8983" width="11.42578125" style="61" bestFit="1" customWidth="1"/>
    <col min="8984" max="8984" width="10.42578125" style="61" bestFit="1" customWidth="1"/>
    <col min="8985" max="8985" width="5.140625" style="61" customWidth="1"/>
    <col min="8986" max="9217" width="9.140625" style="61"/>
    <col min="9218" max="9218" width="4" style="61" bestFit="1" customWidth="1"/>
    <col min="9219" max="9219" width="24.85546875" style="61" bestFit="1" customWidth="1"/>
    <col min="9220" max="9220" width="6.140625" style="61" bestFit="1" customWidth="1"/>
    <col min="9221" max="9221" width="6.28515625" style="61" bestFit="1" customWidth="1"/>
    <col min="9222" max="9222" width="11.5703125" style="61" bestFit="1" customWidth="1"/>
    <col min="9223" max="9223" width="11.7109375" style="61" bestFit="1" customWidth="1"/>
    <col min="9224" max="9227" width="11.5703125" style="61" bestFit="1" customWidth="1"/>
    <col min="9228" max="9228" width="12.5703125" style="61" bestFit="1" customWidth="1"/>
    <col min="9229" max="9229" width="11.5703125" style="61" bestFit="1" customWidth="1"/>
    <col min="9230" max="9231" width="10.5703125" style="61" bestFit="1" customWidth="1"/>
    <col min="9232" max="9232" width="12.28515625" style="61" customWidth="1"/>
    <col min="9233" max="9233" width="10.5703125" style="61" bestFit="1" customWidth="1"/>
    <col min="9234" max="9234" width="12.5703125" style="61" bestFit="1" customWidth="1"/>
    <col min="9235" max="9235" width="12" style="61" customWidth="1"/>
    <col min="9236" max="9236" width="10.5703125" style="61" bestFit="1" customWidth="1"/>
    <col min="9237" max="9237" width="10.42578125" style="61" bestFit="1" customWidth="1"/>
    <col min="9238" max="9238" width="12.42578125" style="61" bestFit="1" customWidth="1"/>
    <col min="9239" max="9239" width="11.42578125" style="61" bestFit="1" customWidth="1"/>
    <col min="9240" max="9240" width="10.42578125" style="61" bestFit="1" customWidth="1"/>
    <col min="9241" max="9241" width="5.140625" style="61" customWidth="1"/>
    <col min="9242" max="9473" width="9.140625" style="61"/>
    <col min="9474" max="9474" width="4" style="61" bestFit="1" customWidth="1"/>
    <col min="9475" max="9475" width="24.85546875" style="61" bestFit="1" customWidth="1"/>
    <col min="9476" max="9476" width="6.140625" style="61" bestFit="1" customWidth="1"/>
    <col min="9477" max="9477" width="6.28515625" style="61" bestFit="1" customWidth="1"/>
    <col min="9478" max="9478" width="11.5703125" style="61" bestFit="1" customWidth="1"/>
    <col min="9479" max="9479" width="11.7109375" style="61" bestFit="1" customWidth="1"/>
    <col min="9480" max="9483" width="11.5703125" style="61" bestFit="1" customWidth="1"/>
    <col min="9484" max="9484" width="12.5703125" style="61" bestFit="1" customWidth="1"/>
    <col min="9485" max="9485" width="11.5703125" style="61" bestFit="1" customWidth="1"/>
    <col min="9486" max="9487" width="10.5703125" style="61" bestFit="1" customWidth="1"/>
    <col min="9488" max="9488" width="12.28515625" style="61" customWidth="1"/>
    <col min="9489" max="9489" width="10.5703125" style="61" bestFit="1" customWidth="1"/>
    <col min="9490" max="9490" width="12.5703125" style="61" bestFit="1" customWidth="1"/>
    <col min="9491" max="9491" width="12" style="61" customWidth="1"/>
    <col min="9492" max="9492" width="10.5703125" style="61" bestFit="1" customWidth="1"/>
    <col min="9493" max="9493" width="10.42578125" style="61" bestFit="1" customWidth="1"/>
    <col min="9494" max="9494" width="12.42578125" style="61" bestFit="1" customWidth="1"/>
    <col min="9495" max="9495" width="11.42578125" style="61" bestFit="1" customWidth="1"/>
    <col min="9496" max="9496" width="10.42578125" style="61" bestFit="1" customWidth="1"/>
    <col min="9497" max="9497" width="5.140625" style="61" customWidth="1"/>
    <col min="9498" max="9729" width="9.140625" style="61"/>
    <col min="9730" max="9730" width="4" style="61" bestFit="1" customWidth="1"/>
    <col min="9731" max="9731" width="24.85546875" style="61" bestFit="1" customWidth="1"/>
    <col min="9732" max="9732" width="6.140625" style="61" bestFit="1" customWidth="1"/>
    <col min="9733" max="9733" width="6.28515625" style="61" bestFit="1" customWidth="1"/>
    <col min="9734" max="9734" width="11.5703125" style="61" bestFit="1" customWidth="1"/>
    <col min="9735" max="9735" width="11.7109375" style="61" bestFit="1" customWidth="1"/>
    <col min="9736" max="9739" width="11.5703125" style="61" bestFit="1" customWidth="1"/>
    <col min="9740" max="9740" width="12.5703125" style="61" bestFit="1" customWidth="1"/>
    <col min="9741" max="9741" width="11.5703125" style="61" bestFit="1" customWidth="1"/>
    <col min="9742" max="9743" width="10.5703125" style="61" bestFit="1" customWidth="1"/>
    <col min="9744" max="9744" width="12.28515625" style="61" customWidth="1"/>
    <col min="9745" max="9745" width="10.5703125" style="61" bestFit="1" customWidth="1"/>
    <col min="9746" max="9746" width="12.5703125" style="61" bestFit="1" customWidth="1"/>
    <col min="9747" max="9747" width="12" style="61" customWidth="1"/>
    <col min="9748" max="9748" width="10.5703125" style="61" bestFit="1" customWidth="1"/>
    <col min="9749" max="9749" width="10.42578125" style="61" bestFit="1" customWidth="1"/>
    <col min="9750" max="9750" width="12.42578125" style="61" bestFit="1" customWidth="1"/>
    <col min="9751" max="9751" width="11.42578125" style="61" bestFit="1" customWidth="1"/>
    <col min="9752" max="9752" width="10.42578125" style="61" bestFit="1" customWidth="1"/>
    <col min="9753" max="9753" width="5.140625" style="61" customWidth="1"/>
    <col min="9754" max="9985" width="9.140625" style="61"/>
    <col min="9986" max="9986" width="4" style="61" bestFit="1" customWidth="1"/>
    <col min="9987" max="9987" width="24.85546875" style="61" bestFit="1" customWidth="1"/>
    <col min="9988" max="9988" width="6.140625" style="61" bestFit="1" customWidth="1"/>
    <col min="9989" max="9989" width="6.28515625" style="61" bestFit="1" customWidth="1"/>
    <col min="9990" max="9990" width="11.5703125" style="61" bestFit="1" customWidth="1"/>
    <col min="9991" max="9991" width="11.7109375" style="61" bestFit="1" customWidth="1"/>
    <col min="9992" max="9995" width="11.5703125" style="61" bestFit="1" customWidth="1"/>
    <col min="9996" max="9996" width="12.5703125" style="61" bestFit="1" customWidth="1"/>
    <col min="9997" max="9997" width="11.5703125" style="61" bestFit="1" customWidth="1"/>
    <col min="9998" max="9999" width="10.5703125" style="61" bestFit="1" customWidth="1"/>
    <col min="10000" max="10000" width="12.28515625" style="61" customWidth="1"/>
    <col min="10001" max="10001" width="10.5703125" style="61" bestFit="1" customWidth="1"/>
    <col min="10002" max="10002" width="12.5703125" style="61" bestFit="1" customWidth="1"/>
    <col min="10003" max="10003" width="12" style="61" customWidth="1"/>
    <col min="10004" max="10004" width="10.5703125" style="61" bestFit="1" customWidth="1"/>
    <col min="10005" max="10005" width="10.42578125" style="61" bestFit="1" customWidth="1"/>
    <col min="10006" max="10006" width="12.42578125" style="61" bestFit="1" customWidth="1"/>
    <col min="10007" max="10007" width="11.42578125" style="61" bestFit="1" customWidth="1"/>
    <col min="10008" max="10008" width="10.42578125" style="61" bestFit="1" customWidth="1"/>
    <col min="10009" max="10009" width="5.140625" style="61" customWidth="1"/>
    <col min="10010" max="10241" width="9.140625" style="61"/>
    <col min="10242" max="10242" width="4" style="61" bestFit="1" customWidth="1"/>
    <col min="10243" max="10243" width="24.85546875" style="61" bestFit="1" customWidth="1"/>
    <col min="10244" max="10244" width="6.140625" style="61" bestFit="1" customWidth="1"/>
    <col min="10245" max="10245" width="6.28515625" style="61" bestFit="1" customWidth="1"/>
    <col min="10246" max="10246" width="11.5703125" style="61" bestFit="1" customWidth="1"/>
    <col min="10247" max="10247" width="11.7109375" style="61" bestFit="1" customWidth="1"/>
    <col min="10248" max="10251" width="11.5703125" style="61" bestFit="1" customWidth="1"/>
    <col min="10252" max="10252" width="12.5703125" style="61" bestFit="1" customWidth="1"/>
    <col min="10253" max="10253" width="11.5703125" style="61" bestFit="1" customWidth="1"/>
    <col min="10254" max="10255" width="10.5703125" style="61" bestFit="1" customWidth="1"/>
    <col min="10256" max="10256" width="12.28515625" style="61" customWidth="1"/>
    <col min="10257" max="10257" width="10.5703125" style="61" bestFit="1" customWidth="1"/>
    <col min="10258" max="10258" width="12.5703125" style="61" bestFit="1" customWidth="1"/>
    <col min="10259" max="10259" width="12" style="61" customWidth="1"/>
    <col min="10260" max="10260" width="10.5703125" style="61" bestFit="1" customWidth="1"/>
    <col min="10261" max="10261" width="10.42578125" style="61" bestFit="1" customWidth="1"/>
    <col min="10262" max="10262" width="12.42578125" style="61" bestFit="1" customWidth="1"/>
    <col min="10263" max="10263" width="11.42578125" style="61" bestFit="1" customWidth="1"/>
    <col min="10264" max="10264" width="10.42578125" style="61" bestFit="1" customWidth="1"/>
    <col min="10265" max="10265" width="5.140625" style="61" customWidth="1"/>
    <col min="10266" max="10497" width="9.140625" style="61"/>
    <col min="10498" max="10498" width="4" style="61" bestFit="1" customWidth="1"/>
    <col min="10499" max="10499" width="24.85546875" style="61" bestFit="1" customWidth="1"/>
    <col min="10500" max="10500" width="6.140625" style="61" bestFit="1" customWidth="1"/>
    <col min="10501" max="10501" width="6.28515625" style="61" bestFit="1" customWidth="1"/>
    <col min="10502" max="10502" width="11.5703125" style="61" bestFit="1" customWidth="1"/>
    <col min="10503" max="10503" width="11.7109375" style="61" bestFit="1" customWidth="1"/>
    <col min="10504" max="10507" width="11.5703125" style="61" bestFit="1" customWidth="1"/>
    <col min="10508" max="10508" width="12.5703125" style="61" bestFit="1" customWidth="1"/>
    <col min="10509" max="10509" width="11.5703125" style="61" bestFit="1" customWidth="1"/>
    <col min="10510" max="10511" width="10.5703125" style="61" bestFit="1" customWidth="1"/>
    <col min="10512" max="10512" width="12.28515625" style="61" customWidth="1"/>
    <col min="10513" max="10513" width="10.5703125" style="61" bestFit="1" customWidth="1"/>
    <col min="10514" max="10514" width="12.5703125" style="61" bestFit="1" customWidth="1"/>
    <col min="10515" max="10515" width="12" style="61" customWidth="1"/>
    <col min="10516" max="10516" width="10.5703125" style="61" bestFit="1" customWidth="1"/>
    <col min="10517" max="10517" width="10.42578125" style="61" bestFit="1" customWidth="1"/>
    <col min="10518" max="10518" width="12.42578125" style="61" bestFit="1" customWidth="1"/>
    <col min="10519" max="10519" width="11.42578125" style="61" bestFit="1" customWidth="1"/>
    <col min="10520" max="10520" width="10.42578125" style="61" bestFit="1" customWidth="1"/>
    <col min="10521" max="10521" width="5.140625" style="61" customWidth="1"/>
    <col min="10522" max="10753" width="9.140625" style="61"/>
    <col min="10754" max="10754" width="4" style="61" bestFit="1" customWidth="1"/>
    <col min="10755" max="10755" width="24.85546875" style="61" bestFit="1" customWidth="1"/>
    <col min="10756" max="10756" width="6.140625" style="61" bestFit="1" customWidth="1"/>
    <col min="10757" max="10757" width="6.28515625" style="61" bestFit="1" customWidth="1"/>
    <col min="10758" max="10758" width="11.5703125" style="61" bestFit="1" customWidth="1"/>
    <col min="10759" max="10759" width="11.7109375" style="61" bestFit="1" customWidth="1"/>
    <col min="10760" max="10763" width="11.5703125" style="61" bestFit="1" customWidth="1"/>
    <col min="10764" max="10764" width="12.5703125" style="61" bestFit="1" customWidth="1"/>
    <col min="10765" max="10765" width="11.5703125" style="61" bestFit="1" customWidth="1"/>
    <col min="10766" max="10767" width="10.5703125" style="61" bestFit="1" customWidth="1"/>
    <col min="10768" max="10768" width="12.28515625" style="61" customWidth="1"/>
    <col min="10769" max="10769" width="10.5703125" style="61" bestFit="1" customWidth="1"/>
    <col min="10770" max="10770" width="12.5703125" style="61" bestFit="1" customWidth="1"/>
    <col min="10771" max="10771" width="12" style="61" customWidth="1"/>
    <col min="10772" max="10772" width="10.5703125" style="61" bestFit="1" customWidth="1"/>
    <col min="10773" max="10773" width="10.42578125" style="61" bestFit="1" customWidth="1"/>
    <col min="10774" max="10774" width="12.42578125" style="61" bestFit="1" customWidth="1"/>
    <col min="10775" max="10775" width="11.42578125" style="61" bestFit="1" customWidth="1"/>
    <col min="10776" max="10776" width="10.42578125" style="61" bestFit="1" customWidth="1"/>
    <col min="10777" max="10777" width="5.140625" style="61" customWidth="1"/>
    <col min="10778" max="11009" width="9.140625" style="61"/>
    <col min="11010" max="11010" width="4" style="61" bestFit="1" customWidth="1"/>
    <col min="11011" max="11011" width="24.85546875" style="61" bestFit="1" customWidth="1"/>
    <col min="11012" max="11012" width="6.140625" style="61" bestFit="1" customWidth="1"/>
    <col min="11013" max="11013" width="6.28515625" style="61" bestFit="1" customWidth="1"/>
    <col min="11014" max="11014" width="11.5703125" style="61" bestFit="1" customWidth="1"/>
    <col min="11015" max="11015" width="11.7109375" style="61" bestFit="1" customWidth="1"/>
    <col min="11016" max="11019" width="11.5703125" style="61" bestFit="1" customWidth="1"/>
    <col min="11020" max="11020" width="12.5703125" style="61" bestFit="1" customWidth="1"/>
    <col min="11021" max="11021" width="11.5703125" style="61" bestFit="1" customWidth="1"/>
    <col min="11022" max="11023" width="10.5703125" style="61" bestFit="1" customWidth="1"/>
    <col min="11024" max="11024" width="12.28515625" style="61" customWidth="1"/>
    <col min="11025" max="11025" width="10.5703125" style="61" bestFit="1" customWidth="1"/>
    <col min="11026" max="11026" width="12.5703125" style="61" bestFit="1" customWidth="1"/>
    <col min="11027" max="11027" width="12" style="61" customWidth="1"/>
    <col min="11028" max="11028" width="10.5703125" style="61" bestFit="1" customWidth="1"/>
    <col min="11029" max="11029" width="10.42578125" style="61" bestFit="1" customWidth="1"/>
    <col min="11030" max="11030" width="12.42578125" style="61" bestFit="1" customWidth="1"/>
    <col min="11031" max="11031" width="11.42578125" style="61" bestFit="1" customWidth="1"/>
    <col min="11032" max="11032" width="10.42578125" style="61" bestFit="1" customWidth="1"/>
    <col min="11033" max="11033" width="5.140625" style="61" customWidth="1"/>
    <col min="11034" max="11265" width="9.140625" style="61"/>
    <col min="11266" max="11266" width="4" style="61" bestFit="1" customWidth="1"/>
    <col min="11267" max="11267" width="24.85546875" style="61" bestFit="1" customWidth="1"/>
    <col min="11268" max="11268" width="6.140625" style="61" bestFit="1" customWidth="1"/>
    <col min="11269" max="11269" width="6.28515625" style="61" bestFit="1" customWidth="1"/>
    <col min="11270" max="11270" width="11.5703125" style="61" bestFit="1" customWidth="1"/>
    <col min="11271" max="11271" width="11.7109375" style="61" bestFit="1" customWidth="1"/>
    <col min="11272" max="11275" width="11.5703125" style="61" bestFit="1" customWidth="1"/>
    <col min="11276" max="11276" width="12.5703125" style="61" bestFit="1" customWidth="1"/>
    <col min="11277" max="11277" width="11.5703125" style="61" bestFit="1" customWidth="1"/>
    <col min="11278" max="11279" width="10.5703125" style="61" bestFit="1" customWidth="1"/>
    <col min="11280" max="11280" width="12.28515625" style="61" customWidth="1"/>
    <col min="11281" max="11281" width="10.5703125" style="61" bestFit="1" customWidth="1"/>
    <col min="11282" max="11282" width="12.5703125" style="61" bestFit="1" customWidth="1"/>
    <col min="11283" max="11283" width="12" style="61" customWidth="1"/>
    <col min="11284" max="11284" width="10.5703125" style="61" bestFit="1" customWidth="1"/>
    <col min="11285" max="11285" width="10.42578125" style="61" bestFit="1" customWidth="1"/>
    <col min="11286" max="11286" width="12.42578125" style="61" bestFit="1" customWidth="1"/>
    <col min="11287" max="11287" width="11.42578125" style="61" bestFit="1" customWidth="1"/>
    <col min="11288" max="11288" width="10.42578125" style="61" bestFit="1" customWidth="1"/>
    <col min="11289" max="11289" width="5.140625" style="61" customWidth="1"/>
    <col min="11290" max="11521" width="9.140625" style="61"/>
    <col min="11522" max="11522" width="4" style="61" bestFit="1" customWidth="1"/>
    <col min="11523" max="11523" width="24.85546875" style="61" bestFit="1" customWidth="1"/>
    <col min="11524" max="11524" width="6.140625" style="61" bestFit="1" customWidth="1"/>
    <col min="11525" max="11525" width="6.28515625" style="61" bestFit="1" customWidth="1"/>
    <col min="11526" max="11526" width="11.5703125" style="61" bestFit="1" customWidth="1"/>
    <col min="11527" max="11527" width="11.7109375" style="61" bestFit="1" customWidth="1"/>
    <col min="11528" max="11531" width="11.5703125" style="61" bestFit="1" customWidth="1"/>
    <col min="11532" max="11532" width="12.5703125" style="61" bestFit="1" customWidth="1"/>
    <col min="11533" max="11533" width="11.5703125" style="61" bestFit="1" customWidth="1"/>
    <col min="11534" max="11535" width="10.5703125" style="61" bestFit="1" customWidth="1"/>
    <col min="11536" max="11536" width="12.28515625" style="61" customWidth="1"/>
    <col min="11537" max="11537" width="10.5703125" style="61" bestFit="1" customWidth="1"/>
    <col min="11538" max="11538" width="12.5703125" style="61" bestFit="1" customWidth="1"/>
    <col min="11539" max="11539" width="12" style="61" customWidth="1"/>
    <col min="11540" max="11540" width="10.5703125" style="61" bestFit="1" customWidth="1"/>
    <col min="11541" max="11541" width="10.42578125" style="61" bestFit="1" customWidth="1"/>
    <col min="11542" max="11542" width="12.42578125" style="61" bestFit="1" customWidth="1"/>
    <col min="11543" max="11543" width="11.42578125" style="61" bestFit="1" customWidth="1"/>
    <col min="11544" max="11544" width="10.42578125" style="61" bestFit="1" customWidth="1"/>
    <col min="11545" max="11545" width="5.140625" style="61" customWidth="1"/>
    <col min="11546" max="11777" width="9.140625" style="61"/>
    <col min="11778" max="11778" width="4" style="61" bestFit="1" customWidth="1"/>
    <col min="11779" max="11779" width="24.85546875" style="61" bestFit="1" customWidth="1"/>
    <col min="11780" max="11780" width="6.140625" style="61" bestFit="1" customWidth="1"/>
    <col min="11781" max="11781" width="6.28515625" style="61" bestFit="1" customWidth="1"/>
    <col min="11782" max="11782" width="11.5703125" style="61" bestFit="1" customWidth="1"/>
    <col min="11783" max="11783" width="11.7109375" style="61" bestFit="1" customWidth="1"/>
    <col min="11784" max="11787" width="11.5703125" style="61" bestFit="1" customWidth="1"/>
    <col min="11788" max="11788" width="12.5703125" style="61" bestFit="1" customWidth="1"/>
    <col min="11789" max="11789" width="11.5703125" style="61" bestFit="1" customWidth="1"/>
    <col min="11790" max="11791" width="10.5703125" style="61" bestFit="1" customWidth="1"/>
    <col min="11792" max="11792" width="12.28515625" style="61" customWidth="1"/>
    <col min="11793" max="11793" width="10.5703125" style="61" bestFit="1" customWidth="1"/>
    <col min="11794" max="11794" width="12.5703125" style="61" bestFit="1" customWidth="1"/>
    <col min="11795" max="11795" width="12" style="61" customWidth="1"/>
    <col min="11796" max="11796" width="10.5703125" style="61" bestFit="1" customWidth="1"/>
    <col min="11797" max="11797" width="10.42578125" style="61" bestFit="1" customWidth="1"/>
    <col min="11798" max="11798" width="12.42578125" style="61" bestFit="1" customWidth="1"/>
    <col min="11799" max="11799" width="11.42578125" style="61" bestFit="1" customWidth="1"/>
    <col min="11800" max="11800" width="10.42578125" style="61" bestFit="1" customWidth="1"/>
    <col min="11801" max="11801" width="5.140625" style="61" customWidth="1"/>
    <col min="11802" max="12033" width="9.140625" style="61"/>
    <col min="12034" max="12034" width="4" style="61" bestFit="1" customWidth="1"/>
    <col min="12035" max="12035" width="24.85546875" style="61" bestFit="1" customWidth="1"/>
    <col min="12036" max="12036" width="6.140625" style="61" bestFit="1" customWidth="1"/>
    <col min="12037" max="12037" width="6.28515625" style="61" bestFit="1" customWidth="1"/>
    <col min="12038" max="12038" width="11.5703125" style="61" bestFit="1" customWidth="1"/>
    <col min="12039" max="12039" width="11.7109375" style="61" bestFit="1" customWidth="1"/>
    <col min="12040" max="12043" width="11.5703125" style="61" bestFit="1" customWidth="1"/>
    <col min="12044" max="12044" width="12.5703125" style="61" bestFit="1" customWidth="1"/>
    <col min="12045" max="12045" width="11.5703125" style="61" bestFit="1" customWidth="1"/>
    <col min="12046" max="12047" width="10.5703125" style="61" bestFit="1" customWidth="1"/>
    <col min="12048" max="12048" width="12.28515625" style="61" customWidth="1"/>
    <col min="12049" max="12049" width="10.5703125" style="61" bestFit="1" customWidth="1"/>
    <col min="12050" max="12050" width="12.5703125" style="61" bestFit="1" customWidth="1"/>
    <col min="12051" max="12051" width="12" style="61" customWidth="1"/>
    <col min="12052" max="12052" width="10.5703125" style="61" bestFit="1" customWidth="1"/>
    <col min="12053" max="12053" width="10.42578125" style="61" bestFit="1" customWidth="1"/>
    <col min="12054" max="12054" width="12.42578125" style="61" bestFit="1" customWidth="1"/>
    <col min="12055" max="12055" width="11.42578125" style="61" bestFit="1" customWidth="1"/>
    <col min="12056" max="12056" width="10.42578125" style="61" bestFit="1" customWidth="1"/>
    <col min="12057" max="12057" width="5.140625" style="61" customWidth="1"/>
    <col min="12058" max="12289" width="9.140625" style="61"/>
    <col min="12290" max="12290" width="4" style="61" bestFit="1" customWidth="1"/>
    <col min="12291" max="12291" width="24.85546875" style="61" bestFit="1" customWidth="1"/>
    <col min="12292" max="12292" width="6.140625" style="61" bestFit="1" customWidth="1"/>
    <col min="12293" max="12293" width="6.28515625" style="61" bestFit="1" customWidth="1"/>
    <col min="12294" max="12294" width="11.5703125" style="61" bestFit="1" customWidth="1"/>
    <col min="12295" max="12295" width="11.7109375" style="61" bestFit="1" customWidth="1"/>
    <col min="12296" max="12299" width="11.5703125" style="61" bestFit="1" customWidth="1"/>
    <col min="12300" max="12300" width="12.5703125" style="61" bestFit="1" customWidth="1"/>
    <col min="12301" max="12301" width="11.5703125" style="61" bestFit="1" customWidth="1"/>
    <col min="12302" max="12303" width="10.5703125" style="61" bestFit="1" customWidth="1"/>
    <col min="12304" max="12304" width="12.28515625" style="61" customWidth="1"/>
    <col min="12305" max="12305" width="10.5703125" style="61" bestFit="1" customWidth="1"/>
    <col min="12306" max="12306" width="12.5703125" style="61" bestFit="1" customWidth="1"/>
    <col min="12307" max="12307" width="12" style="61" customWidth="1"/>
    <col min="12308" max="12308" width="10.5703125" style="61" bestFit="1" customWidth="1"/>
    <col min="12309" max="12309" width="10.42578125" style="61" bestFit="1" customWidth="1"/>
    <col min="12310" max="12310" width="12.42578125" style="61" bestFit="1" customWidth="1"/>
    <col min="12311" max="12311" width="11.42578125" style="61" bestFit="1" customWidth="1"/>
    <col min="12312" max="12312" width="10.42578125" style="61" bestFit="1" customWidth="1"/>
    <col min="12313" max="12313" width="5.140625" style="61" customWidth="1"/>
    <col min="12314" max="12545" width="9.140625" style="61"/>
    <col min="12546" max="12546" width="4" style="61" bestFit="1" customWidth="1"/>
    <col min="12547" max="12547" width="24.85546875" style="61" bestFit="1" customWidth="1"/>
    <col min="12548" max="12548" width="6.140625" style="61" bestFit="1" customWidth="1"/>
    <col min="12549" max="12549" width="6.28515625" style="61" bestFit="1" customWidth="1"/>
    <col min="12550" max="12550" width="11.5703125" style="61" bestFit="1" customWidth="1"/>
    <col min="12551" max="12551" width="11.7109375" style="61" bestFit="1" customWidth="1"/>
    <col min="12552" max="12555" width="11.5703125" style="61" bestFit="1" customWidth="1"/>
    <col min="12556" max="12556" width="12.5703125" style="61" bestFit="1" customWidth="1"/>
    <col min="12557" max="12557" width="11.5703125" style="61" bestFit="1" customWidth="1"/>
    <col min="12558" max="12559" width="10.5703125" style="61" bestFit="1" customWidth="1"/>
    <col min="12560" max="12560" width="12.28515625" style="61" customWidth="1"/>
    <col min="12561" max="12561" width="10.5703125" style="61" bestFit="1" customWidth="1"/>
    <col min="12562" max="12562" width="12.5703125" style="61" bestFit="1" customWidth="1"/>
    <col min="12563" max="12563" width="12" style="61" customWidth="1"/>
    <col min="12564" max="12564" width="10.5703125" style="61" bestFit="1" customWidth="1"/>
    <col min="12565" max="12565" width="10.42578125" style="61" bestFit="1" customWidth="1"/>
    <col min="12566" max="12566" width="12.42578125" style="61" bestFit="1" customWidth="1"/>
    <col min="12567" max="12567" width="11.42578125" style="61" bestFit="1" customWidth="1"/>
    <col min="12568" max="12568" width="10.42578125" style="61" bestFit="1" customWidth="1"/>
    <col min="12569" max="12569" width="5.140625" style="61" customWidth="1"/>
    <col min="12570" max="12801" width="9.140625" style="61"/>
    <col min="12802" max="12802" width="4" style="61" bestFit="1" customWidth="1"/>
    <col min="12803" max="12803" width="24.85546875" style="61" bestFit="1" customWidth="1"/>
    <col min="12804" max="12804" width="6.140625" style="61" bestFit="1" customWidth="1"/>
    <col min="12805" max="12805" width="6.28515625" style="61" bestFit="1" customWidth="1"/>
    <col min="12806" max="12806" width="11.5703125" style="61" bestFit="1" customWidth="1"/>
    <col min="12807" max="12807" width="11.7109375" style="61" bestFit="1" customWidth="1"/>
    <col min="12808" max="12811" width="11.5703125" style="61" bestFit="1" customWidth="1"/>
    <col min="12812" max="12812" width="12.5703125" style="61" bestFit="1" customWidth="1"/>
    <col min="12813" max="12813" width="11.5703125" style="61" bestFit="1" customWidth="1"/>
    <col min="12814" max="12815" width="10.5703125" style="61" bestFit="1" customWidth="1"/>
    <col min="12816" max="12816" width="12.28515625" style="61" customWidth="1"/>
    <col min="12817" max="12817" width="10.5703125" style="61" bestFit="1" customWidth="1"/>
    <col min="12818" max="12818" width="12.5703125" style="61" bestFit="1" customWidth="1"/>
    <col min="12819" max="12819" width="12" style="61" customWidth="1"/>
    <col min="12820" max="12820" width="10.5703125" style="61" bestFit="1" customWidth="1"/>
    <col min="12821" max="12821" width="10.42578125" style="61" bestFit="1" customWidth="1"/>
    <col min="12822" max="12822" width="12.42578125" style="61" bestFit="1" customWidth="1"/>
    <col min="12823" max="12823" width="11.42578125" style="61" bestFit="1" customWidth="1"/>
    <col min="12824" max="12824" width="10.42578125" style="61" bestFit="1" customWidth="1"/>
    <col min="12825" max="12825" width="5.140625" style="61" customWidth="1"/>
    <col min="12826" max="13057" width="9.140625" style="61"/>
    <col min="13058" max="13058" width="4" style="61" bestFit="1" customWidth="1"/>
    <col min="13059" max="13059" width="24.85546875" style="61" bestFit="1" customWidth="1"/>
    <col min="13060" max="13060" width="6.140625" style="61" bestFit="1" customWidth="1"/>
    <col min="13061" max="13061" width="6.28515625" style="61" bestFit="1" customWidth="1"/>
    <col min="13062" max="13062" width="11.5703125" style="61" bestFit="1" customWidth="1"/>
    <col min="13063" max="13063" width="11.7109375" style="61" bestFit="1" customWidth="1"/>
    <col min="13064" max="13067" width="11.5703125" style="61" bestFit="1" customWidth="1"/>
    <col min="13068" max="13068" width="12.5703125" style="61" bestFit="1" customWidth="1"/>
    <col min="13069" max="13069" width="11.5703125" style="61" bestFit="1" customWidth="1"/>
    <col min="13070" max="13071" width="10.5703125" style="61" bestFit="1" customWidth="1"/>
    <col min="13072" max="13072" width="12.28515625" style="61" customWidth="1"/>
    <col min="13073" max="13073" width="10.5703125" style="61" bestFit="1" customWidth="1"/>
    <col min="13074" max="13074" width="12.5703125" style="61" bestFit="1" customWidth="1"/>
    <col min="13075" max="13075" width="12" style="61" customWidth="1"/>
    <col min="13076" max="13076" width="10.5703125" style="61" bestFit="1" customWidth="1"/>
    <col min="13077" max="13077" width="10.42578125" style="61" bestFit="1" customWidth="1"/>
    <col min="13078" max="13078" width="12.42578125" style="61" bestFit="1" customWidth="1"/>
    <col min="13079" max="13079" width="11.42578125" style="61" bestFit="1" customWidth="1"/>
    <col min="13080" max="13080" width="10.42578125" style="61" bestFit="1" customWidth="1"/>
    <col min="13081" max="13081" width="5.140625" style="61" customWidth="1"/>
    <col min="13082" max="13313" width="9.140625" style="61"/>
    <col min="13314" max="13314" width="4" style="61" bestFit="1" customWidth="1"/>
    <col min="13315" max="13315" width="24.85546875" style="61" bestFit="1" customWidth="1"/>
    <col min="13316" max="13316" width="6.140625" style="61" bestFit="1" customWidth="1"/>
    <col min="13317" max="13317" width="6.28515625" style="61" bestFit="1" customWidth="1"/>
    <col min="13318" max="13318" width="11.5703125" style="61" bestFit="1" customWidth="1"/>
    <col min="13319" max="13319" width="11.7109375" style="61" bestFit="1" customWidth="1"/>
    <col min="13320" max="13323" width="11.5703125" style="61" bestFit="1" customWidth="1"/>
    <col min="13324" max="13324" width="12.5703125" style="61" bestFit="1" customWidth="1"/>
    <col min="13325" max="13325" width="11.5703125" style="61" bestFit="1" customWidth="1"/>
    <col min="13326" max="13327" width="10.5703125" style="61" bestFit="1" customWidth="1"/>
    <col min="13328" max="13328" width="12.28515625" style="61" customWidth="1"/>
    <col min="13329" max="13329" width="10.5703125" style="61" bestFit="1" customWidth="1"/>
    <col min="13330" max="13330" width="12.5703125" style="61" bestFit="1" customWidth="1"/>
    <col min="13331" max="13331" width="12" style="61" customWidth="1"/>
    <col min="13332" max="13332" width="10.5703125" style="61" bestFit="1" customWidth="1"/>
    <col min="13333" max="13333" width="10.42578125" style="61" bestFit="1" customWidth="1"/>
    <col min="13334" max="13334" width="12.42578125" style="61" bestFit="1" customWidth="1"/>
    <col min="13335" max="13335" width="11.42578125" style="61" bestFit="1" customWidth="1"/>
    <col min="13336" max="13336" width="10.42578125" style="61" bestFit="1" customWidth="1"/>
    <col min="13337" max="13337" width="5.140625" style="61" customWidth="1"/>
    <col min="13338" max="13569" width="9.140625" style="61"/>
    <col min="13570" max="13570" width="4" style="61" bestFit="1" customWidth="1"/>
    <col min="13571" max="13571" width="24.85546875" style="61" bestFit="1" customWidth="1"/>
    <col min="13572" max="13572" width="6.140625" style="61" bestFit="1" customWidth="1"/>
    <col min="13573" max="13573" width="6.28515625" style="61" bestFit="1" customWidth="1"/>
    <col min="13574" max="13574" width="11.5703125" style="61" bestFit="1" customWidth="1"/>
    <col min="13575" max="13575" width="11.7109375" style="61" bestFit="1" customWidth="1"/>
    <col min="13576" max="13579" width="11.5703125" style="61" bestFit="1" customWidth="1"/>
    <col min="13580" max="13580" width="12.5703125" style="61" bestFit="1" customWidth="1"/>
    <col min="13581" max="13581" width="11.5703125" style="61" bestFit="1" customWidth="1"/>
    <col min="13582" max="13583" width="10.5703125" style="61" bestFit="1" customWidth="1"/>
    <col min="13584" max="13584" width="12.28515625" style="61" customWidth="1"/>
    <col min="13585" max="13585" width="10.5703125" style="61" bestFit="1" customWidth="1"/>
    <col min="13586" max="13586" width="12.5703125" style="61" bestFit="1" customWidth="1"/>
    <col min="13587" max="13587" width="12" style="61" customWidth="1"/>
    <col min="13588" max="13588" width="10.5703125" style="61" bestFit="1" customWidth="1"/>
    <col min="13589" max="13589" width="10.42578125" style="61" bestFit="1" customWidth="1"/>
    <col min="13590" max="13590" width="12.42578125" style="61" bestFit="1" customWidth="1"/>
    <col min="13591" max="13591" width="11.42578125" style="61" bestFit="1" customWidth="1"/>
    <col min="13592" max="13592" width="10.42578125" style="61" bestFit="1" customWidth="1"/>
    <col min="13593" max="13593" width="5.140625" style="61" customWidth="1"/>
    <col min="13594" max="13825" width="9.140625" style="61"/>
    <col min="13826" max="13826" width="4" style="61" bestFit="1" customWidth="1"/>
    <col min="13827" max="13827" width="24.85546875" style="61" bestFit="1" customWidth="1"/>
    <col min="13828" max="13828" width="6.140625" style="61" bestFit="1" customWidth="1"/>
    <col min="13829" max="13829" width="6.28515625" style="61" bestFit="1" customWidth="1"/>
    <col min="13830" max="13830" width="11.5703125" style="61" bestFit="1" customWidth="1"/>
    <col min="13831" max="13831" width="11.7109375" style="61" bestFit="1" customWidth="1"/>
    <col min="13832" max="13835" width="11.5703125" style="61" bestFit="1" customWidth="1"/>
    <col min="13836" max="13836" width="12.5703125" style="61" bestFit="1" customWidth="1"/>
    <col min="13837" max="13837" width="11.5703125" style="61" bestFit="1" customWidth="1"/>
    <col min="13838" max="13839" width="10.5703125" style="61" bestFit="1" customWidth="1"/>
    <col min="13840" max="13840" width="12.28515625" style="61" customWidth="1"/>
    <col min="13841" max="13841" width="10.5703125" style="61" bestFit="1" customWidth="1"/>
    <col min="13842" max="13842" width="12.5703125" style="61" bestFit="1" customWidth="1"/>
    <col min="13843" max="13843" width="12" style="61" customWidth="1"/>
    <col min="13844" max="13844" width="10.5703125" style="61" bestFit="1" customWidth="1"/>
    <col min="13845" max="13845" width="10.42578125" style="61" bestFit="1" customWidth="1"/>
    <col min="13846" max="13846" width="12.42578125" style="61" bestFit="1" customWidth="1"/>
    <col min="13847" max="13847" width="11.42578125" style="61" bestFit="1" customWidth="1"/>
    <col min="13848" max="13848" width="10.42578125" style="61" bestFit="1" customWidth="1"/>
    <col min="13849" max="13849" width="5.140625" style="61" customWidth="1"/>
    <col min="13850" max="14081" width="9.140625" style="61"/>
    <col min="14082" max="14082" width="4" style="61" bestFit="1" customWidth="1"/>
    <col min="14083" max="14083" width="24.85546875" style="61" bestFit="1" customWidth="1"/>
    <col min="14084" max="14084" width="6.140625" style="61" bestFit="1" customWidth="1"/>
    <col min="14085" max="14085" width="6.28515625" style="61" bestFit="1" customWidth="1"/>
    <col min="14086" max="14086" width="11.5703125" style="61" bestFit="1" customWidth="1"/>
    <col min="14087" max="14087" width="11.7109375" style="61" bestFit="1" customWidth="1"/>
    <col min="14088" max="14091" width="11.5703125" style="61" bestFit="1" customWidth="1"/>
    <col min="14092" max="14092" width="12.5703125" style="61" bestFit="1" customWidth="1"/>
    <col min="14093" max="14093" width="11.5703125" style="61" bestFit="1" customWidth="1"/>
    <col min="14094" max="14095" width="10.5703125" style="61" bestFit="1" customWidth="1"/>
    <col min="14096" max="14096" width="12.28515625" style="61" customWidth="1"/>
    <col min="14097" max="14097" width="10.5703125" style="61" bestFit="1" customWidth="1"/>
    <col min="14098" max="14098" width="12.5703125" style="61" bestFit="1" customWidth="1"/>
    <col min="14099" max="14099" width="12" style="61" customWidth="1"/>
    <col min="14100" max="14100" width="10.5703125" style="61" bestFit="1" customWidth="1"/>
    <col min="14101" max="14101" width="10.42578125" style="61" bestFit="1" customWidth="1"/>
    <col min="14102" max="14102" width="12.42578125" style="61" bestFit="1" customWidth="1"/>
    <col min="14103" max="14103" width="11.42578125" style="61" bestFit="1" customWidth="1"/>
    <col min="14104" max="14104" width="10.42578125" style="61" bestFit="1" customWidth="1"/>
    <col min="14105" max="14105" width="5.140625" style="61" customWidth="1"/>
    <col min="14106" max="14337" width="9.140625" style="61"/>
    <col min="14338" max="14338" width="4" style="61" bestFit="1" customWidth="1"/>
    <col min="14339" max="14339" width="24.85546875" style="61" bestFit="1" customWidth="1"/>
    <col min="14340" max="14340" width="6.140625" style="61" bestFit="1" customWidth="1"/>
    <col min="14341" max="14341" width="6.28515625" style="61" bestFit="1" customWidth="1"/>
    <col min="14342" max="14342" width="11.5703125" style="61" bestFit="1" customWidth="1"/>
    <col min="14343" max="14343" width="11.7109375" style="61" bestFit="1" customWidth="1"/>
    <col min="14344" max="14347" width="11.5703125" style="61" bestFit="1" customWidth="1"/>
    <col min="14348" max="14348" width="12.5703125" style="61" bestFit="1" customWidth="1"/>
    <col min="14349" max="14349" width="11.5703125" style="61" bestFit="1" customWidth="1"/>
    <col min="14350" max="14351" width="10.5703125" style="61" bestFit="1" customWidth="1"/>
    <col min="14352" max="14352" width="12.28515625" style="61" customWidth="1"/>
    <col min="14353" max="14353" width="10.5703125" style="61" bestFit="1" customWidth="1"/>
    <col min="14354" max="14354" width="12.5703125" style="61" bestFit="1" customWidth="1"/>
    <col min="14355" max="14355" width="12" style="61" customWidth="1"/>
    <col min="14356" max="14356" width="10.5703125" style="61" bestFit="1" customWidth="1"/>
    <col min="14357" max="14357" width="10.42578125" style="61" bestFit="1" customWidth="1"/>
    <col min="14358" max="14358" width="12.42578125" style="61" bestFit="1" customWidth="1"/>
    <col min="14359" max="14359" width="11.42578125" style="61" bestFit="1" customWidth="1"/>
    <col min="14360" max="14360" width="10.42578125" style="61" bestFit="1" customWidth="1"/>
    <col min="14361" max="14361" width="5.140625" style="61" customWidth="1"/>
    <col min="14362" max="14593" width="9.140625" style="61"/>
    <col min="14594" max="14594" width="4" style="61" bestFit="1" customWidth="1"/>
    <col min="14595" max="14595" width="24.85546875" style="61" bestFit="1" customWidth="1"/>
    <col min="14596" max="14596" width="6.140625" style="61" bestFit="1" customWidth="1"/>
    <col min="14597" max="14597" width="6.28515625" style="61" bestFit="1" customWidth="1"/>
    <col min="14598" max="14598" width="11.5703125" style="61" bestFit="1" customWidth="1"/>
    <col min="14599" max="14599" width="11.7109375" style="61" bestFit="1" customWidth="1"/>
    <col min="14600" max="14603" width="11.5703125" style="61" bestFit="1" customWidth="1"/>
    <col min="14604" max="14604" width="12.5703125" style="61" bestFit="1" customWidth="1"/>
    <col min="14605" max="14605" width="11.5703125" style="61" bestFit="1" customWidth="1"/>
    <col min="14606" max="14607" width="10.5703125" style="61" bestFit="1" customWidth="1"/>
    <col min="14608" max="14608" width="12.28515625" style="61" customWidth="1"/>
    <col min="14609" max="14609" width="10.5703125" style="61" bestFit="1" customWidth="1"/>
    <col min="14610" max="14610" width="12.5703125" style="61" bestFit="1" customWidth="1"/>
    <col min="14611" max="14611" width="12" style="61" customWidth="1"/>
    <col min="14612" max="14612" width="10.5703125" style="61" bestFit="1" customWidth="1"/>
    <col min="14613" max="14613" width="10.42578125" style="61" bestFit="1" customWidth="1"/>
    <col min="14614" max="14614" width="12.42578125" style="61" bestFit="1" customWidth="1"/>
    <col min="14615" max="14615" width="11.42578125" style="61" bestFit="1" customWidth="1"/>
    <col min="14616" max="14616" width="10.42578125" style="61" bestFit="1" customWidth="1"/>
    <col min="14617" max="14617" width="5.140625" style="61" customWidth="1"/>
    <col min="14618" max="14849" width="9.140625" style="61"/>
    <col min="14850" max="14850" width="4" style="61" bestFit="1" customWidth="1"/>
    <col min="14851" max="14851" width="24.85546875" style="61" bestFit="1" customWidth="1"/>
    <col min="14852" max="14852" width="6.140625" style="61" bestFit="1" customWidth="1"/>
    <col min="14853" max="14853" width="6.28515625" style="61" bestFit="1" customWidth="1"/>
    <col min="14854" max="14854" width="11.5703125" style="61" bestFit="1" customWidth="1"/>
    <col min="14855" max="14855" width="11.7109375" style="61" bestFit="1" customWidth="1"/>
    <col min="14856" max="14859" width="11.5703125" style="61" bestFit="1" customWidth="1"/>
    <col min="14860" max="14860" width="12.5703125" style="61" bestFit="1" customWidth="1"/>
    <col min="14861" max="14861" width="11.5703125" style="61" bestFit="1" customWidth="1"/>
    <col min="14862" max="14863" width="10.5703125" style="61" bestFit="1" customWidth="1"/>
    <col min="14864" max="14864" width="12.28515625" style="61" customWidth="1"/>
    <col min="14865" max="14865" width="10.5703125" style="61" bestFit="1" customWidth="1"/>
    <col min="14866" max="14866" width="12.5703125" style="61" bestFit="1" customWidth="1"/>
    <col min="14867" max="14867" width="12" style="61" customWidth="1"/>
    <col min="14868" max="14868" width="10.5703125" style="61" bestFit="1" customWidth="1"/>
    <col min="14869" max="14869" width="10.42578125" style="61" bestFit="1" customWidth="1"/>
    <col min="14870" max="14870" width="12.42578125" style="61" bestFit="1" customWidth="1"/>
    <col min="14871" max="14871" width="11.42578125" style="61" bestFit="1" customWidth="1"/>
    <col min="14872" max="14872" width="10.42578125" style="61" bestFit="1" customWidth="1"/>
    <col min="14873" max="14873" width="5.140625" style="61" customWidth="1"/>
    <col min="14874" max="15105" width="9.140625" style="61"/>
    <col min="15106" max="15106" width="4" style="61" bestFit="1" customWidth="1"/>
    <col min="15107" max="15107" width="24.85546875" style="61" bestFit="1" customWidth="1"/>
    <col min="15108" max="15108" width="6.140625" style="61" bestFit="1" customWidth="1"/>
    <col min="15109" max="15109" width="6.28515625" style="61" bestFit="1" customWidth="1"/>
    <col min="15110" max="15110" width="11.5703125" style="61" bestFit="1" customWidth="1"/>
    <col min="15111" max="15111" width="11.7109375" style="61" bestFit="1" customWidth="1"/>
    <col min="15112" max="15115" width="11.5703125" style="61" bestFit="1" customWidth="1"/>
    <col min="15116" max="15116" width="12.5703125" style="61" bestFit="1" customWidth="1"/>
    <col min="15117" max="15117" width="11.5703125" style="61" bestFit="1" customWidth="1"/>
    <col min="15118" max="15119" width="10.5703125" style="61" bestFit="1" customWidth="1"/>
    <col min="15120" max="15120" width="12.28515625" style="61" customWidth="1"/>
    <col min="15121" max="15121" width="10.5703125" style="61" bestFit="1" customWidth="1"/>
    <col min="15122" max="15122" width="12.5703125" style="61" bestFit="1" customWidth="1"/>
    <col min="15123" max="15123" width="12" style="61" customWidth="1"/>
    <col min="15124" max="15124" width="10.5703125" style="61" bestFit="1" customWidth="1"/>
    <col min="15125" max="15125" width="10.42578125" style="61" bestFit="1" customWidth="1"/>
    <col min="15126" max="15126" width="12.42578125" style="61" bestFit="1" customWidth="1"/>
    <col min="15127" max="15127" width="11.42578125" style="61" bestFit="1" customWidth="1"/>
    <col min="15128" max="15128" width="10.42578125" style="61" bestFit="1" customWidth="1"/>
    <col min="15129" max="15129" width="5.140625" style="61" customWidth="1"/>
    <col min="15130" max="15361" width="9.140625" style="61"/>
    <col min="15362" max="15362" width="4" style="61" bestFit="1" customWidth="1"/>
    <col min="15363" max="15363" width="24.85546875" style="61" bestFit="1" customWidth="1"/>
    <col min="15364" max="15364" width="6.140625" style="61" bestFit="1" customWidth="1"/>
    <col min="15365" max="15365" width="6.28515625" style="61" bestFit="1" customWidth="1"/>
    <col min="15366" max="15366" width="11.5703125" style="61" bestFit="1" customWidth="1"/>
    <col min="15367" max="15367" width="11.7109375" style="61" bestFit="1" customWidth="1"/>
    <col min="15368" max="15371" width="11.5703125" style="61" bestFit="1" customWidth="1"/>
    <col min="15372" max="15372" width="12.5703125" style="61" bestFit="1" customWidth="1"/>
    <col min="15373" max="15373" width="11.5703125" style="61" bestFit="1" customWidth="1"/>
    <col min="15374" max="15375" width="10.5703125" style="61" bestFit="1" customWidth="1"/>
    <col min="15376" max="15376" width="12.28515625" style="61" customWidth="1"/>
    <col min="15377" max="15377" width="10.5703125" style="61" bestFit="1" customWidth="1"/>
    <col min="15378" max="15378" width="12.5703125" style="61" bestFit="1" customWidth="1"/>
    <col min="15379" max="15379" width="12" style="61" customWidth="1"/>
    <col min="15380" max="15380" width="10.5703125" style="61" bestFit="1" customWidth="1"/>
    <col min="15381" max="15381" width="10.42578125" style="61" bestFit="1" customWidth="1"/>
    <col min="15382" max="15382" width="12.42578125" style="61" bestFit="1" customWidth="1"/>
    <col min="15383" max="15383" width="11.42578125" style="61" bestFit="1" customWidth="1"/>
    <col min="15384" max="15384" width="10.42578125" style="61" bestFit="1" customWidth="1"/>
    <col min="15385" max="15385" width="5.140625" style="61" customWidth="1"/>
    <col min="15386" max="15617" width="9.140625" style="61"/>
    <col min="15618" max="15618" width="4" style="61" bestFit="1" customWidth="1"/>
    <col min="15619" max="15619" width="24.85546875" style="61" bestFit="1" customWidth="1"/>
    <col min="15620" max="15620" width="6.140625" style="61" bestFit="1" customWidth="1"/>
    <col min="15621" max="15621" width="6.28515625" style="61" bestFit="1" customWidth="1"/>
    <col min="15622" max="15622" width="11.5703125" style="61" bestFit="1" customWidth="1"/>
    <col min="15623" max="15623" width="11.7109375" style="61" bestFit="1" customWidth="1"/>
    <col min="15624" max="15627" width="11.5703125" style="61" bestFit="1" customWidth="1"/>
    <col min="15628" max="15628" width="12.5703125" style="61" bestFit="1" customWidth="1"/>
    <col min="15629" max="15629" width="11.5703125" style="61" bestFit="1" customWidth="1"/>
    <col min="15630" max="15631" width="10.5703125" style="61" bestFit="1" customWidth="1"/>
    <col min="15632" max="15632" width="12.28515625" style="61" customWidth="1"/>
    <col min="15633" max="15633" width="10.5703125" style="61" bestFit="1" customWidth="1"/>
    <col min="15634" max="15634" width="12.5703125" style="61" bestFit="1" customWidth="1"/>
    <col min="15635" max="15635" width="12" style="61" customWidth="1"/>
    <col min="15636" max="15636" width="10.5703125" style="61" bestFit="1" customWidth="1"/>
    <col min="15637" max="15637" width="10.42578125" style="61" bestFit="1" customWidth="1"/>
    <col min="15638" max="15638" width="12.42578125" style="61" bestFit="1" customWidth="1"/>
    <col min="15639" max="15639" width="11.42578125" style="61" bestFit="1" customWidth="1"/>
    <col min="15640" max="15640" width="10.42578125" style="61" bestFit="1" customWidth="1"/>
    <col min="15641" max="15641" width="5.140625" style="61" customWidth="1"/>
    <col min="15642" max="15873" width="9.140625" style="61"/>
    <col min="15874" max="15874" width="4" style="61" bestFit="1" customWidth="1"/>
    <col min="15875" max="15875" width="24.85546875" style="61" bestFit="1" customWidth="1"/>
    <col min="15876" max="15876" width="6.140625" style="61" bestFit="1" customWidth="1"/>
    <col min="15877" max="15877" width="6.28515625" style="61" bestFit="1" customWidth="1"/>
    <col min="15878" max="15878" width="11.5703125" style="61" bestFit="1" customWidth="1"/>
    <col min="15879" max="15879" width="11.7109375" style="61" bestFit="1" customWidth="1"/>
    <col min="15880" max="15883" width="11.5703125" style="61" bestFit="1" customWidth="1"/>
    <col min="15884" max="15884" width="12.5703125" style="61" bestFit="1" customWidth="1"/>
    <col min="15885" max="15885" width="11.5703125" style="61" bestFit="1" customWidth="1"/>
    <col min="15886" max="15887" width="10.5703125" style="61" bestFit="1" customWidth="1"/>
    <col min="15888" max="15888" width="12.28515625" style="61" customWidth="1"/>
    <col min="15889" max="15889" width="10.5703125" style="61" bestFit="1" customWidth="1"/>
    <col min="15890" max="15890" width="12.5703125" style="61" bestFit="1" customWidth="1"/>
    <col min="15891" max="15891" width="12" style="61" customWidth="1"/>
    <col min="15892" max="15892" width="10.5703125" style="61" bestFit="1" customWidth="1"/>
    <col min="15893" max="15893" width="10.42578125" style="61" bestFit="1" customWidth="1"/>
    <col min="15894" max="15894" width="12.42578125" style="61" bestFit="1" customWidth="1"/>
    <col min="15895" max="15895" width="11.42578125" style="61" bestFit="1" customWidth="1"/>
    <col min="15896" max="15896" width="10.42578125" style="61" bestFit="1" customWidth="1"/>
    <col min="15897" max="15897" width="5.140625" style="61" customWidth="1"/>
    <col min="15898" max="16129" width="9.140625" style="61"/>
    <col min="16130" max="16130" width="4" style="61" bestFit="1" customWidth="1"/>
    <col min="16131" max="16131" width="24.85546875" style="61" bestFit="1" customWidth="1"/>
    <col min="16132" max="16132" width="6.140625" style="61" bestFit="1" customWidth="1"/>
    <col min="16133" max="16133" width="6.28515625" style="61" bestFit="1" customWidth="1"/>
    <col min="16134" max="16134" width="11.5703125" style="61" bestFit="1" customWidth="1"/>
    <col min="16135" max="16135" width="11.7109375" style="61" bestFit="1" customWidth="1"/>
    <col min="16136" max="16139" width="11.5703125" style="61" bestFit="1" customWidth="1"/>
    <col min="16140" max="16140" width="12.5703125" style="61" bestFit="1" customWidth="1"/>
    <col min="16141" max="16141" width="11.5703125" style="61" bestFit="1" customWidth="1"/>
    <col min="16142" max="16143" width="10.5703125" style="61" bestFit="1" customWidth="1"/>
    <col min="16144" max="16144" width="12.28515625" style="61" customWidth="1"/>
    <col min="16145" max="16145" width="10.5703125" style="61" bestFit="1" customWidth="1"/>
    <col min="16146" max="16146" width="12.5703125" style="61" bestFit="1" customWidth="1"/>
    <col min="16147" max="16147" width="12" style="61" customWidth="1"/>
    <col min="16148" max="16148" width="10.5703125" style="61" bestFit="1" customWidth="1"/>
    <col min="16149" max="16149" width="10.42578125" style="61" bestFit="1" customWidth="1"/>
    <col min="16150" max="16150" width="12.42578125" style="61" bestFit="1" customWidth="1"/>
    <col min="16151" max="16151" width="11.42578125" style="61" bestFit="1" customWidth="1"/>
    <col min="16152" max="16152" width="10.42578125" style="61" bestFit="1" customWidth="1"/>
    <col min="16153" max="16153" width="5.140625" style="61" customWidth="1"/>
    <col min="16154" max="16384" width="9.140625" style="61"/>
  </cols>
  <sheetData>
    <row r="1" spans="1:26" ht="14.25" x14ac:dyDescent="0.2">
      <c r="A1" s="430" t="s">
        <v>167</v>
      </c>
      <c r="B1" s="430"/>
      <c r="C1" s="430"/>
      <c r="D1" s="430"/>
      <c r="E1" s="430"/>
      <c r="F1" s="430"/>
      <c r="G1" s="430"/>
      <c r="H1" s="430"/>
      <c r="I1" s="430"/>
      <c r="J1" s="431"/>
      <c r="K1" s="431"/>
      <c r="L1" s="431"/>
      <c r="M1" s="431"/>
      <c r="N1" s="430" t="s">
        <v>167</v>
      </c>
      <c r="O1" s="430"/>
      <c r="P1" s="430"/>
      <c r="Q1" s="430"/>
      <c r="R1" s="430"/>
      <c r="S1" s="430"/>
      <c r="T1" s="430"/>
      <c r="U1" s="430"/>
      <c r="V1" s="431"/>
      <c r="W1" s="431"/>
      <c r="X1" s="431"/>
      <c r="Y1" s="431"/>
    </row>
    <row r="2" spans="1:26" ht="15" x14ac:dyDescent="0.2">
      <c r="A2" s="416" t="s">
        <v>168</v>
      </c>
      <c r="B2" s="416"/>
      <c r="C2" s="416"/>
      <c r="D2" s="416"/>
      <c r="E2" s="416"/>
      <c r="F2" s="416"/>
      <c r="G2" s="416"/>
      <c r="H2" s="416"/>
      <c r="I2" s="416"/>
      <c r="J2" s="416"/>
      <c r="K2" s="416"/>
      <c r="L2" s="416"/>
      <c r="M2" s="416"/>
      <c r="N2" s="416" t="s">
        <v>168</v>
      </c>
      <c r="O2" s="416"/>
      <c r="P2" s="416"/>
      <c r="Q2" s="416"/>
      <c r="R2" s="416"/>
      <c r="S2" s="416"/>
      <c r="T2" s="416"/>
      <c r="U2" s="416"/>
      <c r="V2" s="416"/>
      <c r="W2" s="416"/>
      <c r="X2" s="416"/>
      <c r="Y2" s="416"/>
    </row>
    <row r="3" spans="1:26" ht="12.75" customHeight="1" x14ac:dyDescent="0.2">
      <c r="A3" s="416" t="s">
        <v>169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 t="s">
        <v>170</v>
      </c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</row>
    <row r="4" spans="1:26" x14ac:dyDescent="0.2">
      <c r="A4" s="417" t="s">
        <v>171</v>
      </c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8"/>
      <c r="O4" s="418"/>
      <c r="P4" s="418"/>
      <c r="Q4" s="418"/>
      <c r="R4" s="418"/>
      <c r="S4" s="418"/>
      <c r="T4" s="418"/>
      <c r="U4" s="418"/>
      <c r="V4" s="418"/>
      <c r="W4" s="418"/>
      <c r="X4" s="418"/>
      <c r="Y4" s="418"/>
    </row>
    <row r="5" spans="1:26" ht="12.75" customHeight="1" x14ac:dyDescent="0.2">
      <c r="A5" s="404" t="s">
        <v>172</v>
      </c>
      <c r="B5" s="391" t="s">
        <v>173</v>
      </c>
      <c r="C5" s="402" t="s">
        <v>174</v>
      </c>
      <c r="D5" s="403"/>
      <c r="E5" s="404"/>
      <c r="F5" s="402" t="s">
        <v>175</v>
      </c>
      <c r="G5" s="403"/>
      <c r="H5" s="420" t="s">
        <v>176</v>
      </c>
      <c r="I5" s="421"/>
      <c r="J5" s="421"/>
      <c r="K5" s="401"/>
      <c r="L5" s="422" t="s">
        <v>177</v>
      </c>
      <c r="M5" s="423"/>
      <c r="N5" s="424" t="s">
        <v>178</v>
      </c>
      <c r="O5" s="424"/>
      <c r="P5" s="424"/>
      <c r="Q5" s="425" t="s">
        <v>179</v>
      </c>
      <c r="R5" s="426"/>
      <c r="S5" s="426"/>
      <c r="T5" s="426"/>
      <c r="U5" s="414" t="s">
        <v>180</v>
      </c>
      <c r="V5" s="414"/>
      <c r="W5" s="414"/>
      <c r="X5" s="414"/>
      <c r="Y5" s="403" t="s">
        <v>172</v>
      </c>
      <c r="Z5" s="52"/>
    </row>
    <row r="6" spans="1:26" ht="12.75" customHeight="1" x14ac:dyDescent="0.2">
      <c r="A6" s="397"/>
      <c r="B6" s="414"/>
      <c r="C6" s="396"/>
      <c r="D6" s="419"/>
      <c r="E6" s="397"/>
      <c r="F6" s="396"/>
      <c r="G6" s="419"/>
      <c r="H6" s="427" t="s">
        <v>181</v>
      </c>
      <c r="I6" s="419"/>
      <c r="J6" s="419"/>
      <c r="K6" s="397"/>
      <c r="L6" s="414" t="s">
        <v>182</v>
      </c>
      <c r="M6" s="105" t="s">
        <v>183</v>
      </c>
      <c r="N6" s="106" t="s">
        <v>184</v>
      </c>
      <c r="O6" s="107"/>
      <c r="P6" s="108" t="s">
        <v>185</v>
      </c>
      <c r="Q6" s="109" t="s">
        <v>171</v>
      </c>
      <c r="R6" s="402" t="s">
        <v>127</v>
      </c>
      <c r="S6" s="403"/>
      <c r="T6" s="404"/>
      <c r="U6" s="109" t="s">
        <v>171</v>
      </c>
      <c r="V6" s="402" t="s">
        <v>127</v>
      </c>
      <c r="W6" s="403"/>
      <c r="X6" s="404"/>
      <c r="Y6" s="419"/>
      <c r="Z6" s="52"/>
    </row>
    <row r="7" spans="1:26" ht="12.75" customHeight="1" x14ac:dyDescent="0.2">
      <c r="A7" s="397"/>
      <c r="B7" s="414"/>
      <c r="C7" s="396"/>
      <c r="D7" s="419"/>
      <c r="E7" s="397"/>
      <c r="F7" s="396"/>
      <c r="G7" s="419"/>
      <c r="H7" s="428"/>
      <c r="I7" s="418"/>
      <c r="J7" s="418"/>
      <c r="K7" s="429"/>
      <c r="L7" s="414"/>
      <c r="M7" s="406" t="s">
        <v>186</v>
      </c>
      <c r="N7" s="409" t="s">
        <v>187</v>
      </c>
      <c r="O7" s="410"/>
      <c r="P7" s="393" t="s">
        <v>188</v>
      </c>
      <c r="Q7" s="110" t="s">
        <v>171</v>
      </c>
      <c r="R7" s="398"/>
      <c r="S7" s="405"/>
      <c r="T7" s="399"/>
      <c r="U7" s="110" t="s">
        <v>171</v>
      </c>
      <c r="V7" s="398"/>
      <c r="W7" s="405"/>
      <c r="X7" s="399"/>
      <c r="Y7" s="419"/>
      <c r="Z7" s="52"/>
    </row>
    <row r="8" spans="1:26" ht="12.75" customHeight="1" x14ac:dyDescent="0.2">
      <c r="A8" s="397"/>
      <c r="B8" s="414"/>
      <c r="C8" s="396"/>
      <c r="D8" s="419"/>
      <c r="E8" s="397"/>
      <c r="F8" s="396"/>
      <c r="G8" s="419"/>
      <c r="H8" s="396" t="s">
        <v>189</v>
      </c>
      <c r="I8" s="397"/>
      <c r="J8" s="396" t="s">
        <v>190</v>
      </c>
      <c r="K8" s="397"/>
      <c r="L8" s="414"/>
      <c r="M8" s="407"/>
      <c r="N8" s="409"/>
      <c r="O8" s="410"/>
      <c r="P8" s="394"/>
      <c r="Q8" s="110" t="s">
        <v>171</v>
      </c>
      <c r="R8" s="109" t="s">
        <v>171</v>
      </c>
      <c r="S8" s="400" t="s">
        <v>191</v>
      </c>
      <c r="T8" s="401"/>
      <c r="U8" s="110" t="s">
        <v>171</v>
      </c>
      <c r="V8" s="109" t="s">
        <v>171</v>
      </c>
      <c r="W8" s="400" t="s">
        <v>191</v>
      </c>
      <c r="X8" s="401"/>
      <c r="Y8" s="419"/>
      <c r="Z8" s="52"/>
    </row>
    <row r="9" spans="1:26" ht="25.5" customHeight="1" x14ac:dyDescent="0.2">
      <c r="A9" s="397"/>
      <c r="B9" s="414"/>
      <c r="C9" s="396"/>
      <c r="D9" s="419"/>
      <c r="E9" s="397"/>
      <c r="F9" s="398"/>
      <c r="G9" s="405"/>
      <c r="H9" s="398"/>
      <c r="I9" s="399"/>
      <c r="J9" s="398"/>
      <c r="K9" s="399"/>
      <c r="L9" s="414"/>
      <c r="M9" s="407"/>
      <c r="N9" s="409"/>
      <c r="O9" s="410"/>
      <c r="P9" s="394"/>
      <c r="Q9" s="111" t="s">
        <v>126</v>
      </c>
      <c r="R9" s="111" t="s">
        <v>182</v>
      </c>
      <c r="S9" s="413" t="s">
        <v>192</v>
      </c>
      <c r="T9" s="413" t="s">
        <v>193</v>
      </c>
      <c r="U9" s="111" t="s">
        <v>126</v>
      </c>
      <c r="V9" s="111" t="s">
        <v>182</v>
      </c>
      <c r="W9" s="413" t="s">
        <v>192</v>
      </c>
      <c r="X9" s="413" t="s">
        <v>193</v>
      </c>
      <c r="Y9" s="419"/>
      <c r="Z9" s="52"/>
    </row>
    <row r="10" spans="1:26" ht="13.5" customHeight="1" x14ac:dyDescent="0.2">
      <c r="A10" s="397"/>
      <c r="B10" s="414"/>
      <c r="C10" s="396"/>
      <c r="D10" s="419"/>
      <c r="E10" s="397"/>
      <c r="F10" s="391" t="s">
        <v>194</v>
      </c>
      <c r="G10" s="391" t="s">
        <v>195</v>
      </c>
      <c r="H10" s="391" t="s">
        <v>194</v>
      </c>
      <c r="I10" s="391" t="s">
        <v>195</v>
      </c>
      <c r="J10" s="391" t="s">
        <v>194</v>
      </c>
      <c r="K10" s="391" t="s">
        <v>195</v>
      </c>
      <c r="L10" s="414"/>
      <c r="M10" s="407"/>
      <c r="N10" s="411"/>
      <c r="O10" s="412"/>
      <c r="P10" s="394"/>
      <c r="Q10" s="110" t="s">
        <v>171</v>
      </c>
      <c r="R10" s="110" t="s">
        <v>171</v>
      </c>
      <c r="S10" s="414"/>
      <c r="T10" s="414"/>
      <c r="U10" s="110" t="s">
        <v>171</v>
      </c>
      <c r="V10" s="110" t="s">
        <v>171</v>
      </c>
      <c r="W10" s="414"/>
      <c r="X10" s="414"/>
      <c r="Y10" s="419"/>
      <c r="Z10" s="52"/>
    </row>
    <row r="11" spans="1:26" x14ac:dyDescent="0.2">
      <c r="A11" s="399"/>
      <c r="B11" s="392"/>
      <c r="C11" s="398"/>
      <c r="D11" s="405"/>
      <c r="E11" s="399"/>
      <c r="F11" s="392"/>
      <c r="G11" s="392"/>
      <c r="H11" s="392"/>
      <c r="I11" s="392"/>
      <c r="J11" s="392"/>
      <c r="K11" s="392"/>
      <c r="L11" s="392"/>
      <c r="M11" s="408"/>
      <c r="N11" s="112" t="s">
        <v>126</v>
      </c>
      <c r="O11" s="113" t="s">
        <v>135</v>
      </c>
      <c r="P11" s="395"/>
      <c r="Q11" s="114" t="s">
        <v>171</v>
      </c>
      <c r="R11" s="114" t="s">
        <v>171</v>
      </c>
      <c r="S11" s="415"/>
      <c r="T11" s="415"/>
      <c r="U11" s="114" t="s">
        <v>171</v>
      </c>
      <c r="V11" s="114" t="s">
        <v>171</v>
      </c>
      <c r="W11" s="415"/>
      <c r="X11" s="392"/>
      <c r="Y11" s="405"/>
      <c r="Z11" s="52"/>
    </row>
    <row r="12" spans="1:26" x14ac:dyDescent="0.2">
      <c r="A12" s="115"/>
      <c r="B12" s="115"/>
      <c r="C12" s="115"/>
      <c r="D12" s="115"/>
      <c r="E12" s="115"/>
      <c r="F12" s="115"/>
      <c r="G12" s="115"/>
      <c r="H12" s="115"/>
      <c r="I12" s="115"/>
      <c r="J12" s="115"/>
      <c r="K12" s="115"/>
      <c r="L12" s="115"/>
      <c r="M12" s="116"/>
      <c r="N12" s="115"/>
      <c r="O12" s="115"/>
      <c r="P12" s="116"/>
      <c r="Q12" s="117"/>
      <c r="R12" s="117"/>
      <c r="S12" s="115"/>
      <c r="T12" s="115"/>
      <c r="U12" s="117"/>
      <c r="V12" s="117"/>
      <c r="W12" s="115"/>
      <c r="X12" s="115"/>
      <c r="Y12" s="115"/>
      <c r="Z12" s="52"/>
    </row>
    <row r="13" spans="1:26" x14ac:dyDescent="0.2">
      <c r="A13" s="118" t="s">
        <v>196</v>
      </c>
      <c r="B13" s="117" t="s">
        <v>197</v>
      </c>
      <c r="C13" s="117" t="s">
        <v>198</v>
      </c>
      <c r="D13" s="119" t="s">
        <v>199</v>
      </c>
      <c r="E13" s="119"/>
      <c r="F13" s="120">
        <v>154980</v>
      </c>
      <c r="G13" s="121">
        <v>12702049</v>
      </c>
      <c r="H13" s="122">
        <v>77669</v>
      </c>
      <c r="I13" s="121">
        <v>4311376</v>
      </c>
      <c r="J13" s="122">
        <v>50985</v>
      </c>
      <c r="K13" s="121">
        <v>669804</v>
      </c>
      <c r="L13" s="121">
        <v>3874211</v>
      </c>
      <c r="M13" s="121">
        <v>2672598</v>
      </c>
      <c r="N13" s="121">
        <v>493024</v>
      </c>
      <c r="O13" s="121">
        <v>708589</v>
      </c>
      <c r="P13" s="121">
        <v>202047</v>
      </c>
      <c r="Q13" s="121">
        <v>1025526</v>
      </c>
      <c r="R13" s="121">
        <v>1978771</v>
      </c>
      <c r="S13" s="121">
        <v>139776</v>
      </c>
      <c r="T13" s="121">
        <v>1838995</v>
      </c>
      <c r="U13" s="122">
        <v>88200</v>
      </c>
      <c r="V13" s="121">
        <v>754161</v>
      </c>
      <c r="W13" s="122">
        <v>28918</v>
      </c>
      <c r="X13" s="123">
        <v>725243</v>
      </c>
      <c r="Y13" s="124" t="s">
        <v>196</v>
      </c>
    </row>
    <row r="14" spans="1:26" x14ac:dyDescent="0.2">
      <c r="A14" s="118" t="s">
        <v>200</v>
      </c>
      <c r="B14" s="117"/>
      <c r="C14" s="117" t="s">
        <v>201</v>
      </c>
      <c r="D14" s="119" t="s">
        <v>199</v>
      </c>
      <c r="E14" s="119"/>
      <c r="F14" s="120">
        <v>154878</v>
      </c>
      <c r="G14" s="125">
        <v>12742190</v>
      </c>
      <c r="H14" s="125">
        <v>76469</v>
      </c>
      <c r="I14" s="125">
        <v>4295680</v>
      </c>
      <c r="J14" s="125">
        <v>51456</v>
      </c>
      <c r="K14" s="125">
        <v>673597</v>
      </c>
      <c r="L14" s="125">
        <v>3908567</v>
      </c>
      <c r="M14" s="125">
        <v>2698570</v>
      </c>
      <c r="N14" s="125">
        <v>483896</v>
      </c>
      <c r="O14" s="125">
        <v>726101</v>
      </c>
      <c r="P14" s="125">
        <v>213081</v>
      </c>
      <c r="Q14" s="125">
        <v>1007529</v>
      </c>
      <c r="R14" s="125">
        <v>2003335</v>
      </c>
      <c r="S14" s="125">
        <v>162536</v>
      </c>
      <c r="T14" s="125">
        <v>1840799</v>
      </c>
      <c r="U14" s="125">
        <v>87854</v>
      </c>
      <c r="V14" s="125">
        <v>765628</v>
      </c>
      <c r="W14" s="125">
        <v>34642</v>
      </c>
      <c r="X14" s="125">
        <v>730986</v>
      </c>
      <c r="Y14" s="124" t="s">
        <v>200</v>
      </c>
    </row>
    <row r="15" spans="1:26" x14ac:dyDescent="0.2">
      <c r="A15" s="118" t="s">
        <v>202</v>
      </c>
      <c r="B15" s="117"/>
      <c r="C15" s="117" t="s">
        <v>198</v>
      </c>
      <c r="D15" s="61">
        <v>2015</v>
      </c>
      <c r="E15" s="119"/>
      <c r="F15" s="120">
        <v>151365</v>
      </c>
      <c r="G15" s="121">
        <v>12653071</v>
      </c>
      <c r="H15" s="122">
        <v>74762</v>
      </c>
      <c r="I15" s="121">
        <v>4286651</v>
      </c>
      <c r="J15" s="122">
        <v>50557</v>
      </c>
      <c r="K15" s="121">
        <v>682014</v>
      </c>
      <c r="L15" s="121">
        <v>3845908</v>
      </c>
      <c r="M15" s="121">
        <v>2645496</v>
      </c>
      <c r="N15" s="121">
        <v>475462</v>
      </c>
      <c r="O15" s="121">
        <v>724950</v>
      </c>
      <c r="P15" s="121">
        <v>203177</v>
      </c>
      <c r="Q15" s="121">
        <v>986720</v>
      </c>
      <c r="R15" s="121">
        <v>2015139</v>
      </c>
      <c r="S15" s="121">
        <v>144238</v>
      </c>
      <c r="T15" s="121">
        <v>1870901</v>
      </c>
      <c r="U15" s="122">
        <v>89387</v>
      </c>
      <c r="V15" s="121">
        <v>747252</v>
      </c>
      <c r="W15" s="122">
        <v>29361</v>
      </c>
      <c r="X15" s="123">
        <v>717891</v>
      </c>
      <c r="Y15" s="124" t="s">
        <v>202</v>
      </c>
    </row>
    <row r="16" spans="1:26" x14ac:dyDescent="0.2">
      <c r="A16" s="126" t="s">
        <v>203</v>
      </c>
      <c r="B16" s="117"/>
      <c r="C16" s="117" t="s">
        <v>204</v>
      </c>
      <c r="D16" s="61">
        <v>2015</v>
      </c>
      <c r="E16" s="119"/>
      <c r="F16" s="120">
        <v>151175</v>
      </c>
      <c r="G16" s="121">
        <v>12635456</v>
      </c>
      <c r="H16" s="122">
        <v>73255</v>
      </c>
      <c r="I16" s="121">
        <v>4284639</v>
      </c>
      <c r="J16" s="122">
        <v>51003</v>
      </c>
      <c r="K16" s="121">
        <v>681340</v>
      </c>
      <c r="L16" s="121">
        <v>3836207</v>
      </c>
      <c r="M16" s="121">
        <v>2633209</v>
      </c>
      <c r="N16" s="121">
        <v>473213</v>
      </c>
      <c r="O16" s="121">
        <v>729785</v>
      </c>
      <c r="P16" s="121">
        <v>213964</v>
      </c>
      <c r="Q16" s="121">
        <v>957257</v>
      </c>
      <c r="R16" s="121">
        <v>2036021</v>
      </c>
      <c r="S16" s="121">
        <v>169114</v>
      </c>
      <c r="T16" s="121">
        <v>1866907</v>
      </c>
      <c r="U16" s="122">
        <v>85272</v>
      </c>
      <c r="V16" s="121">
        <v>754720</v>
      </c>
      <c r="W16" s="122">
        <v>34827</v>
      </c>
      <c r="X16" s="123">
        <v>719893</v>
      </c>
      <c r="Y16" s="124" t="s">
        <v>203</v>
      </c>
    </row>
    <row r="17" spans="1:26" x14ac:dyDescent="0.2">
      <c r="A17" s="126" t="s">
        <v>205</v>
      </c>
      <c r="B17" s="117"/>
      <c r="C17" s="117" t="s">
        <v>198</v>
      </c>
      <c r="D17" s="61">
        <v>2016</v>
      </c>
      <c r="F17" s="120">
        <v>147919</v>
      </c>
      <c r="G17" s="121">
        <v>12563177</v>
      </c>
      <c r="H17" s="122">
        <v>71302</v>
      </c>
      <c r="I17" s="121">
        <v>4272126</v>
      </c>
      <c r="J17" s="122">
        <v>50262</v>
      </c>
      <c r="K17" s="121">
        <v>684962</v>
      </c>
      <c r="L17" s="121">
        <v>3804992</v>
      </c>
      <c r="M17" s="121">
        <v>2645618</v>
      </c>
      <c r="N17" s="121">
        <v>451044</v>
      </c>
      <c r="O17" s="121">
        <v>708330</v>
      </c>
      <c r="P17" s="121">
        <v>202850</v>
      </c>
      <c r="Q17" s="121">
        <v>962186</v>
      </c>
      <c r="R17" s="121">
        <v>2020923</v>
      </c>
      <c r="S17" s="121">
        <v>156866</v>
      </c>
      <c r="T17" s="121">
        <v>1864057</v>
      </c>
      <c r="U17" s="122">
        <v>88772</v>
      </c>
      <c r="V17" s="121">
        <v>729216</v>
      </c>
      <c r="W17" s="122">
        <v>32080</v>
      </c>
      <c r="X17" s="123">
        <v>697136</v>
      </c>
      <c r="Y17" s="124" t="s">
        <v>205</v>
      </c>
    </row>
    <row r="18" spans="1:26" x14ac:dyDescent="0.2">
      <c r="A18" s="126" t="s">
        <v>206</v>
      </c>
      <c r="B18" s="117"/>
      <c r="C18" s="117"/>
      <c r="D18" s="119" t="s">
        <v>88</v>
      </c>
      <c r="E18" s="119"/>
      <c r="F18" s="127">
        <f>100/F16*F17-100</f>
        <v>-2.2000000000000002</v>
      </c>
      <c r="G18" s="128">
        <f t="shared" ref="G18:X18" si="0">100/G16*G17-100</f>
        <v>-0.6</v>
      </c>
      <c r="H18" s="128">
        <f t="shared" si="0"/>
        <v>-2.7</v>
      </c>
      <c r="I18" s="128">
        <f t="shared" si="0"/>
        <v>-0.3</v>
      </c>
      <c r="J18" s="128">
        <f t="shared" si="0"/>
        <v>-1.5</v>
      </c>
      <c r="K18" s="128">
        <f t="shared" si="0"/>
        <v>0.5</v>
      </c>
      <c r="L18" s="128">
        <f t="shared" si="0"/>
        <v>-0.8</v>
      </c>
      <c r="M18" s="128">
        <f t="shared" si="0"/>
        <v>0.5</v>
      </c>
      <c r="N18" s="128">
        <f t="shared" si="0"/>
        <v>-4.7</v>
      </c>
      <c r="O18" s="128">
        <f t="shared" si="0"/>
        <v>-2.9</v>
      </c>
      <c r="P18" s="128">
        <f t="shared" si="0"/>
        <v>-5.2</v>
      </c>
      <c r="Q18" s="128">
        <f t="shared" si="0"/>
        <v>0.5</v>
      </c>
      <c r="R18" s="128">
        <f t="shared" si="0"/>
        <v>-0.7</v>
      </c>
      <c r="S18" s="128">
        <f t="shared" si="0"/>
        <v>-7.2</v>
      </c>
      <c r="T18" s="128">
        <f t="shared" si="0"/>
        <v>-0.2</v>
      </c>
      <c r="U18" s="128">
        <f t="shared" si="0"/>
        <v>4.0999999999999996</v>
      </c>
      <c r="V18" s="128">
        <f t="shared" si="0"/>
        <v>-3.4</v>
      </c>
      <c r="W18" s="128">
        <f t="shared" si="0"/>
        <v>-7.9</v>
      </c>
      <c r="X18" s="128">
        <f t="shared" si="0"/>
        <v>-3.2</v>
      </c>
      <c r="Y18" s="124" t="s">
        <v>206</v>
      </c>
    </row>
    <row r="19" spans="1:26" x14ac:dyDescent="0.2">
      <c r="A19" s="118"/>
      <c r="B19" s="117"/>
      <c r="C19" s="117"/>
      <c r="D19" s="119"/>
      <c r="E19" s="119"/>
      <c r="F19" s="129"/>
      <c r="G19" s="130"/>
      <c r="H19" s="130"/>
      <c r="I19" s="130"/>
      <c r="J19" s="130"/>
      <c r="K19" s="130"/>
      <c r="L19" s="130"/>
      <c r="M19" s="130"/>
      <c r="N19" s="130"/>
      <c r="O19" s="130"/>
      <c r="P19" s="130"/>
      <c r="Q19" s="130"/>
      <c r="R19" s="130"/>
      <c r="S19" s="130"/>
      <c r="T19" s="130"/>
      <c r="U19" s="130"/>
      <c r="V19" s="130"/>
      <c r="W19" s="130"/>
      <c r="X19" s="130"/>
      <c r="Y19" s="124"/>
    </row>
    <row r="20" spans="1:26" x14ac:dyDescent="0.2">
      <c r="A20" s="118"/>
      <c r="B20" s="117"/>
      <c r="C20" s="117"/>
      <c r="D20" s="119"/>
      <c r="E20" s="119"/>
      <c r="F20" s="129"/>
      <c r="G20" s="130"/>
      <c r="H20" s="130"/>
      <c r="I20" s="130"/>
      <c r="J20" s="130"/>
      <c r="K20" s="130"/>
      <c r="L20" s="130"/>
      <c r="M20" s="130"/>
      <c r="N20" s="130"/>
      <c r="O20" s="130"/>
      <c r="P20" s="130"/>
      <c r="Q20" s="130"/>
      <c r="R20" s="130"/>
      <c r="S20" s="130"/>
      <c r="T20" s="130"/>
      <c r="U20" s="130"/>
      <c r="V20" s="130"/>
      <c r="W20" s="130"/>
      <c r="X20" s="130"/>
      <c r="Y20" s="124"/>
    </row>
    <row r="21" spans="1:26" ht="14.25" x14ac:dyDescent="0.2">
      <c r="A21" s="118" t="s">
        <v>207</v>
      </c>
      <c r="B21" s="117" t="s">
        <v>208</v>
      </c>
      <c r="C21" s="131" t="s">
        <v>204</v>
      </c>
      <c r="D21" s="61">
        <v>2015</v>
      </c>
      <c r="F21" s="120">
        <v>17294</v>
      </c>
      <c r="G21" s="121">
        <v>1001792</v>
      </c>
      <c r="H21" s="132" t="s">
        <v>209</v>
      </c>
      <c r="I21" s="132" t="s">
        <v>209</v>
      </c>
      <c r="J21" s="132" t="s">
        <v>209</v>
      </c>
      <c r="K21" s="132" t="s">
        <v>209</v>
      </c>
      <c r="L21" s="121">
        <v>284156</v>
      </c>
      <c r="M21" s="121">
        <v>189428</v>
      </c>
      <c r="N21" s="121">
        <v>33704</v>
      </c>
      <c r="O21" s="121">
        <v>61024</v>
      </c>
      <c r="P21" s="121">
        <v>14247</v>
      </c>
      <c r="Q21" s="121">
        <v>68739</v>
      </c>
      <c r="R21" s="121">
        <v>169276</v>
      </c>
      <c r="S21" s="121">
        <v>18429</v>
      </c>
      <c r="T21" s="121">
        <v>150847</v>
      </c>
      <c r="U21" s="122">
        <v>7337</v>
      </c>
      <c r="V21" s="121">
        <v>64184</v>
      </c>
      <c r="W21" s="122">
        <v>3403</v>
      </c>
      <c r="X21" s="123">
        <v>60781</v>
      </c>
      <c r="Y21" s="124" t="s">
        <v>207</v>
      </c>
      <c r="Z21" s="133"/>
    </row>
    <row r="22" spans="1:26" ht="14.25" x14ac:dyDescent="0.2">
      <c r="A22" s="118" t="s">
        <v>210</v>
      </c>
      <c r="C22" s="61" t="s">
        <v>198</v>
      </c>
      <c r="D22" s="61">
        <v>2016</v>
      </c>
      <c r="F22" s="134">
        <v>16768</v>
      </c>
      <c r="G22" s="121">
        <v>992726</v>
      </c>
      <c r="H22" s="132" t="s">
        <v>209</v>
      </c>
      <c r="I22" s="132" t="s">
        <v>209</v>
      </c>
      <c r="J22" s="132" t="s">
        <v>209</v>
      </c>
      <c r="K22" s="132" t="s">
        <v>209</v>
      </c>
      <c r="L22" s="121">
        <v>279091</v>
      </c>
      <c r="M22" s="121">
        <v>191510</v>
      </c>
      <c r="N22" s="122">
        <v>29845</v>
      </c>
      <c r="O22" s="122">
        <v>57736</v>
      </c>
      <c r="P22" s="122">
        <v>13259</v>
      </c>
      <c r="Q22" s="122">
        <v>69149</v>
      </c>
      <c r="R22" s="121">
        <v>167720</v>
      </c>
      <c r="S22" s="122">
        <v>17105</v>
      </c>
      <c r="T22" s="121">
        <v>150615</v>
      </c>
      <c r="U22" s="122">
        <v>7797</v>
      </c>
      <c r="V22" s="122">
        <v>61472</v>
      </c>
      <c r="W22" s="122">
        <v>3104</v>
      </c>
      <c r="X22" s="135">
        <v>58368</v>
      </c>
      <c r="Y22" s="124" t="s">
        <v>210</v>
      </c>
    </row>
    <row r="23" spans="1:26" x14ac:dyDescent="0.2">
      <c r="A23" s="115" t="s">
        <v>211</v>
      </c>
      <c r="B23" s="52"/>
      <c r="C23" s="52"/>
      <c r="D23" s="119" t="s">
        <v>88</v>
      </c>
      <c r="E23" s="119"/>
      <c r="F23" s="127">
        <f>100/F21*F22-100</f>
        <v>-3</v>
      </c>
      <c r="G23" s="128">
        <f t="shared" ref="G23:X23" si="1">100/G21*G22-100</f>
        <v>-0.9</v>
      </c>
      <c r="H23" s="136" t="s">
        <v>79</v>
      </c>
      <c r="I23" s="136" t="s">
        <v>79</v>
      </c>
      <c r="J23" s="136" t="s">
        <v>79</v>
      </c>
      <c r="K23" s="136" t="s">
        <v>79</v>
      </c>
      <c r="L23" s="128">
        <f t="shared" si="1"/>
        <v>-1.8</v>
      </c>
      <c r="M23" s="128">
        <f t="shared" si="1"/>
        <v>1.1000000000000001</v>
      </c>
      <c r="N23" s="128">
        <f t="shared" si="1"/>
        <v>-11.4</v>
      </c>
      <c r="O23" s="128">
        <f t="shared" si="1"/>
        <v>-5.4</v>
      </c>
      <c r="P23" s="128">
        <f t="shared" si="1"/>
        <v>-6.9</v>
      </c>
      <c r="Q23" s="128">
        <f t="shared" si="1"/>
        <v>0.6</v>
      </c>
      <c r="R23" s="128">
        <f t="shared" si="1"/>
        <v>-0.9</v>
      </c>
      <c r="S23" s="128">
        <f t="shared" si="1"/>
        <v>-7.2</v>
      </c>
      <c r="T23" s="128">
        <f t="shared" si="1"/>
        <v>-0.2</v>
      </c>
      <c r="U23" s="128">
        <f t="shared" si="1"/>
        <v>6.3</v>
      </c>
      <c r="V23" s="128">
        <f t="shared" si="1"/>
        <v>-4.2</v>
      </c>
      <c r="W23" s="128">
        <f t="shared" si="1"/>
        <v>-8.8000000000000007</v>
      </c>
      <c r="X23" s="128">
        <f t="shared" si="1"/>
        <v>-4</v>
      </c>
      <c r="Y23" s="124" t="s">
        <v>211</v>
      </c>
    </row>
    <row r="24" spans="1:26" x14ac:dyDescent="0.2">
      <c r="A24" s="118" t="s">
        <v>171</v>
      </c>
      <c r="B24" s="117" t="s">
        <v>171</v>
      </c>
      <c r="C24" s="117"/>
      <c r="D24" s="119"/>
      <c r="E24" s="119"/>
      <c r="F24" s="137"/>
      <c r="G24" s="133"/>
      <c r="H24" s="133"/>
      <c r="I24" s="133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24" t="s">
        <v>171</v>
      </c>
    </row>
    <row r="25" spans="1:26" x14ac:dyDescent="0.2">
      <c r="A25" s="118" t="s">
        <v>212</v>
      </c>
      <c r="B25" s="117" t="s">
        <v>213</v>
      </c>
      <c r="C25" s="131" t="s">
        <v>204</v>
      </c>
      <c r="D25" s="61">
        <v>2015</v>
      </c>
      <c r="F25" s="120">
        <v>48918</v>
      </c>
      <c r="G25" s="121">
        <v>3205357</v>
      </c>
      <c r="H25" s="122">
        <v>33670</v>
      </c>
      <c r="I25" s="121">
        <v>1208192</v>
      </c>
      <c r="J25" s="122">
        <v>7858</v>
      </c>
      <c r="K25" s="121">
        <v>71226</v>
      </c>
      <c r="L25" s="121">
        <v>943327</v>
      </c>
      <c r="M25" s="121">
        <v>629287</v>
      </c>
      <c r="N25" s="121">
        <v>114716</v>
      </c>
      <c r="O25" s="121">
        <v>199324</v>
      </c>
      <c r="P25" s="121">
        <v>48748</v>
      </c>
      <c r="Q25" s="121">
        <v>206508</v>
      </c>
      <c r="R25" s="121">
        <v>549277</v>
      </c>
      <c r="S25" s="121">
        <v>63441</v>
      </c>
      <c r="T25" s="121">
        <v>485836</v>
      </c>
      <c r="U25" s="122">
        <v>12781</v>
      </c>
      <c r="V25" s="121">
        <v>214046</v>
      </c>
      <c r="W25" s="122">
        <v>13040</v>
      </c>
      <c r="X25" s="123">
        <v>201006</v>
      </c>
      <c r="Y25" s="124" t="s">
        <v>212</v>
      </c>
    </row>
    <row r="26" spans="1:26" x14ac:dyDescent="0.2">
      <c r="A26" s="118" t="s">
        <v>214</v>
      </c>
      <c r="C26" s="61" t="s">
        <v>198</v>
      </c>
      <c r="D26" s="61">
        <v>2016</v>
      </c>
      <c r="F26" s="134">
        <v>47851</v>
      </c>
      <c r="G26" s="121">
        <v>3184600</v>
      </c>
      <c r="H26" s="122">
        <v>32839</v>
      </c>
      <c r="I26" s="121">
        <v>1208968</v>
      </c>
      <c r="J26" s="122">
        <v>7628</v>
      </c>
      <c r="K26" s="122">
        <v>71073</v>
      </c>
      <c r="L26" s="121">
        <v>924977</v>
      </c>
      <c r="M26" s="121">
        <v>626527</v>
      </c>
      <c r="N26" s="121">
        <v>108867</v>
      </c>
      <c r="O26" s="121">
        <v>189583</v>
      </c>
      <c r="P26" s="122">
        <v>45343</v>
      </c>
      <c r="Q26" s="121">
        <v>210726</v>
      </c>
      <c r="R26" s="121">
        <v>547483</v>
      </c>
      <c r="S26" s="122">
        <v>63882</v>
      </c>
      <c r="T26" s="121">
        <v>483601</v>
      </c>
      <c r="U26" s="122">
        <v>12941</v>
      </c>
      <c r="V26" s="121">
        <v>208432</v>
      </c>
      <c r="W26" s="122">
        <v>11932</v>
      </c>
      <c r="X26" s="123">
        <v>196500</v>
      </c>
      <c r="Y26" s="124" t="s">
        <v>214</v>
      </c>
    </row>
    <row r="27" spans="1:26" x14ac:dyDescent="0.2">
      <c r="A27" s="118" t="s">
        <v>215</v>
      </c>
      <c r="B27" s="117"/>
      <c r="C27" s="117"/>
      <c r="D27" s="119" t="s">
        <v>88</v>
      </c>
      <c r="E27" s="119"/>
      <c r="F27" s="127">
        <f>100/F25*F26-100</f>
        <v>-2.2000000000000002</v>
      </c>
      <c r="G27" s="128">
        <f t="shared" ref="G27:X27" si="2">100/G25*G26-100</f>
        <v>-0.6</v>
      </c>
      <c r="H27" s="128">
        <f t="shared" si="2"/>
        <v>-2.5</v>
      </c>
      <c r="I27" s="128">
        <f t="shared" si="2"/>
        <v>0.1</v>
      </c>
      <c r="J27" s="128">
        <f t="shared" si="2"/>
        <v>-2.9</v>
      </c>
      <c r="K27" s="128">
        <f t="shared" si="2"/>
        <v>-0.2</v>
      </c>
      <c r="L27" s="128">
        <f t="shared" si="2"/>
        <v>-1.9</v>
      </c>
      <c r="M27" s="128">
        <f t="shared" si="2"/>
        <v>-0.4</v>
      </c>
      <c r="N27" s="128">
        <f t="shared" si="2"/>
        <v>-5.0999999999999996</v>
      </c>
      <c r="O27" s="128">
        <f t="shared" si="2"/>
        <v>-4.9000000000000004</v>
      </c>
      <c r="P27" s="128">
        <f t="shared" si="2"/>
        <v>-7</v>
      </c>
      <c r="Q27" s="128">
        <f t="shared" si="2"/>
        <v>2</v>
      </c>
      <c r="R27" s="128">
        <f t="shared" si="2"/>
        <v>-0.3</v>
      </c>
      <c r="S27" s="128">
        <f t="shared" si="2"/>
        <v>0.7</v>
      </c>
      <c r="T27" s="128">
        <f t="shared" si="2"/>
        <v>-0.5</v>
      </c>
      <c r="U27" s="128">
        <f t="shared" si="2"/>
        <v>1.3</v>
      </c>
      <c r="V27" s="128">
        <f t="shared" si="2"/>
        <v>-2.6</v>
      </c>
      <c r="W27" s="128">
        <f t="shared" si="2"/>
        <v>-8.5</v>
      </c>
      <c r="X27" s="128">
        <f t="shared" si="2"/>
        <v>-2.2000000000000002</v>
      </c>
      <c r="Y27" s="124" t="s">
        <v>215</v>
      </c>
    </row>
    <row r="28" spans="1:26" x14ac:dyDescent="0.2">
      <c r="A28" s="118"/>
      <c r="B28" s="117"/>
      <c r="C28" s="117"/>
      <c r="D28" s="119"/>
      <c r="E28" s="119"/>
      <c r="F28" s="137"/>
      <c r="G28" s="133"/>
      <c r="H28" s="133"/>
      <c r="I28" s="133"/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24"/>
    </row>
    <row r="29" spans="1:26" x14ac:dyDescent="0.2">
      <c r="A29" s="118" t="s">
        <v>216</v>
      </c>
      <c r="B29" s="117" t="s">
        <v>217</v>
      </c>
      <c r="C29" s="131" t="s">
        <v>204</v>
      </c>
      <c r="D29" s="61">
        <v>2015</v>
      </c>
      <c r="F29" s="120">
        <v>29</v>
      </c>
      <c r="G29" s="121">
        <v>774</v>
      </c>
      <c r="H29" s="122">
        <v>9</v>
      </c>
      <c r="I29" s="121">
        <v>124</v>
      </c>
      <c r="J29" s="122">
        <v>20</v>
      </c>
      <c r="K29" s="121">
        <v>223</v>
      </c>
      <c r="L29" s="121">
        <v>168</v>
      </c>
      <c r="M29" s="121">
        <v>127</v>
      </c>
      <c r="N29" s="121">
        <v>16</v>
      </c>
      <c r="O29" s="121">
        <v>25</v>
      </c>
      <c r="P29" s="121">
        <v>9</v>
      </c>
      <c r="Q29" s="121">
        <v>51</v>
      </c>
      <c r="R29" s="121">
        <v>90</v>
      </c>
      <c r="S29" s="121">
        <v>17</v>
      </c>
      <c r="T29" s="121">
        <v>73</v>
      </c>
      <c r="U29" s="122">
        <v>68</v>
      </c>
      <c r="V29" s="121">
        <v>50</v>
      </c>
      <c r="W29" s="122">
        <v>3</v>
      </c>
      <c r="X29" s="123">
        <v>47</v>
      </c>
      <c r="Y29" s="124" t="s">
        <v>216</v>
      </c>
    </row>
    <row r="30" spans="1:26" x14ac:dyDescent="0.2">
      <c r="A30" s="118" t="s">
        <v>218</v>
      </c>
      <c r="C30" s="61" t="s">
        <v>198</v>
      </c>
      <c r="D30" s="61">
        <v>2016</v>
      </c>
      <c r="F30" s="134">
        <v>30</v>
      </c>
      <c r="G30" s="122">
        <v>762</v>
      </c>
      <c r="H30" s="122">
        <v>9</v>
      </c>
      <c r="I30" s="122">
        <v>128</v>
      </c>
      <c r="J30" s="122">
        <v>20</v>
      </c>
      <c r="K30" s="122">
        <v>213</v>
      </c>
      <c r="L30" s="138" t="s">
        <v>77</v>
      </c>
      <c r="M30" s="122">
        <v>123</v>
      </c>
      <c r="N30" s="138" t="s">
        <v>77</v>
      </c>
      <c r="O30" s="138" t="s">
        <v>77</v>
      </c>
      <c r="P30" s="122">
        <v>10</v>
      </c>
      <c r="Q30" s="122">
        <v>31</v>
      </c>
      <c r="R30" s="122">
        <v>83</v>
      </c>
      <c r="S30" s="122">
        <v>11</v>
      </c>
      <c r="T30" s="122">
        <v>72</v>
      </c>
      <c r="U30" s="138" t="s">
        <v>77</v>
      </c>
      <c r="V30" s="138" t="s">
        <v>77</v>
      </c>
      <c r="W30" s="138" t="s">
        <v>77</v>
      </c>
      <c r="X30" s="138" t="s">
        <v>77</v>
      </c>
      <c r="Y30" s="124" t="s">
        <v>218</v>
      </c>
    </row>
    <row r="31" spans="1:26" x14ac:dyDescent="0.2">
      <c r="A31" s="118" t="s">
        <v>219</v>
      </c>
      <c r="B31" s="117"/>
      <c r="C31" s="117"/>
      <c r="D31" s="119" t="s">
        <v>88</v>
      </c>
      <c r="E31" s="119"/>
      <c r="F31" s="127">
        <f>100/F29*F30-100</f>
        <v>3.4</v>
      </c>
      <c r="G31" s="128">
        <f t="shared" ref="G31:K31" si="3">100/G29*G30-100</f>
        <v>-1.6</v>
      </c>
      <c r="H31" s="128">
        <f t="shared" si="3"/>
        <v>0</v>
      </c>
      <c r="I31" s="128">
        <f t="shared" si="3"/>
        <v>3.2</v>
      </c>
      <c r="J31" s="128">
        <f t="shared" si="3"/>
        <v>0</v>
      </c>
      <c r="K31" s="128">
        <f t="shared" si="3"/>
        <v>-4.5</v>
      </c>
      <c r="L31" s="128" t="s">
        <v>79</v>
      </c>
      <c r="M31" s="128">
        <f t="shared" ref="M31" si="4">100/M29*M30-100</f>
        <v>-3.1</v>
      </c>
      <c r="N31" s="128" t="s">
        <v>79</v>
      </c>
      <c r="O31" s="128" t="s">
        <v>79</v>
      </c>
      <c r="P31" s="128">
        <f t="shared" ref="P31:T31" si="5">100/P29*P30-100</f>
        <v>11.1</v>
      </c>
      <c r="Q31" s="128">
        <f t="shared" si="5"/>
        <v>-39.200000000000003</v>
      </c>
      <c r="R31" s="128">
        <f t="shared" si="5"/>
        <v>-7.8</v>
      </c>
      <c r="S31" s="128">
        <f t="shared" si="5"/>
        <v>-35.299999999999997</v>
      </c>
      <c r="T31" s="128">
        <f t="shared" si="5"/>
        <v>-1.4</v>
      </c>
      <c r="U31" s="128" t="s">
        <v>79</v>
      </c>
      <c r="V31" s="128" t="s">
        <v>79</v>
      </c>
      <c r="W31" s="128" t="s">
        <v>79</v>
      </c>
      <c r="X31" s="128" t="s">
        <v>79</v>
      </c>
      <c r="Y31" s="124" t="s">
        <v>219</v>
      </c>
    </row>
    <row r="32" spans="1:26" x14ac:dyDescent="0.2">
      <c r="A32" s="118"/>
      <c r="B32" s="117"/>
      <c r="C32" s="117"/>
      <c r="D32" s="119"/>
      <c r="E32" s="119"/>
      <c r="F32" s="137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24"/>
    </row>
    <row r="33" spans="1:25" x14ac:dyDescent="0.2">
      <c r="A33" s="118" t="s">
        <v>220</v>
      </c>
      <c r="B33" s="117" t="s">
        <v>221</v>
      </c>
      <c r="C33" s="131" t="s">
        <v>204</v>
      </c>
      <c r="D33" s="61">
        <v>2015</v>
      </c>
      <c r="F33" s="120">
        <v>4434</v>
      </c>
      <c r="G33" s="121">
        <v>561859</v>
      </c>
      <c r="H33" s="122">
        <v>738</v>
      </c>
      <c r="I33" s="121">
        <v>162798</v>
      </c>
      <c r="J33" s="122">
        <v>2602</v>
      </c>
      <c r="K33" s="121">
        <v>91792</v>
      </c>
      <c r="L33" s="121">
        <v>159639</v>
      </c>
      <c r="M33" s="121">
        <v>118327</v>
      </c>
      <c r="N33" s="121">
        <v>10423</v>
      </c>
      <c r="O33" s="121">
        <v>30889</v>
      </c>
      <c r="P33" s="121">
        <v>7227</v>
      </c>
      <c r="Q33" s="121">
        <v>24778</v>
      </c>
      <c r="R33" s="121">
        <v>90863</v>
      </c>
      <c r="S33" s="121">
        <v>7714</v>
      </c>
      <c r="T33" s="121">
        <v>83149</v>
      </c>
      <c r="U33" s="122">
        <v>5332</v>
      </c>
      <c r="V33" s="121">
        <v>26657</v>
      </c>
      <c r="W33" s="122">
        <v>1187</v>
      </c>
      <c r="X33" s="123">
        <v>25470</v>
      </c>
      <c r="Y33" s="124" t="s">
        <v>220</v>
      </c>
    </row>
    <row r="34" spans="1:25" x14ac:dyDescent="0.2">
      <c r="A34" s="118" t="s">
        <v>222</v>
      </c>
      <c r="C34" s="61" t="s">
        <v>198</v>
      </c>
      <c r="D34" s="61">
        <v>2016</v>
      </c>
      <c r="F34" s="134">
        <v>4330</v>
      </c>
      <c r="G34" s="121">
        <v>557196</v>
      </c>
      <c r="H34" s="122">
        <v>702</v>
      </c>
      <c r="I34" s="121">
        <v>158648</v>
      </c>
      <c r="J34" s="122">
        <v>2595</v>
      </c>
      <c r="K34" s="122">
        <v>92155</v>
      </c>
      <c r="L34" s="121">
        <v>162029</v>
      </c>
      <c r="M34" s="121">
        <v>116317</v>
      </c>
      <c r="N34" s="122">
        <v>12817</v>
      </c>
      <c r="O34" s="122">
        <v>32895</v>
      </c>
      <c r="P34" s="122">
        <v>7221</v>
      </c>
      <c r="Q34" s="122">
        <v>24144</v>
      </c>
      <c r="R34" s="122">
        <v>88047</v>
      </c>
      <c r="S34" s="122">
        <v>6074</v>
      </c>
      <c r="T34" s="122">
        <v>81973</v>
      </c>
      <c r="U34" s="122">
        <v>5545</v>
      </c>
      <c r="V34" s="122">
        <v>26628</v>
      </c>
      <c r="W34" s="122">
        <v>1300</v>
      </c>
      <c r="X34" s="135">
        <v>25328</v>
      </c>
      <c r="Y34" s="124" t="s">
        <v>222</v>
      </c>
    </row>
    <row r="35" spans="1:25" x14ac:dyDescent="0.2">
      <c r="A35" s="118" t="s">
        <v>223</v>
      </c>
      <c r="B35" s="117"/>
      <c r="C35" s="117"/>
      <c r="D35" s="119" t="s">
        <v>88</v>
      </c>
      <c r="E35" s="119"/>
      <c r="F35" s="127">
        <f>100/F33*F34-100</f>
        <v>-2.2999999999999998</v>
      </c>
      <c r="G35" s="128">
        <f t="shared" ref="G35:X35" si="6">100/G33*G34-100</f>
        <v>-0.8</v>
      </c>
      <c r="H35" s="128">
        <f t="shared" si="6"/>
        <v>-4.9000000000000004</v>
      </c>
      <c r="I35" s="128">
        <f t="shared" si="6"/>
        <v>-2.5</v>
      </c>
      <c r="J35" s="128">
        <f t="shared" si="6"/>
        <v>-0.3</v>
      </c>
      <c r="K35" s="128">
        <f t="shared" si="6"/>
        <v>0.4</v>
      </c>
      <c r="L35" s="128">
        <f t="shared" si="6"/>
        <v>1.5</v>
      </c>
      <c r="M35" s="128">
        <f t="shared" si="6"/>
        <v>-1.7</v>
      </c>
      <c r="N35" s="128">
        <f t="shared" si="6"/>
        <v>23</v>
      </c>
      <c r="O35" s="128">
        <f t="shared" si="6"/>
        <v>6.5</v>
      </c>
      <c r="P35" s="128">
        <f t="shared" si="6"/>
        <v>-0.1</v>
      </c>
      <c r="Q35" s="128">
        <f t="shared" si="6"/>
        <v>-2.6</v>
      </c>
      <c r="R35" s="128">
        <f t="shared" si="6"/>
        <v>-3.1</v>
      </c>
      <c r="S35" s="128">
        <f t="shared" si="6"/>
        <v>-21.3</v>
      </c>
      <c r="T35" s="128">
        <f t="shared" si="6"/>
        <v>-1.4</v>
      </c>
      <c r="U35" s="128">
        <f t="shared" si="6"/>
        <v>4</v>
      </c>
      <c r="V35" s="128">
        <f t="shared" si="6"/>
        <v>-0.1</v>
      </c>
      <c r="W35" s="128">
        <f t="shared" si="6"/>
        <v>9.5</v>
      </c>
      <c r="X35" s="128">
        <f t="shared" si="6"/>
        <v>-0.6</v>
      </c>
      <c r="Y35" s="124" t="s">
        <v>223</v>
      </c>
    </row>
    <row r="36" spans="1:25" x14ac:dyDescent="0.2">
      <c r="A36" s="118"/>
      <c r="B36" s="117"/>
      <c r="C36" s="117"/>
      <c r="D36" s="119"/>
      <c r="E36" s="119"/>
      <c r="F36" s="137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24"/>
    </row>
    <row r="37" spans="1:25" x14ac:dyDescent="0.2">
      <c r="A37" s="118" t="s">
        <v>224</v>
      </c>
      <c r="B37" s="117" t="s">
        <v>225</v>
      </c>
      <c r="C37" s="131" t="s">
        <v>204</v>
      </c>
      <c r="D37" s="61">
        <v>2015</v>
      </c>
      <c r="F37" s="120">
        <v>93</v>
      </c>
      <c r="G37" s="121">
        <v>10472</v>
      </c>
      <c r="H37" s="122">
        <v>54</v>
      </c>
      <c r="I37" s="121">
        <v>4059</v>
      </c>
      <c r="J37" s="122">
        <v>30</v>
      </c>
      <c r="K37" s="121">
        <v>425</v>
      </c>
      <c r="L37" s="121">
        <v>2612</v>
      </c>
      <c r="M37" s="121">
        <v>1611</v>
      </c>
      <c r="N37" s="121">
        <v>150</v>
      </c>
      <c r="O37" s="121">
        <v>851</v>
      </c>
      <c r="P37" s="121">
        <v>90</v>
      </c>
      <c r="Q37" s="121">
        <v>385</v>
      </c>
      <c r="R37" s="121">
        <v>1989</v>
      </c>
      <c r="S37" s="121">
        <v>103</v>
      </c>
      <c r="T37" s="121">
        <v>1886</v>
      </c>
      <c r="U37" s="122">
        <v>167</v>
      </c>
      <c r="V37" s="121">
        <v>835</v>
      </c>
      <c r="W37" s="122">
        <v>30</v>
      </c>
      <c r="X37" s="123">
        <v>805</v>
      </c>
      <c r="Y37" s="124" t="s">
        <v>224</v>
      </c>
    </row>
    <row r="38" spans="1:25" x14ac:dyDescent="0.2">
      <c r="A38" s="118" t="s">
        <v>226</v>
      </c>
      <c r="C38" s="61" t="s">
        <v>198</v>
      </c>
      <c r="D38" s="61">
        <v>2016</v>
      </c>
      <c r="F38" s="134">
        <v>91</v>
      </c>
      <c r="G38" s="122">
        <v>9890</v>
      </c>
      <c r="H38" s="122">
        <v>51</v>
      </c>
      <c r="I38" s="122">
        <v>3815</v>
      </c>
      <c r="J38" s="122">
        <v>29</v>
      </c>
      <c r="K38" s="122">
        <v>477</v>
      </c>
      <c r="L38" s="138" t="s">
        <v>77</v>
      </c>
      <c r="M38" s="122">
        <v>1764</v>
      </c>
      <c r="N38" s="138" t="s">
        <v>77</v>
      </c>
      <c r="O38" s="138" t="s">
        <v>77</v>
      </c>
      <c r="P38" s="122">
        <v>80</v>
      </c>
      <c r="Q38" s="122">
        <v>336</v>
      </c>
      <c r="R38" s="122">
        <v>1857</v>
      </c>
      <c r="S38" s="122">
        <v>88</v>
      </c>
      <c r="T38" s="122">
        <v>1769</v>
      </c>
      <c r="U38" s="138" t="s">
        <v>77</v>
      </c>
      <c r="V38" s="138" t="s">
        <v>77</v>
      </c>
      <c r="W38" s="138" t="s">
        <v>77</v>
      </c>
      <c r="X38" s="138" t="s">
        <v>77</v>
      </c>
      <c r="Y38" s="124" t="s">
        <v>226</v>
      </c>
    </row>
    <row r="39" spans="1:25" x14ac:dyDescent="0.2">
      <c r="A39" s="118" t="s">
        <v>227</v>
      </c>
      <c r="B39" s="117"/>
      <c r="C39" s="117"/>
      <c r="D39" s="119" t="s">
        <v>88</v>
      </c>
      <c r="E39" s="119"/>
      <c r="F39" s="127">
        <f>100/F37*F38-100</f>
        <v>-2.2000000000000002</v>
      </c>
      <c r="G39" s="128">
        <f t="shared" ref="G39:K39" si="7">100/G37*G38-100</f>
        <v>-5.6</v>
      </c>
      <c r="H39" s="128">
        <f t="shared" si="7"/>
        <v>-5.6</v>
      </c>
      <c r="I39" s="128">
        <f t="shared" si="7"/>
        <v>-6</v>
      </c>
      <c r="J39" s="128">
        <f t="shared" si="7"/>
        <v>-3.3</v>
      </c>
      <c r="K39" s="128">
        <f t="shared" si="7"/>
        <v>12.2</v>
      </c>
      <c r="L39" s="128" t="s">
        <v>79</v>
      </c>
      <c r="M39" s="128">
        <f t="shared" ref="M39" si="8">100/M37*M38-100</f>
        <v>9.5</v>
      </c>
      <c r="N39" s="128" t="s">
        <v>79</v>
      </c>
      <c r="O39" s="128" t="s">
        <v>79</v>
      </c>
      <c r="P39" s="128">
        <f t="shared" ref="P39:T39" si="9">100/P37*P38-100</f>
        <v>-11.1</v>
      </c>
      <c r="Q39" s="128">
        <f t="shared" si="9"/>
        <v>-12.7</v>
      </c>
      <c r="R39" s="128">
        <f t="shared" si="9"/>
        <v>-6.6</v>
      </c>
      <c r="S39" s="128">
        <f t="shared" si="9"/>
        <v>-14.6</v>
      </c>
      <c r="T39" s="128">
        <f t="shared" si="9"/>
        <v>-6.2</v>
      </c>
      <c r="U39" s="128" t="s">
        <v>79</v>
      </c>
      <c r="V39" s="128" t="s">
        <v>79</v>
      </c>
      <c r="W39" s="128" t="s">
        <v>79</v>
      </c>
      <c r="X39" s="128" t="s">
        <v>79</v>
      </c>
      <c r="Y39" s="124" t="s">
        <v>227</v>
      </c>
    </row>
    <row r="40" spans="1:25" x14ac:dyDescent="0.2">
      <c r="A40" s="118"/>
      <c r="B40" s="117"/>
      <c r="C40" s="117"/>
      <c r="D40" s="119"/>
      <c r="E40" s="119"/>
      <c r="F40" s="137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24"/>
    </row>
    <row r="41" spans="1:25" x14ac:dyDescent="0.2">
      <c r="A41" s="118" t="s">
        <v>228</v>
      </c>
      <c r="B41" s="117" t="s">
        <v>229</v>
      </c>
      <c r="C41" s="131" t="s">
        <v>204</v>
      </c>
      <c r="D41" s="61">
        <v>2015</v>
      </c>
      <c r="F41" s="120">
        <v>103</v>
      </c>
      <c r="G41" s="121">
        <v>6270</v>
      </c>
      <c r="H41" s="122">
        <v>21</v>
      </c>
      <c r="I41" s="121">
        <v>1160</v>
      </c>
      <c r="J41" s="122">
        <v>74</v>
      </c>
      <c r="K41" s="121">
        <v>1124</v>
      </c>
      <c r="L41" s="121">
        <v>1675</v>
      </c>
      <c r="M41" s="121">
        <v>1091</v>
      </c>
      <c r="N41" s="121">
        <v>202</v>
      </c>
      <c r="O41" s="121">
        <v>382</v>
      </c>
      <c r="P41" s="121">
        <v>93</v>
      </c>
      <c r="Q41" s="121">
        <v>613</v>
      </c>
      <c r="R41" s="121">
        <v>1073</v>
      </c>
      <c r="S41" s="121">
        <v>176</v>
      </c>
      <c r="T41" s="121">
        <v>897</v>
      </c>
      <c r="U41" s="122">
        <v>141</v>
      </c>
      <c r="V41" s="121">
        <v>484</v>
      </c>
      <c r="W41" s="122">
        <v>26</v>
      </c>
      <c r="X41" s="123">
        <v>458</v>
      </c>
      <c r="Y41" s="124" t="s">
        <v>228</v>
      </c>
    </row>
    <row r="42" spans="1:25" x14ac:dyDescent="0.2">
      <c r="A42" s="118" t="s">
        <v>230</v>
      </c>
      <c r="C42" s="61" t="s">
        <v>198</v>
      </c>
      <c r="D42" s="61">
        <v>2016</v>
      </c>
      <c r="F42" s="134">
        <v>101</v>
      </c>
      <c r="G42" s="122">
        <v>6501</v>
      </c>
      <c r="H42" s="122">
        <v>23</v>
      </c>
      <c r="I42" s="122">
        <v>1145</v>
      </c>
      <c r="J42" s="122">
        <v>72</v>
      </c>
      <c r="K42" s="122">
        <v>1126</v>
      </c>
      <c r="L42" s="122">
        <v>1869</v>
      </c>
      <c r="M42" s="122">
        <v>1211</v>
      </c>
      <c r="N42" s="122">
        <v>364</v>
      </c>
      <c r="O42" s="122">
        <v>294</v>
      </c>
      <c r="P42" s="122">
        <v>107</v>
      </c>
      <c r="Q42" s="122">
        <v>695</v>
      </c>
      <c r="R42" s="122">
        <v>1078</v>
      </c>
      <c r="S42" s="122">
        <v>134</v>
      </c>
      <c r="T42" s="122">
        <v>944</v>
      </c>
      <c r="U42" s="122">
        <v>152</v>
      </c>
      <c r="V42" s="122">
        <v>436</v>
      </c>
      <c r="W42" s="122">
        <v>26</v>
      </c>
      <c r="X42" s="135">
        <v>410</v>
      </c>
      <c r="Y42" s="124" t="s">
        <v>230</v>
      </c>
    </row>
    <row r="43" spans="1:25" x14ac:dyDescent="0.2">
      <c r="A43" s="118" t="s">
        <v>231</v>
      </c>
      <c r="B43" s="117"/>
      <c r="C43" s="117"/>
      <c r="D43" s="119" t="s">
        <v>88</v>
      </c>
      <c r="E43" s="119"/>
      <c r="F43" s="127">
        <f>100/F41*F42-100</f>
        <v>-1.9</v>
      </c>
      <c r="G43" s="128">
        <f t="shared" ref="G43:X43" si="10">100/G41*G42-100</f>
        <v>3.7</v>
      </c>
      <c r="H43" s="128">
        <f t="shared" si="10"/>
        <v>9.5</v>
      </c>
      <c r="I43" s="128">
        <f t="shared" si="10"/>
        <v>-1.3</v>
      </c>
      <c r="J43" s="128">
        <f t="shared" si="10"/>
        <v>-2.7</v>
      </c>
      <c r="K43" s="128">
        <f t="shared" si="10"/>
        <v>0.2</v>
      </c>
      <c r="L43" s="128">
        <f t="shared" si="10"/>
        <v>11.6</v>
      </c>
      <c r="M43" s="128">
        <f t="shared" si="10"/>
        <v>11</v>
      </c>
      <c r="N43" s="128">
        <f t="shared" si="10"/>
        <v>80.2</v>
      </c>
      <c r="O43" s="128">
        <f t="shared" si="10"/>
        <v>-23</v>
      </c>
      <c r="P43" s="128">
        <f t="shared" si="10"/>
        <v>15.1</v>
      </c>
      <c r="Q43" s="128">
        <f t="shared" si="10"/>
        <v>13.4</v>
      </c>
      <c r="R43" s="128">
        <f t="shared" si="10"/>
        <v>0.5</v>
      </c>
      <c r="S43" s="128">
        <f t="shared" si="10"/>
        <v>-23.9</v>
      </c>
      <c r="T43" s="128">
        <f t="shared" si="10"/>
        <v>5.2</v>
      </c>
      <c r="U43" s="128">
        <f t="shared" si="10"/>
        <v>7.8</v>
      </c>
      <c r="V43" s="128">
        <f t="shared" si="10"/>
        <v>-9.9</v>
      </c>
      <c r="W43" s="128">
        <f t="shared" si="10"/>
        <v>0</v>
      </c>
      <c r="X43" s="128">
        <f t="shared" si="10"/>
        <v>-10.5</v>
      </c>
      <c r="Y43" s="124" t="s">
        <v>231</v>
      </c>
    </row>
    <row r="44" spans="1:25" x14ac:dyDescent="0.2">
      <c r="A44" s="118"/>
      <c r="B44" s="117"/>
      <c r="C44" s="117"/>
      <c r="D44" s="119"/>
      <c r="E44" s="119"/>
      <c r="F44" s="137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24"/>
    </row>
    <row r="45" spans="1:25" x14ac:dyDescent="0.2">
      <c r="A45" s="118" t="s">
        <v>232</v>
      </c>
      <c r="B45" s="117" t="s">
        <v>233</v>
      </c>
      <c r="C45" s="131" t="s">
        <v>204</v>
      </c>
      <c r="D45" s="61">
        <v>2015</v>
      </c>
      <c r="F45" s="120">
        <v>8836</v>
      </c>
      <c r="G45" s="121">
        <v>458981</v>
      </c>
      <c r="H45" s="122">
        <v>3151</v>
      </c>
      <c r="I45" s="121">
        <v>145218</v>
      </c>
      <c r="J45" s="122">
        <v>4328</v>
      </c>
      <c r="K45" s="121">
        <v>43243</v>
      </c>
      <c r="L45" s="121">
        <v>126327</v>
      </c>
      <c r="M45" s="121">
        <v>84389</v>
      </c>
      <c r="N45" s="121">
        <v>13873</v>
      </c>
      <c r="O45" s="121">
        <v>28065</v>
      </c>
      <c r="P45" s="121">
        <v>6107</v>
      </c>
      <c r="Q45" s="121">
        <v>30594</v>
      </c>
      <c r="R45" s="121">
        <v>75668</v>
      </c>
      <c r="S45" s="121">
        <v>6789</v>
      </c>
      <c r="T45" s="121">
        <v>68879</v>
      </c>
      <c r="U45" s="122">
        <v>5595</v>
      </c>
      <c r="V45" s="121">
        <v>32336</v>
      </c>
      <c r="W45" s="122">
        <v>1407</v>
      </c>
      <c r="X45" s="123">
        <v>30929</v>
      </c>
      <c r="Y45" s="124" t="s">
        <v>232</v>
      </c>
    </row>
    <row r="46" spans="1:25" x14ac:dyDescent="0.2">
      <c r="A46" s="118" t="s">
        <v>234</v>
      </c>
      <c r="C46" s="61" t="s">
        <v>198</v>
      </c>
      <c r="D46" s="61">
        <v>2016</v>
      </c>
      <c r="F46" s="134">
        <v>8541</v>
      </c>
      <c r="G46" s="121">
        <v>454443</v>
      </c>
      <c r="H46" s="122">
        <v>3059</v>
      </c>
      <c r="I46" s="121">
        <v>144335</v>
      </c>
      <c r="J46" s="122">
        <v>4222</v>
      </c>
      <c r="K46" s="122">
        <v>43480</v>
      </c>
      <c r="L46" s="121">
        <v>124762</v>
      </c>
      <c r="M46" s="122">
        <v>87860</v>
      </c>
      <c r="N46" s="122">
        <v>11370</v>
      </c>
      <c r="O46" s="122">
        <v>25532</v>
      </c>
      <c r="P46" s="122">
        <v>5769</v>
      </c>
      <c r="Q46" s="122">
        <v>30253</v>
      </c>
      <c r="R46" s="122">
        <v>74977</v>
      </c>
      <c r="S46" s="122">
        <v>5784</v>
      </c>
      <c r="T46" s="122">
        <v>69193</v>
      </c>
      <c r="U46" s="122">
        <v>5719</v>
      </c>
      <c r="V46" s="122">
        <v>30917</v>
      </c>
      <c r="W46" s="122">
        <v>1304</v>
      </c>
      <c r="X46" s="135">
        <v>29613</v>
      </c>
      <c r="Y46" s="124" t="s">
        <v>234</v>
      </c>
    </row>
    <row r="47" spans="1:25" x14ac:dyDescent="0.2">
      <c r="A47" s="118" t="s">
        <v>235</v>
      </c>
      <c r="B47" s="117"/>
      <c r="C47" s="117"/>
      <c r="D47" s="119" t="s">
        <v>88</v>
      </c>
      <c r="E47" s="119"/>
      <c r="F47" s="127">
        <f>100/F45*F46-100</f>
        <v>-3.3</v>
      </c>
      <c r="G47" s="128">
        <f t="shared" ref="G47:X47" si="11">100/G45*G46-100</f>
        <v>-1</v>
      </c>
      <c r="H47" s="128">
        <f t="shared" si="11"/>
        <v>-2.9</v>
      </c>
      <c r="I47" s="128">
        <f t="shared" si="11"/>
        <v>-0.6</v>
      </c>
      <c r="J47" s="128">
        <f t="shared" si="11"/>
        <v>-2.4</v>
      </c>
      <c r="K47" s="128">
        <f t="shared" si="11"/>
        <v>0.5</v>
      </c>
      <c r="L47" s="128">
        <f t="shared" si="11"/>
        <v>-1.2</v>
      </c>
      <c r="M47" s="128">
        <f t="shared" si="11"/>
        <v>4.0999999999999996</v>
      </c>
      <c r="N47" s="128">
        <f t="shared" si="11"/>
        <v>-18</v>
      </c>
      <c r="O47" s="128">
        <f t="shared" si="11"/>
        <v>-9</v>
      </c>
      <c r="P47" s="128">
        <f t="shared" si="11"/>
        <v>-5.5</v>
      </c>
      <c r="Q47" s="128">
        <f t="shared" si="11"/>
        <v>-1.1000000000000001</v>
      </c>
      <c r="R47" s="128">
        <f t="shared" si="11"/>
        <v>-0.9</v>
      </c>
      <c r="S47" s="128">
        <f t="shared" si="11"/>
        <v>-14.8</v>
      </c>
      <c r="T47" s="128">
        <f t="shared" si="11"/>
        <v>0.5</v>
      </c>
      <c r="U47" s="128">
        <f t="shared" si="11"/>
        <v>2.2000000000000002</v>
      </c>
      <c r="V47" s="128">
        <f t="shared" si="11"/>
        <v>-4.4000000000000004</v>
      </c>
      <c r="W47" s="128">
        <f t="shared" si="11"/>
        <v>-7.3</v>
      </c>
      <c r="X47" s="128">
        <f t="shared" si="11"/>
        <v>-4.3</v>
      </c>
      <c r="Y47" s="124" t="s">
        <v>235</v>
      </c>
    </row>
    <row r="48" spans="1:25" x14ac:dyDescent="0.2">
      <c r="A48" s="118"/>
      <c r="B48" s="117"/>
      <c r="C48" s="117"/>
      <c r="D48" s="119"/>
      <c r="E48" s="119"/>
      <c r="F48" s="137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24"/>
    </row>
    <row r="49" spans="1:25" x14ac:dyDescent="0.2">
      <c r="A49" s="118" t="s">
        <v>236</v>
      </c>
      <c r="B49" s="117" t="s">
        <v>237</v>
      </c>
      <c r="C49" s="131" t="s">
        <v>204</v>
      </c>
      <c r="D49" s="61">
        <v>2015</v>
      </c>
      <c r="F49" s="120">
        <v>3320</v>
      </c>
      <c r="G49" s="121">
        <v>561075</v>
      </c>
      <c r="H49" s="122">
        <v>812</v>
      </c>
      <c r="I49" s="121">
        <v>181451</v>
      </c>
      <c r="J49" s="122">
        <v>1807</v>
      </c>
      <c r="K49" s="121">
        <v>67065</v>
      </c>
      <c r="L49" s="121">
        <v>163934</v>
      </c>
      <c r="M49" s="121">
        <v>118377</v>
      </c>
      <c r="N49" s="121">
        <v>12693</v>
      </c>
      <c r="O49" s="121">
        <v>32864</v>
      </c>
      <c r="P49" s="121">
        <v>7611</v>
      </c>
      <c r="Q49" s="121">
        <v>27129</v>
      </c>
      <c r="R49" s="121">
        <v>91916</v>
      </c>
      <c r="S49" s="121">
        <v>6754</v>
      </c>
      <c r="T49" s="121">
        <v>85162</v>
      </c>
      <c r="U49" s="122">
        <v>3994</v>
      </c>
      <c r="V49" s="121">
        <v>25586</v>
      </c>
      <c r="W49" s="122">
        <v>1072</v>
      </c>
      <c r="X49" s="123">
        <v>24514</v>
      </c>
      <c r="Y49" s="124" t="s">
        <v>236</v>
      </c>
    </row>
    <row r="50" spans="1:25" x14ac:dyDescent="0.2">
      <c r="A50" s="118" t="s">
        <v>238</v>
      </c>
      <c r="C50" s="61" t="s">
        <v>198</v>
      </c>
      <c r="D50" s="61">
        <v>2016</v>
      </c>
      <c r="F50" s="134">
        <v>3281</v>
      </c>
      <c r="G50" s="121">
        <v>561601</v>
      </c>
      <c r="H50" s="122">
        <v>797</v>
      </c>
      <c r="I50" s="121">
        <v>178901</v>
      </c>
      <c r="J50" s="122">
        <v>1802</v>
      </c>
      <c r="K50" s="122">
        <v>68671</v>
      </c>
      <c r="L50" s="121">
        <v>166768</v>
      </c>
      <c r="M50" s="121">
        <v>119128</v>
      </c>
      <c r="N50" s="122">
        <v>13062</v>
      </c>
      <c r="O50" s="122">
        <v>34578</v>
      </c>
      <c r="P50" s="122">
        <v>7518</v>
      </c>
      <c r="Q50" s="122">
        <v>27676</v>
      </c>
      <c r="R50" s="122">
        <v>91269</v>
      </c>
      <c r="S50" s="122">
        <v>5808</v>
      </c>
      <c r="T50" s="122">
        <v>85461</v>
      </c>
      <c r="U50" s="122">
        <v>4240</v>
      </c>
      <c r="V50" s="122">
        <v>24076</v>
      </c>
      <c r="W50" s="122">
        <v>1060</v>
      </c>
      <c r="X50" s="135">
        <v>23016</v>
      </c>
      <c r="Y50" s="124" t="s">
        <v>238</v>
      </c>
    </row>
    <row r="51" spans="1:25" x14ac:dyDescent="0.2">
      <c r="A51" s="118" t="s">
        <v>239</v>
      </c>
      <c r="B51" s="117"/>
      <c r="C51" s="117"/>
      <c r="D51" s="119" t="s">
        <v>88</v>
      </c>
      <c r="E51" s="119"/>
      <c r="F51" s="127">
        <f>100/F49*F50-100</f>
        <v>-1.2</v>
      </c>
      <c r="G51" s="128">
        <f t="shared" ref="G51:X51" si="12">100/G49*G50-100</f>
        <v>0.1</v>
      </c>
      <c r="H51" s="128">
        <f t="shared" si="12"/>
        <v>-1.8</v>
      </c>
      <c r="I51" s="128">
        <f t="shared" si="12"/>
        <v>-1.4</v>
      </c>
      <c r="J51" s="128">
        <f t="shared" si="12"/>
        <v>-0.3</v>
      </c>
      <c r="K51" s="128">
        <f t="shared" si="12"/>
        <v>2.4</v>
      </c>
      <c r="L51" s="128">
        <f t="shared" si="12"/>
        <v>1.7</v>
      </c>
      <c r="M51" s="128">
        <f t="shared" si="12"/>
        <v>0.6</v>
      </c>
      <c r="N51" s="128">
        <f t="shared" si="12"/>
        <v>2.9</v>
      </c>
      <c r="O51" s="128">
        <f t="shared" si="12"/>
        <v>5.2</v>
      </c>
      <c r="P51" s="128">
        <f t="shared" si="12"/>
        <v>-1.2</v>
      </c>
      <c r="Q51" s="128">
        <f t="shared" si="12"/>
        <v>2</v>
      </c>
      <c r="R51" s="128">
        <f t="shared" si="12"/>
        <v>-0.7</v>
      </c>
      <c r="S51" s="128">
        <f t="shared" si="12"/>
        <v>-14</v>
      </c>
      <c r="T51" s="128">
        <f t="shared" si="12"/>
        <v>0.4</v>
      </c>
      <c r="U51" s="128">
        <f t="shared" si="12"/>
        <v>6.2</v>
      </c>
      <c r="V51" s="128">
        <f t="shared" si="12"/>
        <v>-5.9</v>
      </c>
      <c r="W51" s="128">
        <f t="shared" si="12"/>
        <v>-1.1000000000000001</v>
      </c>
      <c r="X51" s="128">
        <f t="shared" si="12"/>
        <v>-6.1</v>
      </c>
      <c r="Y51" s="124" t="s">
        <v>239</v>
      </c>
    </row>
    <row r="52" spans="1:25" x14ac:dyDescent="0.2">
      <c r="A52" s="118"/>
      <c r="B52" s="117"/>
      <c r="C52" s="117"/>
      <c r="D52" s="119"/>
      <c r="E52" s="119"/>
      <c r="F52" s="137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24"/>
    </row>
    <row r="53" spans="1:25" x14ac:dyDescent="0.2">
      <c r="A53" s="118" t="s">
        <v>240</v>
      </c>
      <c r="B53" s="117" t="s">
        <v>241</v>
      </c>
      <c r="C53" s="131" t="s">
        <v>204</v>
      </c>
      <c r="D53" s="61">
        <v>2015</v>
      </c>
      <c r="F53" s="120">
        <v>21761</v>
      </c>
      <c r="G53" s="121">
        <v>2652139</v>
      </c>
      <c r="H53" s="122">
        <v>10560</v>
      </c>
      <c r="I53" s="121">
        <v>865357</v>
      </c>
      <c r="J53" s="122">
        <v>6470</v>
      </c>
      <c r="K53" s="121">
        <v>70330</v>
      </c>
      <c r="L53" s="121">
        <v>893405</v>
      </c>
      <c r="M53" s="121">
        <v>622258</v>
      </c>
      <c r="N53" s="121">
        <v>132884</v>
      </c>
      <c r="O53" s="121">
        <v>138263</v>
      </c>
      <c r="P53" s="121">
        <v>59948</v>
      </c>
      <c r="Q53" s="121">
        <v>270784</v>
      </c>
      <c r="R53" s="121">
        <v>386367</v>
      </c>
      <c r="S53" s="121">
        <v>19938</v>
      </c>
      <c r="T53" s="121">
        <v>366429</v>
      </c>
      <c r="U53" s="122">
        <v>16901</v>
      </c>
      <c r="V53" s="121">
        <v>148995</v>
      </c>
      <c r="W53" s="122">
        <v>5056</v>
      </c>
      <c r="X53" s="123">
        <v>143939</v>
      </c>
      <c r="Y53" s="124" t="s">
        <v>240</v>
      </c>
    </row>
    <row r="54" spans="1:25" x14ac:dyDescent="0.2">
      <c r="A54" s="118" t="s">
        <v>242</v>
      </c>
      <c r="B54" s="117"/>
      <c r="C54" s="61" t="s">
        <v>198</v>
      </c>
      <c r="D54" s="61">
        <v>2016</v>
      </c>
      <c r="F54" s="134">
        <v>21581</v>
      </c>
      <c r="G54" s="121">
        <v>2651450</v>
      </c>
      <c r="H54" s="122">
        <v>10400</v>
      </c>
      <c r="I54" s="121">
        <v>869347</v>
      </c>
      <c r="J54" s="122">
        <v>6473</v>
      </c>
      <c r="K54" s="122">
        <v>71987</v>
      </c>
      <c r="L54" s="121">
        <v>892887</v>
      </c>
      <c r="M54" s="121">
        <v>639374</v>
      </c>
      <c r="N54" s="121">
        <v>123049</v>
      </c>
      <c r="O54" s="121">
        <v>130464</v>
      </c>
      <c r="P54" s="122">
        <v>57539</v>
      </c>
      <c r="Q54" s="121">
        <v>270260</v>
      </c>
      <c r="R54" s="121">
        <v>383635</v>
      </c>
      <c r="S54" s="122">
        <v>18211</v>
      </c>
      <c r="T54" s="121">
        <v>365424</v>
      </c>
      <c r="U54" s="122">
        <v>17911</v>
      </c>
      <c r="V54" s="121">
        <v>145423</v>
      </c>
      <c r="W54" s="122">
        <v>4529</v>
      </c>
      <c r="X54" s="123">
        <v>140894</v>
      </c>
      <c r="Y54" s="124" t="s">
        <v>242</v>
      </c>
    </row>
    <row r="55" spans="1:25" x14ac:dyDescent="0.2">
      <c r="A55" s="118" t="s">
        <v>243</v>
      </c>
      <c r="B55" s="117"/>
      <c r="C55" s="117"/>
      <c r="D55" s="119" t="s">
        <v>88</v>
      </c>
      <c r="E55" s="119"/>
      <c r="F55" s="127">
        <f>100/F53*F54-100</f>
        <v>-0.8</v>
      </c>
      <c r="G55" s="128">
        <f t="shared" ref="G55:X55" si="13">100/G53*G54-100</f>
        <v>0</v>
      </c>
      <c r="H55" s="128">
        <f t="shared" si="13"/>
        <v>-1.5</v>
      </c>
      <c r="I55" s="128">
        <f t="shared" si="13"/>
        <v>0.5</v>
      </c>
      <c r="J55" s="128">
        <f t="shared" si="13"/>
        <v>0</v>
      </c>
      <c r="K55" s="128">
        <f t="shared" si="13"/>
        <v>2.4</v>
      </c>
      <c r="L55" s="128">
        <f t="shared" si="13"/>
        <v>-0.1</v>
      </c>
      <c r="M55" s="128">
        <f t="shared" si="13"/>
        <v>2.8</v>
      </c>
      <c r="N55" s="128">
        <f t="shared" si="13"/>
        <v>-7.4</v>
      </c>
      <c r="O55" s="128">
        <f t="shared" si="13"/>
        <v>-5.6</v>
      </c>
      <c r="P55" s="128">
        <f t="shared" si="13"/>
        <v>-4</v>
      </c>
      <c r="Q55" s="128">
        <f t="shared" si="13"/>
        <v>-0.2</v>
      </c>
      <c r="R55" s="128">
        <f t="shared" si="13"/>
        <v>-0.7</v>
      </c>
      <c r="S55" s="128">
        <f t="shared" si="13"/>
        <v>-8.6999999999999993</v>
      </c>
      <c r="T55" s="128">
        <f t="shared" si="13"/>
        <v>-0.3</v>
      </c>
      <c r="U55" s="128">
        <f t="shared" si="13"/>
        <v>6</v>
      </c>
      <c r="V55" s="128">
        <f t="shared" si="13"/>
        <v>-2.4</v>
      </c>
      <c r="W55" s="128">
        <f t="shared" si="13"/>
        <v>-10.4</v>
      </c>
      <c r="X55" s="128">
        <f t="shared" si="13"/>
        <v>-2.1</v>
      </c>
      <c r="Y55" s="124" t="s">
        <v>243</v>
      </c>
    </row>
    <row r="56" spans="1:25" x14ac:dyDescent="0.2">
      <c r="A56" s="118"/>
      <c r="B56" s="117"/>
      <c r="C56" s="117"/>
      <c r="D56" s="119"/>
      <c r="E56" s="119"/>
      <c r="F56" s="137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24"/>
    </row>
    <row r="57" spans="1:25" x14ac:dyDescent="0.2">
      <c r="A57" s="118" t="s">
        <v>244</v>
      </c>
      <c r="B57" s="117" t="s">
        <v>245</v>
      </c>
      <c r="C57" s="131" t="s">
        <v>204</v>
      </c>
      <c r="D57" s="61">
        <v>2015</v>
      </c>
      <c r="F57" s="120">
        <v>17949</v>
      </c>
      <c r="G57" s="121">
        <v>1458481</v>
      </c>
      <c r="H57" s="122">
        <v>6812</v>
      </c>
      <c r="I57" s="121">
        <v>423042</v>
      </c>
      <c r="J57" s="122">
        <v>6954</v>
      </c>
      <c r="K57" s="121">
        <v>65774</v>
      </c>
      <c r="L57" s="121">
        <v>498951</v>
      </c>
      <c r="M57" s="121">
        <v>337402</v>
      </c>
      <c r="N57" s="121">
        <v>89214</v>
      </c>
      <c r="O57" s="121">
        <v>72335</v>
      </c>
      <c r="P57" s="121">
        <v>34957</v>
      </c>
      <c r="Q57" s="121">
        <v>183155</v>
      </c>
      <c r="R57" s="121">
        <v>204309</v>
      </c>
      <c r="S57" s="121">
        <v>15300</v>
      </c>
      <c r="T57" s="121">
        <v>189009</v>
      </c>
      <c r="U57" s="122">
        <v>10155</v>
      </c>
      <c r="V57" s="121">
        <v>73095</v>
      </c>
      <c r="W57" s="122">
        <v>2923</v>
      </c>
      <c r="X57" s="123">
        <v>70172</v>
      </c>
      <c r="Y57" s="124" t="s">
        <v>244</v>
      </c>
    </row>
    <row r="58" spans="1:25" x14ac:dyDescent="0.2">
      <c r="A58" s="118" t="s">
        <v>246</v>
      </c>
      <c r="C58" s="61" t="s">
        <v>198</v>
      </c>
      <c r="D58" s="61">
        <v>2016</v>
      </c>
      <c r="F58" s="134">
        <v>17590</v>
      </c>
      <c r="G58" s="121">
        <v>1452656</v>
      </c>
      <c r="H58" s="122">
        <v>6468</v>
      </c>
      <c r="I58" s="121">
        <v>424132</v>
      </c>
      <c r="J58" s="122">
        <v>6827</v>
      </c>
      <c r="K58" s="122">
        <v>66182</v>
      </c>
      <c r="L58" s="121">
        <v>491879</v>
      </c>
      <c r="M58" s="121">
        <v>336194</v>
      </c>
      <c r="N58" s="122">
        <v>86417</v>
      </c>
      <c r="O58" s="122">
        <v>69268</v>
      </c>
      <c r="P58" s="122">
        <v>32996</v>
      </c>
      <c r="Q58" s="121">
        <v>186218</v>
      </c>
      <c r="R58" s="121">
        <v>203013</v>
      </c>
      <c r="S58" s="122">
        <v>13338</v>
      </c>
      <c r="T58" s="121">
        <v>189675</v>
      </c>
      <c r="U58" s="122">
        <v>10682</v>
      </c>
      <c r="V58" s="122">
        <v>70550</v>
      </c>
      <c r="W58" s="122">
        <v>2744</v>
      </c>
      <c r="X58" s="135">
        <v>67806</v>
      </c>
      <c r="Y58" s="124" t="s">
        <v>246</v>
      </c>
    </row>
    <row r="59" spans="1:25" x14ac:dyDescent="0.2">
      <c r="A59" s="118" t="s">
        <v>247</v>
      </c>
      <c r="B59" s="117"/>
      <c r="C59" s="117"/>
      <c r="D59" s="119" t="s">
        <v>88</v>
      </c>
      <c r="E59" s="119"/>
      <c r="F59" s="127">
        <f>100/F57*F58-100</f>
        <v>-2</v>
      </c>
      <c r="G59" s="128">
        <f t="shared" ref="G59:X59" si="14">100/G57*G58-100</f>
        <v>-0.4</v>
      </c>
      <c r="H59" s="128">
        <f t="shared" si="14"/>
        <v>-5</v>
      </c>
      <c r="I59" s="128">
        <f t="shared" si="14"/>
        <v>0.3</v>
      </c>
      <c r="J59" s="128">
        <f t="shared" si="14"/>
        <v>-1.8</v>
      </c>
      <c r="K59" s="128">
        <f t="shared" si="14"/>
        <v>0.6</v>
      </c>
      <c r="L59" s="128">
        <f t="shared" si="14"/>
        <v>-1.4</v>
      </c>
      <c r="M59" s="128">
        <f t="shared" si="14"/>
        <v>-0.4</v>
      </c>
      <c r="N59" s="128">
        <f t="shared" si="14"/>
        <v>-3.1</v>
      </c>
      <c r="O59" s="128">
        <f t="shared" si="14"/>
        <v>-4.2</v>
      </c>
      <c r="P59" s="128">
        <f t="shared" si="14"/>
        <v>-5.6</v>
      </c>
      <c r="Q59" s="128">
        <f t="shared" si="14"/>
        <v>1.7</v>
      </c>
      <c r="R59" s="128">
        <f t="shared" si="14"/>
        <v>-0.6</v>
      </c>
      <c r="S59" s="128">
        <f t="shared" si="14"/>
        <v>-12.8</v>
      </c>
      <c r="T59" s="128">
        <f t="shared" si="14"/>
        <v>0.4</v>
      </c>
      <c r="U59" s="128">
        <f t="shared" si="14"/>
        <v>5.2</v>
      </c>
      <c r="V59" s="128">
        <f t="shared" si="14"/>
        <v>-3.5</v>
      </c>
      <c r="W59" s="128">
        <f t="shared" si="14"/>
        <v>-6.1</v>
      </c>
      <c r="X59" s="128">
        <f t="shared" si="14"/>
        <v>-3.4</v>
      </c>
      <c r="Y59" s="124" t="s">
        <v>247</v>
      </c>
    </row>
    <row r="60" spans="1:25" x14ac:dyDescent="0.2">
      <c r="A60" s="118"/>
      <c r="B60" s="117"/>
      <c r="C60" s="117"/>
      <c r="D60" s="119"/>
      <c r="E60" s="119"/>
      <c r="F60" s="137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24"/>
    </row>
    <row r="61" spans="1:25" x14ac:dyDescent="0.2">
      <c r="A61" s="118" t="s">
        <v>248</v>
      </c>
      <c r="B61" s="117" t="s">
        <v>249</v>
      </c>
      <c r="C61" s="131" t="s">
        <v>204</v>
      </c>
      <c r="D61" s="61">
        <v>2015</v>
      </c>
      <c r="F61" s="120">
        <v>5359</v>
      </c>
      <c r="G61" s="121">
        <v>359555</v>
      </c>
      <c r="H61" s="122">
        <v>2071</v>
      </c>
      <c r="I61" s="121">
        <v>118107</v>
      </c>
      <c r="J61" s="122">
        <v>2878</v>
      </c>
      <c r="K61" s="121">
        <v>39771</v>
      </c>
      <c r="L61" s="121">
        <v>95469</v>
      </c>
      <c r="M61" s="121">
        <v>66075</v>
      </c>
      <c r="N61" s="121">
        <v>8146</v>
      </c>
      <c r="O61" s="121">
        <v>21248</v>
      </c>
      <c r="P61" s="121">
        <v>4283</v>
      </c>
      <c r="Q61" s="121">
        <v>18019</v>
      </c>
      <c r="R61" s="121">
        <v>59180</v>
      </c>
      <c r="S61" s="121">
        <v>5106</v>
      </c>
      <c r="T61" s="121">
        <v>54074</v>
      </c>
      <c r="U61" s="122">
        <v>4419</v>
      </c>
      <c r="V61" s="121">
        <v>24590</v>
      </c>
      <c r="W61" s="122">
        <v>1040</v>
      </c>
      <c r="X61" s="123">
        <v>23550</v>
      </c>
      <c r="Y61" s="124" t="s">
        <v>248</v>
      </c>
    </row>
    <row r="62" spans="1:25" x14ac:dyDescent="0.2">
      <c r="A62" s="118" t="s">
        <v>250</v>
      </c>
      <c r="C62" s="61" t="s">
        <v>198</v>
      </c>
      <c r="D62" s="61">
        <v>2016</v>
      </c>
      <c r="F62" s="134">
        <v>5209</v>
      </c>
      <c r="G62" s="121">
        <v>354347</v>
      </c>
      <c r="H62" s="122">
        <v>1986</v>
      </c>
      <c r="I62" s="121">
        <v>116665</v>
      </c>
      <c r="J62" s="122">
        <v>2817</v>
      </c>
      <c r="K62" s="122">
        <v>39592</v>
      </c>
      <c r="L62" s="122">
        <v>93410</v>
      </c>
      <c r="M62" s="122">
        <v>65499</v>
      </c>
      <c r="N62" s="122">
        <v>7393</v>
      </c>
      <c r="O62" s="122">
        <v>20518</v>
      </c>
      <c r="P62" s="122">
        <v>3964</v>
      </c>
      <c r="Q62" s="122">
        <v>17445</v>
      </c>
      <c r="R62" s="122">
        <v>58566</v>
      </c>
      <c r="S62" s="122">
        <v>4279</v>
      </c>
      <c r="T62" s="122">
        <v>54287</v>
      </c>
      <c r="U62" s="122">
        <v>4535</v>
      </c>
      <c r="V62" s="122">
        <v>24134</v>
      </c>
      <c r="W62" s="122">
        <v>991</v>
      </c>
      <c r="X62" s="135">
        <v>23143</v>
      </c>
      <c r="Y62" s="124" t="s">
        <v>250</v>
      </c>
    </row>
    <row r="63" spans="1:25" x14ac:dyDescent="0.2">
      <c r="A63" s="118" t="s">
        <v>251</v>
      </c>
      <c r="B63" s="117"/>
      <c r="C63" s="117"/>
      <c r="D63" s="119" t="s">
        <v>88</v>
      </c>
      <c r="E63" s="119"/>
      <c r="F63" s="127">
        <f>100/F61*F62-100</f>
        <v>-2.8</v>
      </c>
      <c r="G63" s="128">
        <f t="shared" ref="G63:X63" si="15">100/G61*G62-100</f>
        <v>-1.4</v>
      </c>
      <c r="H63" s="128">
        <f t="shared" si="15"/>
        <v>-4.0999999999999996</v>
      </c>
      <c r="I63" s="128">
        <f t="shared" si="15"/>
        <v>-1.2</v>
      </c>
      <c r="J63" s="128">
        <f t="shared" si="15"/>
        <v>-2.1</v>
      </c>
      <c r="K63" s="128">
        <f t="shared" si="15"/>
        <v>-0.5</v>
      </c>
      <c r="L63" s="128">
        <f t="shared" si="15"/>
        <v>-2.2000000000000002</v>
      </c>
      <c r="M63" s="128">
        <f t="shared" si="15"/>
        <v>-0.9</v>
      </c>
      <c r="N63" s="128">
        <f t="shared" si="15"/>
        <v>-9.1999999999999993</v>
      </c>
      <c r="O63" s="128">
        <f t="shared" si="15"/>
        <v>-3.4</v>
      </c>
      <c r="P63" s="128">
        <f t="shared" si="15"/>
        <v>-7.4</v>
      </c>
      <c r="Q63" s="128">
        <f t="shared" si="15"/>
        <v>-3.2</v>
      </c>
      <c r="R63" s="128">
        <f t="shared" si="15"/>
        <v>-1</v>
      </c>
      <c r="S63" s="128">
        <f t="shared" si="15"/>
        <v>-16.2</v>
      </c>
      <c r="T63" s="128">
        <f t="shared" si="15"/>
        <v>0.4</v>
      </c>
      <c r="U63" s="128">
        <f t="shared" si="15"/>
        <v>2.6</v>
      </c>
      <c r="V63" s="128">
        <f t="shared" si="15"/>
        <v>-1.9</v>
      </c>
      <c r="W63" s="128">
        <f t="shared" si="15"/>
        <v>-4.7</v>
      </c>
      <c r="X63" s="128">
        <f t="shared" si="15"/>
        <v>-1.7</v>
      </c>
      <c r="Y63" s="124" t="s">
        <v>251</v>
      </c>
    </row>
    <row r="64" spans="1:25" x14ac:dyDescent="0.2">
      <c r="A64" s="118"/>
      <c r="B64" s="117"/>
      <c r="C64" s="117"/>
      <c r="D64" s="119"/>
      <c r="E64" s="119"/>
      <c r="F64" s="137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24"/>
    </row>
    <row r="65" spans="1:25" x14ac:dyDescent="0.2">
      <c r="A65" s="118" t="s">
        <v>252</v>
      </c>
      <c r="B65" s="117" t="s">
        <v>253</v>
      </c>
      <c r="C65" s="131" t="s">
        <v>204</v>
      </c>
      <c r="D65" s="61">
        <v>2015</v>
      </c>
      <c r="F65" s="120">
        <v>718</v>
      </c>
      <c r="G65" s="121">
        <v>49497</v>
      </c>
      <c r="H65" s="122">
        <v>216</v>
      </c>
      <c r="I65" s="121">
        <v>14726</v>
      </c>
      <c r="J65" s="122">
        <v>419</v>
      </c>
      <c r="K65" s="121">
        <v>6097</v>
      </c>
      <c r="L65" s="121">
        <v>13346</v>
      </c>
      <c r="M65" s="121">
        <v>8987</v>
      </c>
      <c r="N65" s="121">
        <v>1424</v>
      </c>
      <c r="O65" s="121">
        <v>2935</v>
      </c>
      <c r="P65" s="121">
        <v>629</v>
      </c>
      <c r="Q65" s="121">
        <v>3191</v>
      </c>
      <c r="R65" s="121">
        <v>8021</v>
      </c>
      <c r="S65" s="121">
        <v>791</v>
      </c>
      <c r="T65" s="121">
        <v>7230</v>
      </c>
      <c r="U65" s="122">
        <v>670</v>
      </c>
      <c r="V65" s="121">
        <v>3446</v>
      </c>
      <c r="W65" s="122">
        <v>153</v>
      </c>
      <c r="X65" s="123">
        <v>3293</v>
      </c>
      <c r="Y65" s="124" t="s">
        <v>252</v>
      </c>
    </row>
    <row r="66" spans="1:25" x14ac:dyDescent="0.2">
      <c r="A66" s="118" t="s">
        <v>254</v>
      </c>
      <c r="C66" s="61" t="s">
        <v>198</v>
      </c>
      <c r="D66" s="61">
        <v>2016</v>
      </c>
      <c r="F66" s="134">
        <v>711</v>
      </c>
      <c r="G66" s="122">
        <v>48837</v>
      </c>
      <c r="H66" s="122">
        <v>211</v>
      </c>
      <c r="I66" s="122">
        <v>14658</v>
      </c>
      <c r="J66" s="122">
        <v>415</v>
      </c>
      <c r="K66" s="122">
        <v>6201</v>
      </c>
      <c r="L66" s="122">
        <v>13176</v>
      </c>
      <c r="M66" s="122">
        <v>9195</v>
      </c>
      <c r="N66" s="122">
        <v>1265</v>
      </c>
      <c r="O66" s="122">
        <v>2716</v>
      </c>
      <c r="P66" s="122">
        <v>586</v>
      </c>
      <c r="Q66" s="122">
        <v>3144</v>
      </c>
      <c r="R66" s="122">
        <v>7846</v>
      </c>
      <c r="S66" s="122">
        <v>633</v>
      </c>
      <c r="T66" s="122">
        <v>7213</v>
      </c>
      <c r="U66" s="122">
        <v>658</v>
      </c>
      <c r="V66" s="122">
        <v>3154</v>
      </c>
      <c r="W66" s="122">
        <v>134</v>
      </c>
      <c r="X66" s="135">
        <v>3020</v>
      </c>
      <c r="Y66" s="124" t="s">
        <v>254</v>
      </c>
    </row>
    <row r="67" spans="1:25" x14ac:dyDescent="0.2">
      <c r="A67" s="118" t="s">
        <v>255</v>
      </c>
      <c r="B67" s="117"/>
      <c r="C67" s="117"/>
      <c r="D67" s="119" t="s">
        <v>88</v>
      </c>
      <c r="E67" s="119"/>
      <c r="F67" s="127">
        <f>100/F65*F66-100</f>
        <v>-1</v>
      </c>
      <c r="G67" s="128">
        <f t="shared" ref="G67:X67" si="16">100/G65*G66-100</f>
        <v>-1.3</v>
      </c>
      <c r="H67" s="128">
        <f t="shared" si="16"/>
        <v>-2.2999999999999998</v>
      </c>
      <c r="I67" s="128">
        <f t="shared" si="16"/>
        <v>-0.5</v>
      </c>
      <c r="J67" s="128">
        <f t="shared" si="16"/>
        <v>-1</v>
      </c>
      <c r="K67" s="128">
        <f t="shared" si="16"/>
        <v>1.7</v>
      </c>
      <c r="L67" s="128">
        <f t="shared" si="16"/>
        <v>-1.3</v>
      </c>
      <c r="M67" s="128">
        <f t="shared" si="16"/>
        <v>2.2999999999999998</v>
      </c>
      <c r="N67" s="128">
        <f t="shared" si="16"/>
        <v>-11.2</v>
      </c>
      <c r="O67" s="128">
        <f t="shared" si="16"/>
        <v>-7.5</v>
      </c>
      <c r="P67" s="128">
        <f t="shared" si="16"/>
        <v>-6.8</v>
      </c>
      <c r="Q67" s="128">
        <f t="shared" si="16"/>
        <v>-1.5</v>
      </c>
      <c r="R67" s="128">
        <f t="shared" si="16"/>
        <v>-2.2000000000000002</v>
      </c>
      <c r="S67" s="128">
        <f t="shared" si="16"/>
        <v>-20</v>
      </c>
      <c r="T67" s="128">
        <f t="shared" si="16"/>
        <v>-0.2</v>
      </c>
      <c r="U67" s="128">
        <f t="shared" si="16"/>
        <v>-1.8</v>
      </c>
      <c r="V67" s="128">
        <f t="shared" si="16"/>
        <v>-8.5</v>
      </c>
      <c r="W67" s="128">
        <f t="shared" si="16"/>
        <v>-12.4</v>
      </c>
      <c r="X67" s="128">
        <f t="shared" si="16"/>
        <v>-8.3000000000000007</v>
      </c>
      <c r="Y67" s="124" t="s">
        <v>255</v>
      </c>
    </row>
    <row r="68" spans="1:25" x14ac:dyDescent="0.2">
      <c r="A68" s="118"/>
      <c r="B68" s="117"/>
      <c r="D68" s="119"/>
      <c r="E68" s="119"/>
      <c r="F68" s="137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24"/>
    </row>
    <row r="69" spans="1:25" x14ac:dyDescent="0.2">
      <c r="A69" s="118" t="s">
        <v>256</v>
      </c>
      <c r="B69" s="117" t="s">
        <v>257</v>
      </c>
      <c r="C69" s="131" t="s">
        <v>204</v>
      </c>
      <c r="D69" s="61">
        <v>2015</v>
      </c>
      <c r="F69" s="120">
        <v>7221</v>
      </c>
      <c r="G69" s="121">
        <v>504315</v>
      </c>
      <c r="H69" s="122">
        <v>1332</v>
      </c>
      <c r="I69" s="121">
        <v>190028</v>
      </c>
      <c r="J69" s="122">
        <v>4006</v>
      </c>
      <c r="K69" s="121">
        <v>41348</v>
      </c>
      <c r="L69" s="121">
        <v>140718</v>
      </c>
      <c r="M69" s="121">
        <v>97861</v>
      </c>
      <c r="N69" s="121">
        <v>8438</v>
      </c>
      <c r="O69" s="121">
        <v>34419</v>
      </c>
      <c r="P69" s="121">
        <v>5385</v>
      </c>
      <c r="Q69" s="121">
        <v>16294</v>
      </c>
      <c r="R69" s="121">
        <v>89927</v>
      </c>
      <c r="S69" s="121">
        <v>5391</v>
      </c>
      <c r="T69" s="121">
        <v>84536</v>
      </c>
      <c r="U69" s="122">
        <v>3558</v>
      </c>
      <c r="V69" s="121">
        <v>22442</v>
      </c>
      <c r="W69" s="122">
        <v>888</v>
      </c>
      <c r="X69" s="123">
        <v>21554</v>
      </c>
      <c r="Y69" s="124" t="s">
        <v>256</v>
      </c>
    </row>
    <row r="70" spans="1:25" x14ac:dyDescent="0.2">
      <c r="A70" s="118" t="s">
        <v>258</v>
      </c>
      <c r="C70" s="61" t="s">
        <v>198</v>
      </c>
      <c r="D70" s="61">
        <v>2016</v>
      </c>
      <c r="F70" s="134">
        <v>7018</v>
      </c>
      <c r="G70" s="121">
        <v>499107</v>
      </c>
      <c r="H70" s="122">
        <v>1313</v>
      </c>
      <c r="I70" s="121">
        <v>188317</v>
      </c>
      <c r="J70" s="122">
        <v>3997</v>
      </c>
      <c r="K70" s="122">
        <v>41677</v>
      </c>
      <c r="L70" s="121">
        <v>138233</v>
      </c>
      <c r="M70" s="122">
        <v>96514</v>
      </c>
      <c r="N70" s="122">
        <v>7962</v>
      </c>
      <c r="O70" s="122">
        <v>33757</v>
      </c>
      <c r="P70" s="122">
        <v>4976</v>
      </c>
      <c r="Q70" s="122">
        <v>16350</v>
      </c>
      <c r="R70" s="122">
        <v>90183</v>
      </c>
      <c r="S70" s="122">
        <v>4772</v>
      </c>
      <c r="T70" s="122">
        <v>85411</v>
      </c>
      <c r="U70" s="122">
        <v>3487</v>
      </c>
      <c r="V70" s="122">
        <v>20860</v>
      </c>
      <c r="W70" s="122">
        <v>808</v>
      </c>
      <c r="X70" s="135">
        <v>20052</v>
      </c>
      <c r="Y70" s="124" t="s">
        <v>258</v>
      </c>
    </row>
    <row r="71" spans="1:25" x14ac:dyDescent="0.2">
      <c r="A71" s="118" t="s">
        <v>259</v>
      </c>
      <c r="B71" s="117"/>
      <c r="C71" s="117"/>
      <c r="D71" s="119" t="s">
        <v>88</v>
      </c>
      <c r="E71" s="119"/>
      <c r="F71" s="127">
        <f>100/F69*F70-100</f>
        <v>-2.8</v>
      </c>
      <c r="G71" s="128">
        <f t="shared" ref="G71:X71" si="17">100/G69*G70-100</f>
        <v>-1</v>
      </c>
      <c r="H71" s="128">
        <f t="shared" si="17"/>
        <v>-1.4</v>
      </c>
      <c r="I71" s="128">
        <f t="shared" si="17"/>
        <v>-0.9</v>
      </c>
      <c r="J71" s="128">
        <f t="shared" si="17"/>
        <v>-0.2</v>
      </c>
      <c r="K71" s="128">
        <f t="shared" si="17"/>
        <v>0.8</v>
      </c>
      <c r="L71" s="128">
        <f t="shared" si="17"/>
        <v>-1.8</v>
      </c>
      <c r="M71" s="128">
        <f t="shared" si="17"/>
        <v>-1.4</v>
      </c>
      <c r="N71" s="128">
        <f t="shared" si="17"/>
        <v>-5.6</v>
      </c>
      <c r="O71" s="128">
        <f t="shared" si="17"/>
        <v>-1.9</v>
      </c>
      <c r="P71" s="128">
        <f t="shared" si="17"/>
        <v>-7.6</v>
      </c>
      <c r="Q71" s="128">
        <f t="shared" si="17"/>
        <v>0.3</v>
      </c>
      <c r="R71" s="128">
        <f t="shared" si="17"/>
        <v>0.3</v>
      </c>
      <c r="S71" s="128">
        <f t="shared" si="17"/>
        <v>-11.5</v>
      </c>
      <c r="T71" s="128">
        <f t="shared" si="17"/>
        <v>1</v>
      </c>
      <c r="U71" s="128">
        <f t="shared" si="17"/>
        <v>-2</v>
      </c>
      <c r="V71" s="128">
        <f t="shared" si="17"/>
        <v>-7</v>
      </c>
      <c r="W71" s="128">
        <f t="shared" si="17"/>
        <v>-9</v>
      </c>
      <c r="X71" s="128">
        <f t="shared" si="17"/>
        <v>-7</v>
      </c>
      <c r="Y71" s="124" t="s">
        <v>259</v>
      </c>
    </row>
    <row r="72" spans="1:25" x14ac:dyDescent="0.2">
      <c r="A72" s="118"/>
      <c r="B72" s="117"/>
      <c r="C72" s="117"/>
      <c r="D72" s="119"/>
      <c r="E72" s="119"/>
      <c r="F72" s="137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24"/>
    </row>
    <row r="73" spans="1:25" x14ac:dyDescent="0.2">
      <c r="A73" s="118" t="s">
        <v>260</v>
      </c>
      <c r="B73" s="117" t="s">
        <v>261</v>
      </c>
      <c r="C73" s="131" t="s">
        <v>204</v>
      </c>
      <c r="D73" s="61">
        <v>2015</v>
      </c>
      <c r="F73" s="120">
        <v>3158</v>
      </c>
      <c r="G73" s="121">
        <v>349288</v>
      </c>
      <c r="H73" s="122">
        <v>619</v>
      </c>
      <c r="I73" s="121">
        <v>125738</v>
      </c>
      <c r="J73" s="122">
        <v>1661</v>
      </c>
      <c r="K73" s="121">
        <v>30791</v>
      </c>
      <c r="L73" s="121">
        <v>97166</v>
      </c>
      <c r="M73" s="121">
        <v>67896</v>
      </c>
      <c r="N73" s="121">
        <v>5849</v>
      </c>
      <c r="O73" s="121">
        <v>23421</v>
      </c>
      <c r="P73" s="121">
        <v>3855</v>
      </c>
      <c r="Q73" s="121">
        <v>11847</v>
      </c>
      <c r="R73" s="121">
        <v>63609</v>
      </c>
      <c r="S73" s="121">
        <v>3968</v>
      </c>
      <c r="T73" s="121">
        <v>59641</v>
      </c>
      <c r="U73" s="122">
        <v>2304</v>
      </c>
      <c r="V73" s="121">
        <v>17833</v>
      </c>
      <c r="W73" s="122">
        <v>731</v>
      </c>
      <c r="X73" s="123">
        <v>17102</v>
      </c>
      <c r="Y73" s="124" t="s">
        <v>260</v>
      </c>
    </row>
    <row r="74" spans="1:25" x14ac:dyDescent="0.2">
      <c r="A74" s="118" t="s">
        <v>262</v>
      </c>
      <c r="C74" s="61" t="s">
        <v>198</v>
      </c>
      <c r="D74" s="61">
        <v>2016</v>
      </c>
      <c r="F74" s="134">
        <v>3048</v>
      </c>
      <c r="G74" s="121">
        <v>345810</v>
      </c>
      <c r="H74" s="122">
        <v>603</v>
      </c>
      <c r="I74" s="121">
        <v>124138</v>
      </c>
      <c r="J74" s="122">
        <v>1650</v>
      </c>
      <c r="K74" s="122">
        <v>30972</v>
      </c>
      <c r="L74" s="122">
        <v>98435</v>
      </c>
      <c r="M74" s="122">
        <v>69789</v>
      </c>
      <c r="N74" s="122">
        <v>5266</v>
      </c>
      <c r="O74" s="122">
        <v>23380</v>
      </c>
      <c r="P74" s="122">
        <v>3626</v>
      </c>
      <c r="Q74" s="122">
        <v>11796</v>
      </c>
      <c r="R74" s="122">
        <v>62285</v>
      </c>
      <c r="S74" s="122">
        <v>3242</v>
      </c>
      <c r="T74" s="122">
        <v>59043</v>
      </c>
      <c r="U74" s="122">
        <v>2297</v>
      </c>
      <c r="V74" s="122">
        <v>15887</v>
      </c>
      <c r="W74" s="122">
        <v>635</v>
      </c>
      <c r="X74" s="135">
        <v>15252</v>
      </c>
      <c r="Y74" s="124" t="s">
        <v>262</v>
      </c>
    </row>
    <row r="75" spans="1:25" x14ac:dyDescent="0.2">
      <c r="A75" s="118" t="s">
        <v>263</v>
      </c>
      <c r="B75" s="117"/>
      <c r="C75" s="117"/>
      <c r="D75" s="119" t="s">
        <v>88</v>
      </c>
      <c r="E75" s="119"/>
      <c r="F75" s="127">
        <f>100/F73*F74-100</f>
        <v>-3.5</v>
      </c>
      <c r="G75" s="128">
        <f t="shared" ref="G75:X75" si="18">100/G73*G74-100</f>
        <v>-1</v>
      </c>
      <c r="H75" s="128">
        <f t="shared" si="18"/>
        <v>-2.6</v>
      </c>
      <c r="I75" s="128">
        <f t="shared" si="18"/>
        <v>-1.3</v>
      </c>
      <c r="J75" s="128">
        <f t="shared" si="18"/>
        <v>-0.7</v>
      </c>
      <c r="K75" s="128">
        <f t="shared" si="18"/>
        <v>0.6</v>
      </c>
      <c r="L75" s="128">
        <f t="shared" si="18"/>
        <v>1.3</v>
      </c>
      <c r="M75" s="128">
        <f t="shared" si="18"/>
        <v>2.8</v>
      </c>
      <c r="N75" s="128">
        <f t="shared" si="18"/>
        <v>-10</v>
      </c>
      <c r="O75" s="128">
        <f t="shared" si="18"/>
        <v>-0.2</v>
      </c>
      <c r="P75" s="128">
        <f t="shared" si="18"/>
        <v>-5.9</v>
      </c>
      <c r="Q75" s="128">
        <f t="shared" si="18"/>
        <v>-0.4</v>
      </c>
      <c r="R75" s="128">
        <f t="shared" si="18"/>
        <v>-2.1</v>
      </c>
      <c r="S75" s="128">
        <f t="shared" si="18"/>
        <v>-18.3</v>
      </c>
      <c r="T75" s="128">
        <f t="shared" si="18"/>
        <v>-1</v>
      </c>
      <c r="U75" s="128">
        <f t="shared" si="18"/>
        <v>-0.3</v>
      </c>
      <c r="V75" s="128">
        <f t="shared" si="18"/>
        <v>-10.9</v>
      </c>
      <c r="W75" s="128">
        <f t="shared" si="18"/>
        <v>-13.1</v>
      </c>
      <c r="X75" s="128">
        <f t="shared" si="18"/>
        <v>-10.8</v>
      </c>
      <c r="Y75" s="124" t="s">
        <v>263</v>
      </c>
    </row>
    <row r="76" spans="1:25" x14ac:dyDescent="0.2">
      <c r="A76" s="118"/>
      <c r="B76" s="117"/>
      <c r="C76" s="117"/>
      <c r="D76" s="119"/>
      <c r="E76" s="119"/>
      <c r="F76" s="127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4"/>
    </row>
    <row r="77" spans="1:25" x14ac:dyDescent="0.2">
      <c r="A77" s="118" t="s">
        <v>264</v>
      </c>
      <c r="B77" s="117" t="s">
        <v>265</v>
      </c>
      <c r="C77" s="131" t="s">
        <v>204</v>
      </c>
      <c r="D77" s="61">
        <v>2015</v>
      </c>
      <c r="F77" s="120">
        <v>7829</v>
      </c>
      <c r="G77" s="121">
        <v>1113178</v>
      </c>
      <c r="H77" s="122">
        <v>4339</v>
      </c>
      <c r="I77" s="121">
        <v>400145</v>
      </c>
      <c r="J77" s="122">
        <v>2822</v>
      </c>
      <c r="K77" s="121">
        <v>38861</v>
      </c>
      <c r="L77" s="121">
        <v>316037</v>
      </c>
      <c r="M77" s="121">
        <v>218559</v>
      </c>
      <c r="N77" s="121">
        <v>33736</v>
      </c>
      <c r="O77" s="121">
        <v>63742</v>
      </c>
      <c r="P77" s="121">
        <v>16200</v>
      </c>
      <c r="Q77" s="121">
        <v>78902</v>
      </c>
      <c r="R77" s="121">
        <v>187781</v>
      </c>
      <c r="S77" s="121">
        <v>11178</v>
      </c>
      <c r="T77" s="121">
        <v>176603</v>
      </c>
      <c r="U77" s="122">
        <v>9094</v>
      </c>
      <c r="V77" s="121">
        <v>82358</v>
      </c>
      <c r="W77" s="122">
        <v>3129</v>
      </c>
      <c r="X77" s="123">
        <v>79229</v>
      </c>
      <c r="Y77" s="124" t="s">
        <v>264</v>
      </c>
    </row>
    <row r="78" spans="1:25" x14ac:dyDescent="0.2">
      <c r="A78" s="118" t="s">
        <v>266</v>
      </c>
      <c r="C78" s="61" t="s">
        <v>198</v>
      </c>
      <c r="D78" s="61">
        <v>2016</v>
      </c>
      <c r="F78" s="134">
        <v>7716</v>
      </c>
      <c r="G78" s="121">
        <v>1110748</v>
      </c>
      <c r="H78" s="122">
        <v>4255</v>
      </c>
      <c r="I78" s="121">
        <v>394666</v>
      </c>
      <c r="J78" s="122">
        <v>2785</v>
      </c>
      <c r="K78" s="122">
        <v>40571</v>
      </c>
      <c r="L78" s="121">
        <v>318491</v>
      </c>
      <c r="M78" s="121">
        <v>219404</v>
      </c>
      <c r="N78" s="122">
        <v>34113</v>
      </c>
      <c r="O78" s="122">
        <v>64974</v>
      </c>
      <c r="P78" s="122">
        <v>15678</v>
      </c>
      <c r="Q78" s="122">
        <v>79198</v>
      </c>
      <c r="R78" s="121">
        <v>187209</v>
      </c>
      <c r="S78" s="122">
        <v>10258</v>
      </c>
      <c r="T78" s="121">
        <v>176951</v>
      </c>
      <c r="U78" s="122">
        <v>9877</v>
      </c>
      <c r="V78" s="122">
        <v>80736</v>
      </c>
      <c r="W78" s="122">
        <v>2853</v>
      </c>
      <c r="X78" s="135">
        <v>77883</v>
      </c>
      <c r="Y78" s="124" t="s">
        <v>266</v>
      </c>
    </row>
    <row r="79" spans="1:25" x14ac:dyDescent="0.2">
      <c r="A79" s="118" t="s">
        <v>267</v>
      </c>
      <c r="B79" s="117"/>
      <c r="C79" s="117"/>
      <c r="D79" s="119" t="s">
        <v>88</v>
      </c>
      <c r="E79" s="119"/>
      <c r="F79" s="127">
        <f>100/F77*F78-100</f>
        <v>-1.4</v>
      </c>
      <c r="G79" s="128">
        <f t="shared" ref="G79:X79" si="19">100/G77*G78-100</f>
        <v>-0.2</v>
      </c>
      <c r="H79" s="128">
        <f t="shared" si="19"/>
        <v>-1.9</v>
      </c>
      <c r="I79" s="128">
        <f t="shared" si="19"/>
        <v>-1.4</v>
      </c>
      <c r="J79" s="128">
        <f t="shared" si="19"/>
        <v>-1.3</v>
      </c>
      <c r="K79" s="128">
        <f t="shared" si="19"/>
        <v>4.4000000000000004</v>
      </c>
      <c r="L79" s="128">
        <f t="shared" si="19"/>
        <v>0.8</v>
      </c>
      <c r="M79" s="128">
        <f t="shared" si="19"/>
        <v>0.4</v>
      </c>
      <c r="N79" s="128">
        <f t="shared" si="19"/>
        <v>1.1000000000000001</v>
      </c>
      <c r="O79" s="128">
        <f t="shared" si="19"/>
        <v>1.9</v>
      </c>
      <c r="P79" s="128">
        <f t="shared" si="19"/>
        <v>-3.2</v>
      </c>
      <c r="Q79" s="128">
        <f t="shared" si="19"/>
        <v>0.4</v>
      </c>
      <c r="R79" s="128">
        <f t="shared" si="19"/>
        <v>-0.3</v>
      </c>
      <c r="S79" s="128">
        <f t="shared" si="19"/>
        <v>-8.1999999999999993</v>
      </c>
      <c r="T79" s="128">
        <f t="shared" si="19"/>
        <v>0.2</v>
      </c>
      <c r="U79" s="128">
        <f t="shared" si="19"/>
        <v>8.6</v>
      </c>
      <c r="V79" s="128">
        <f t="shared" si="19"/>
        <v>-2</v>
      </c>
      <c r="W79" s="128">
        <f t="shared" si="19"/>
        <v>-8.8000000000000007</v>
      </c>
      <c r="X79" s="128">
        <f t="shared" si="19"/>
        <v>-1.7</v>
      </c>
      <c r="Y79" s="124" t="s">
        <v>267</v>
      </c>
    </row>
    <row r="80" spans="1:25" x14ac:dyDescent="0.2">
      <c r="A80" s="118"/>
      <c r="B80" s="117"/>
      <c r="C80" s="117"/>
      <c r="D80" s="119"/>
      <c r="E80" s="119"/>
      <c r="F80" s="137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24"/>
    </row>
    <row r="81" spans="1:26" x14ac:dyDescent="0.2">
      <c r="A81" s="118" t="s">
        <v>268</v>
      </c>
      <c r="B81" s="117" t="s">
        <v>269</v>
      </c>
      <c r="C81" s="131" t="s">
        <v>204</v>
      </c>
      <c r="D81" s="61">
        <v>2015</v>
      </c>
      <c r="F81" s="120">
        <v>4153</v>
      </c>
      <c r="G81" s="121">
        <v>342423</v>
      </c>
      <c r="H81" s="122">
        <v>628</v>
      </c>
      <c r="I81" s="121">
        <v>110849</v>
      </c>
      <c r="J81" s="122">
        <v>2419</v>
      </c>
      <c r="K81" s="121">
        <v>38815</v>
      </c>
      <c r="L81" s="121">
        <v>99277</v>
      </c>
      <c r="M81" s="121">
        <v>71534</v>
      </c>
      <c r="N81" s="121">
        <v>7745</v>
      </c>
      <c r="O81" s="121">
        <v>19998</v>
      </c>
      <c r="P81" s="121">
        <v>4576</v>
      </c>
      <c r="Q81" s="121">
        <v>16268</v>
      </c>
      <c r="R81" s="121">
        <v>56675</v>
      </c>
      <c r="S81" s="121">
        <v>4021</v>
      </c>
      <c r="T81" s="121">
        <v>52654</v>
      </c>
      <c r="U81" s="122">
        <v>2756</v>
      </c>
      <c r="V81" s="121">
        <v>17783</v>
      </c>
      <c r="W81" s="122">
        <v>739</v>
      </c>
      <c r="X81" s="123">
        <v>17044</v>
      </c>
      <c r="Y81" s="124" t="s">
        <v>268</v>
      </c>
    </row>
    <row r="82" spans="1:26" x14ac:dyDescent="0.2">
      <c r="A82" s="118" t="s">
        <v>270</v>
      </c>
      <c r="C82" s="61" t="s">
        <v>198</v>
      </c>
      <c r="D82" s="61">
        <v>2016</v>
      </c>
      <c r="F82" s="134">
        <v>4053</v>
      </c>
      <c r="G82" s="121">
        <v>332503</v>
      </c>
      <c r="H82" s="122">
        <v>622</v>
      </c>
      <c r="I82" s="121">
        <v>109094</v>
      </c>
      <c r="J82" s="122">
        <v>2438</v>
      </c>
      <c r="K82" s="122">
        <v>38257</v>
      </c>
      <c r="L82" s="122">
        <v>96438</v>
      </c>
      <c r="M82" s="122">
        <v>65209</v>
      </c>
      <c r="N82" s="122">
        <v>9156</v>
      </c>
      <c r="O82" s="122">
        <v>22073</v>
      </c>
      <c r="P82" s="122">
        <v>4176</v>
      </c>
      <c r="Q82" s="122">
        <v>14765</v>
      </c>
      <c r="R82" s="122">
        <v>55672</v>
      </c>
      <c r="S82" s="122">
        <v>3247</v>
      </c>
      <c r="T82" s="122">
        <v>52425</v>
      </c>
      <c r="U82" s="122">
        <v>2682</v>
      </c>
      <c r="V82" s="122">
        <v>15595</v>
      </c>
      <c r="W82" s="122">
        <v>630</v>
      </c>
      <c r="X82" s="135">
        <v>14965</v>
      </c>
      <c r="Y82" s="124" t="s">
        <v>270</v>
      </c>
    </row>
    <row r="83" spans="1:26" x14ac:dyDescent="0.2">
      <c r="A83" s="118" t="s">
        <v>271</v>
      </c>
      <c r="B83" s="117"/>
      <c r="C83" s="117"/>
      <c r="D83" s="119" t="s">
        <v>88</v>
      </c>
      <c r="E83" s="119"/>
      <c r="F83" s="127">
        <f>100/F81*F82-100</f>
        <v>-2.4</v>
      </c>
      <c r="G83" s="128">
        <f t="shared" ref="G83:X83" si="20">100/G81*G82-100</f>
        <v>-2.9</v>
      </c>
      <c r="H83" s="128">
        <f t="shared" si="20"/>
        <v>-1</v>
      </c>
      <c r="I83" s="128">
        <f t="shared" si="20"/>
        <v>-1.6</v>
      </c>
      <c r="J83" s="128">
        <f t="shared" si="20"/>
        <v>0.8</v>
      </c>
      <c r="K83" s="128">
        <f t="shared" si="20"/>
        <v>-1.4</v>
      </c>
      <c r="L83" s="128">
        <f t="shared" si="20"/>
        <v>-2.9</v>
      </c>
      <c r="M83" s="128">
        <f t="shared" si="20"/>
        <v>-8.8000000000000007</v>
      </c>
      <c r="N83" s="128">
        <f t="shared" si="20"/>
        <v>18.2</v>
      </c>
      <c r="O83" s="128">
        <f t="shared" si="20"/>
        <v>10.4</v>
      </c>
      <c r="P83" s="128">
        <f t="shared" si="20"/>
        <v>-8.6999999999999993</v>
      </c>
      <c r="Q83" s="128">
        <f t="shared" si="20"/>
        <v>-9.1999999999999993</v>
      </c>
      <c r="R83" s="128">
        <f t="shared" si="20"/>
        <v>-1.8</v>
      </c>
      <c r="S83" s="128">
        <f t="shared" si="20"/>
        <v>-19.2</v>
      </c>
      <c r="T83" s="128">
        <f t="shared" si="20"/>
        <v>-0.4</v>
      </c>
      <c r="U83" s="128">
        <f t="shared" si="20"/>
        <v>-2.7</v>
      </c>
      <c r="V83" s="128">
        <f t="shared" si="20"/>
        <v>-12.3</v>
      </c>
      <c r="W83" s="128">
        <f t="shared" si="20"/>
        <v>-14.7</v>
      </c>
      <c r="X83" s="128">
        <f t="shared" si="20"/>
        <v>-12.2</v>
      </c>
      <c r="Y83" s="124" t="s">
        <v>271</v>
      </c>
    </row>
    <row r="84" spans="1:26" x14ac:dyDescent="0.2">
      <c r="A84" s="388" t="s">
        <v>272</v>
      </c>
      <c r="B84" s="388"/>
      <c r="C84" s="388"/>
      <c r="D84" s="388"/>
      <c r="E84" s="388"/>
      <c r="F84" s="390"/>
      <c r="G84" s="390"/>
      <c r="H84" s="390"/>
      <c r="I84" s="390"/>
      <c r="J84" s="390"/>
      <c r="K84" s="390"/>
      <c r="L84" s="390"/>
      <c r="M84" s="133"/>
      <c r="N84" s="388" t="s">
        <v>272</v>
      </c>
      <c r="O84" s="388"/>
      <c r="P84" s="388"/>
      <c r="Q84" s="388"/>
      <c r="R84" s="133"/>
      <c r="S84" s="133"/>
      <c r="T84" s="133"/>
      <c r="U84" s="133"/>
      <c r="V84" s="133"/>
      <c r="W84" s="133"/>
      <c r="X84" s="133"/>
      <c r="Y84" s="137"/>
      <c r="Z84" s="133"/>
    </row>
    <row r="85" spans="1:26" ht="5.25" customHeight="1" x14ac:dyDescent="0.2">
      <c r="A85" s="117"/>
      <c r="B85" s="117"/>
      <c r="C85" s="117"/>
      <c r="D85" s="117"/>
      <c r="E85" s="117"/>
      <c r="F85" s="139"/>
      <c r="G85" s="140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  <c r="Z85" s="133"/>
    </row>
    <row r="86" spans="1:26" ht="12.75" customHeight="1" x14ac:dyDescent="0.2">
      <c r="A86" s="389" t="s">
        <v>273</v>
      </c>
      <c r="B86" s="389"/>
      <c r="C86" s="389"/>
      <c r="D86" s="389"/>
      <c r="E86" s="389"/>
      <c r="F86" s="389"/>
      <c r="G86" s="140"/>
      <c r="H86" s="139"/>
      <c r="I86" s="140"/>
      <c r="J86" s="139"/>
      <c r="K86" s="139"/>
      <c r="L86" s="140"/>
      <c r="M86" s="139"/>
      <c r="N86" s="389" t="s">
        <v>273</v>
      </c>
      <c r="O86" s="389"/>
      <c r="P86" s="389"/>
      <c r="Q86" s="389"/>
      <c r="R86" s="389"/>
      <c r="S86" s="140"/>
      <c r="T86" s="139"/>
      <c r="U86" s="140"/>
      <c r="V86" s="139"/>
      <c r="W86" s="139"/>
      <c r="X86" s="140"/>
      <c r="Y86" s="139"/>
    </row>
    <row r="87" spans="1:26" ht="12.75" customHeight="1" x14ac:dyDescent="0.2">
      <c r="A87" s="389" t="s">
        <v>274</v>
      </c>
      <c r="B87" s="390"/>
      <c r="C87" s="390"/>
      <c r="D87" s="390"/>
      <c r="E87" s="390"/>
      <c r="F87" s="390"/>
      <c r="G87" s="390"/>
      <c r="H87" s="390"/>
      <c r="I87" s="390"/>
      <c r="J87" s="390"/>
      <c r="K87" s="390"/>
      <c r="L87" s="390"/>
      <c r="M87" s="139"/>
      <c r="N87" s="389" t="s">
        <v>274</v>
      </c>
      <c r="O87" s="390"/>
      <c r="P87" s="390"/>
      <c r="Q87" s="390"/>
      <c r="R87" s="390"/>
      <c r="S87" s="390"/>
      <c r="T87" s="390"/>
      <c r="U87" s="390"/>
      <c r="V87" s="390"/>
      <c r="W87" s="390"/>
      <c r="X87" s="390"/>
      <c r="Y87" s="139"/>
    </row>
    <row r="88" spans="1:26" ht="12.75" customHeight="1" x14ac:dyDescent="0.2">
      <c r="A88" s="388" t="s">
        <v>275</v>
      </c>
      <c r="B88" s="388"/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M88" s="388"/>
      <c r="N88" s="388" t="s">
        <v>275</v>
      </c>
      <c r="O88" s="388"/>
      <c r="P88" s="388"/>
      <c r="Q88" s="388"/>
      <c r="R88" s="388"/>
      <c r="S88" s="388"/>
      <c r="T88" s="388"/>
      <c r="U88" s="388"/>
      <c r="V88" s="388"/>
      <c r="W88" s="388"/>
      <c r="X88" s="388"/>
      <c r="Y88" s="388"/>
    </row>
    <row r="89" spans="1:26" ht="12.75" customHeight="1" x14ac:dyDescent="0.2">
      <c r="A89" s="388" t="s">
        <v>276</v>
      </c>
      <c r="B89" s="388"/>
      <c r="C89" s="388"/>
      <c r="D89" s="388"/>
      <c r="E89" s="388"/>
      <c r="F89" s="388"/>
      <c r="G89" s="388"/>
      <c r="H89" s="388"/>
      <c r="I89" s="388"/>
      <c r="J89" s="388"/>
      <c r="K89" s="388"/>
      <c r="L89" s="388"/>
      <c r="M89" s="388"/>
      <c r="N89" s="388" t="s">
        <v>276</v>
      </c>
      <c r="O89" s="388"/>
      <c r="P89" s="388"/>
      <c r="Q89" s="388"/>
      <c r="R89" s="388"/>
      <c r="S89" s="388"/>
      <c r="T89" s="388"/>
      <c r="U89" s="388"/>
      <c r="V89" s="388"/>
      <c r="W89" s="388"/>
      <c r="X89" s="388"/>
      <c r="Y89" s="388"/>
    </row>
    <row r="90" spans="1:26" ht="12.75" customHeight="1" x14ac:dyDescent="0.2">
      <c r="A90" s="389" t="s">
        <v>277</v>
      </c>
      <c r="B90" s="389"/>
      <c r="C90" s="389"/>
      <c r="D90" s="389"/>
      <c r="E90" s="389"/>
      <c r="F90" s="389"/>
      <c r="G90" s="389"/>
      <c r="H90" s="389"/>
      <c r="I90" s="389"/>
      <c r="J90" s="389"/>
      <c r="K90" s="389"/>
      <c r="L90" s="117"/>
      <c r="M90" s="117"/>
      <c r="N90" s="389" t="s">
        <v>277</v>
      </c>
      <c r="O90" s="389"/>
      <c r="P90" s="389"/>
      <c r="Q90" s="389"/>
      <c r="R90" s="389"/>
      <c r="S90" s="389"/>
      <c r="T90" s="389"/>
      <c r="U90" s="389"/>
      <c r="V90" s="117"/>
      <c r="W90" s="117"/>
      <c r="X90" s="117"/>
      <c r="Y90" s="117"/>
    </row>
    <row r="91" spans="1:26" ht="12.75" customHeight="1" x14ac:dyDescent="0.2">
      <c r="A91" s="52"/>
    </row>
    <row r="92" spans="1:26" x14ac:dyDescent="0.2">
      <c r="A92" s="52"/>
    </row>
    <row r="94" spans="1:26" x14ac:dyDescent="0.2">
      <c r="A94" s="372" t="s">
        <v>143</v>
      </c>
      <c r="B94" s="347"/>
      <c r="C94" s="347"/>
      <c r="D94" s="347"/>
      <c r="E94" s="347"/>
      <c r="F94" s="347"/>
      <c r="G94" s="347"/>
      <c r="H94" s="347"/>
      <c r="I94" s="347"/>
      <c r="J94" s="347"/>
      <c r="K94" s="347"/>
      <c r="L94" s="347"/>
      <c r="M94" s="347"/>
      <c r="N94" s="372" t="s">
        <v>143</v>
      </c>
      <c r="O94" s="372"/>
      <c r="P94" s="372"/>
      <c r="Q94" s="372"/>
      <c r="R94" s="372"/>
      <c r="S94" s="372"/>
      <c r="T94" s="372"/>
      <c r="U94" s="372"/>
    </row>
  </sheetData>
  <mergeCells count="55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94:M94"/>
    <mergeCell ref="N94:U94"/>
    <mergeCell ref="A88:M88"/>
    <mergeCell ref="N88:Y88"/>
    <mergeCell ref="A89:M89"/>
    <mergeCell ref="N89:Y89"/>
    <mergeCell ref="A90:K90"/>
    <mergeCell ref="N90:U90"/>
  </mergeCells>
  <printOptions horizontalCentered="1"/>
  <pageMargins left="0" right="0" top="0.59055118110236227" bottom="0.59055118110236227" header="0.51181102362204722" footer="0.51181102362204722"/>
  <pageSetup paperSize="9" scale="64" fitToWidth="2" orientation="portrait" horizontalDpi="1200" verticalDpi="1200" r:id="rId1"/>
  <headerFooter alignWithMargins="0"/>
  <colBreaks count="1" manualBreakCount="1">
    <brk id="13" max="93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U86"/>
  <sheetViews>
    <sheetView showGridLines="0" zoomScale="90" zoomScaleNormal="90" zoomScaleSheetLayoutView="50" workbookViewId="0"/>
  </sheetViews>
  <sheetFormatPr baseColWidth="10" defaultColWidth="9.140625" defaultRowHeight="12.75" x14ac:dyDescent="0.2"/>
  <cols>
    <col min="1" max="1" width="5.85546875" style="61" bestFit="1" customWidth="1"/>
    <col min="2" max="2" width="22.42578125" style="61" customWidth="1"/>
    <col min="3" max="18" width="14.7109375" style="61" customWidth="1"/>
    <col min="19" max="19" width="1.140625" style="61" customWidth="1"/>
    <col min="20" max="20" width="5" style="61" bestFit="1" customWidth="1"/>
    <col min="21" max="256" width="9.140625" style="61"/>
    <col min="257" max="257" width="5.85546875" style="61" bestFit="1" customWidth="1"/>
    <col min="258" max="258" width="22.42578125" style="61" customWidth="1"/>
    <col min="259" max="274" width="14.7109375" style="61" customWidth="1"/>
    <col min="275" max="275" width="1.42578125" style="61" customWidth="1"/>
    <col min="276" max="276" width="5" style="61" bestFit="1" customWidth="1"/>
    <col min="277" max="512" width="9.140625" style="61"/>
    <col min="513" max="513" width="5.85546875" style="61" bestFit="1" customWidth="1"/>
    <col min="514" max="514" width="22.42578125" style="61" customWidth="1"/>
    <col min="515" max="530" width="14.7109375" style="61" customWidth="1"/>
    <col min="531" max="531" width="1.42578125" style="61" customWidth="1"/>
    <col min="532" max="532" width="5" style="61" bestFit="1" customWidth="1"/>
    <col min="533" max="768" width="9.140625" style="61"/>
    <col min="769" max="769" width="5.85546875" style="61" bestFit="1" customWidth="1"/>
    <col min="770" max="770" width="22.42578125" style="61" customWidth="1"/>
    <col min="771" max="786" width="14.7109375" style="61" customWidth="1"/>
    <col min="787" max="787" width="1.42578125" style="61" customWidth="1"/>
    <col min="788" max="788" width="5" style="61" bestFit="1" customWidth="1"/>
    <col min="789" max="1024" width="9.140625" style="61"/>
    <col min="1025" max="1025" width="5.85546875" style="61" bestFit="1" customWidth="1"/>
    <col min="1026" max="1026" width="22.42578125" style="61" customWidth="1"/>
    <col min="1027" max="1042" width="14.7109375" style="61" customWidth="1"/>
    <col min="1043" max="1043" width="1.42578125" style="61" customWidth="1"/>
    <col min="1044" max="1044" width="5" style="61" bestFit="1" customWidth="1"/>
    <col min="1045" max="1280" width="9.140625" style="61"/>
    <col min="1281" max="1281" width="5.85546875" style="61" bestFit="1" customWidth="1"/>
    <col min="1282" max="1282" width="22.42578125" style="61" customWidth="1"/>
    <col min="1283" max="1298" width="14.7109375" style="61" customWidth="1"/>
    <col min="1299" max="1299" width="1.42578125" style="61" customWidth="1"/>
    <col min="1300" max="1300" width="5" style="61" bestFit="1" customWidth="1"/>
    <col min="1301" max="1536" width="9.140625" style="61"/>
    <col min="1537" max="1537" width="5.85546875" style="61" bestFit="1" customWidth="1"/>
    <col min="1538" max="1538" width="22.42578125" style="61" customWidth="1"/>
    <col min="1539" max="1554" width="14.7109375" style="61" customWidth="1"/>
    <col min="1555" max="1555" width="1.42578125" style="61" customWidth="1"/>
    <col min="1556" max="1556" width="5" style="61" bestFit="1" customWidth="1"/>
    <col min="1557" max="1792" width="9.140625" style="61"/>
    <col min="1793" max="1793" width="5.85546875" style="61" bestFit="1" customWidth="1"/>
    <col min="1794" max="1794" width="22.42578125" style="61" customWidth="1"/>
    <col min="1795" max="1810" width="14.7109375" style="61" customWidth="1"/>
    <col min="1811" max="1811" width="1.42578125" style="61" customWidth="1"/>
    <col min="1812" max="1812" width="5" style="61" bestFit="1" customWidth="1"/>
    <col min="1813" max="2048" width="9.140625" style="61"/>
    <col min="2049" max="2049" width="5.85546875" style="61" bestFit="1" customWidth="1"/>
    <col min="2050" max="2050" width="22.42578125" style="61" customWidth="1"/>
    <col min="2051" max="2066" width="14.7109375" style="61" customWidth="1"/>
    <col min="2067" max="2067" width="1.42578125" style="61" customWidth="1"/>
    <col min="2068" max="2068" width="5" style="61" bestFit="1" customWidth="1"/>
    <col min="2069" max="2304" width="9.140625" style="61"/>
    <col min="2305" max="2305" width="5.85546875" style="61" bestFit="1" customWidth="1"/>
    <col min="2306" max="2306" width="22.42578125" style="61" customWidth="1"/>
    <col min="2307" max="2322" width="14.7109375" style="61" customWidth="1"/>
    <col min="2323" max="2323" width="1.42578125" style="61" customWidth="1"/>
    <col min="2324" max="2324" width="5" style="61" bestFit="1" customWidth="1"/>
    <col min="2325" max="2560" width="9.140625" style="61"/>
    <col min="2561" max="2561" width="5.85546875" style="61" bestFit="1" customWidth="1"/>
    <col min="2562" max="2562" width="22.42578125" style="61" customWidth="1"/>
    <col min="2563" max="2578" width="14.7109375" style="61" customWidth="1"/>
    <col min="2579" max="2579" width="1.42578125" style="61" customWidth="1"/>
    <col min="2580" max="2580" width="5" style="61" bestFit="1" customWidth="1"/>
    <col min="2581" max="2816" width="9.140625" style="61"/>
    <col min="2817" max="2817" width="5.85546875" style="61" bestFit="1" customWidth="1"/>
    <col min="2818" max="2818" width="22.42578125" style="61" customWidth="1"/>
    <col min="2819" max="2834" width="14.7109375" style="61" customWidth="1"/>
    <col min="2835" max="2835" width="1.42578125" style="61" customWidth="1"/>
    <col min="2836" max="2836" width="5" style="61" bestFit="1" customWidth="1"/>
    <col min="2837" max="3072" width="9.140625" style="61"/>
    <col min="3073" max="3073" width="5.85546875" style="61" bestFit="1" customWidth="1"/>
    <col min="3074" max="3074" width="22.42578125" style="61" customWidth="1"/>
    <col min="3075" max="3090" width="14.7109375" style="61" customWidth="1"/>
    <col min="3091" max="3091" width="1.42578125" style="61" customWidth="1"/>
    <col min="3092" max="3092" width="5" style="61" bestFit="1" customWidth="1"/>
    <col min="3093" max="3328" width="9.140625" style="61"/>
    <col min="3329" max="3329" width="5.85546875" style="61" bestFit="1" customWidth="1"/>
    <col min="3330" max="3330" width="22.42578125" style="61" customWidth="1"/>
    <col min="3331" max="3346" width="14.7109375" style="61" customWidth="1"/>
    <col min="3347" max="3347" width="1.42578125" style="61" customWidth="1"/>
    <col min="3348" max="3348" width="5" style="61" bestFit="1" customWidth="1"/>
    <col min="3349" max="3584" width="9.140625" style="61"/>
    <col min="3585" max="3585" width="5.85546875" style="61" bestFit="1" customWidth="1"/>
    <col min="3586" max="3586" width="22.42578125" style="61" customWidth="1"/>
    <col min="3587" max="3602" width="14.7109375" style="61" customWidth="1"/>
    <col min="3603" max="3603" width="1.42578125" style="61" customWidth="1"/>
    <col min="3604" max="3604" width="5" style="61" bestFit="1" customWidth="1"/>
    <col min="3605" max="3840" width="9.140625" style="61"/>
    <col min="3841" max="3841" width="5.85546875" style="61" bestFit="1" customWidth="1"/>
    <col min="3842" max="3842" width="22.42578125" style="61" customWidth="1"/>
    <col min="3843" max="3858" width="14.7109375" style="61" customWidth="1"/>
    <col min="3859" max="3859" width="1.42578125" style="61" customWidth="1"/>
    <col min="3860" max="3860" width="5" style="61" bestFit="1" customWidth="1"/>
    <col min="3861" max="4096" width="9.140625" style="61"/>
    <col min="4097" max="4097" width="5.85546875" style="61" bestFit="1" customWidth="1"/>
    <col min="4098" max="4098" width="22.42578125" style="61" customWidth="1"/>
    <col min="4099" max="4114" width="14.7109375" style="61" customWidth="1"/>
    <col min="4115" max="4115" width="1.42578125" style="61" customWidth="1"/>
    <col min="4116" max="4116" width="5" style="61" bestFit="1" customWidth="1"/>
    <col min="4117" max="4352" width="9.140625" style="61"/>
    <col min="4353" max="4353" width="5.85546875" style="61" bestFit="1" customWidth="1"/>
    <col min="4354" max="4354" width="22.42578125" style="61" customWidth="1"/>
    <col min="4355" max="4370" width="14.7109375" style="61" customWidth="1"/>
    <col min="4371" max="4371" width="1.42578125" style="61" customWidth="1"/>
    <col min="4372" max="4372" width="5" style="61" bestFit="1" customWidth="1"/>
    <col min="4373" max="4608" width="9.140625" style="61"/>
    <col min="4609" max="4609" width="5.85546875" style="61" bestFit="1" customWidth="1"/>
    <col min="4610" max="4610" width="22.42578125" style="61" customWidth="1"/>
    <col min="4611" max="4626" width="14.7109375" style="61" customWidth="1"/>
    <col min="4627" max="4627" width="1.42578125" style="61" customWidth="1"/>
    <col min="4628" max="4628" width="5" style="61" bestFit="1" customWidth="1"/>
    <col min="4629" max="4864" width="9.140625" style="61"/>
    <col min="4865" max="4865" width="5.85546875" style="61" bestFit="1" customWidth="1"/>
    <col min="4866" max="4866" width="22.42578125" style="61" customWidth="1"/>
    <col min="4867" max="4882" width="14.7109375" style="61" customWidth="1"/>
    <col min="4883" max="4883" width="1.42578125" style="61" customWidth="1"/>
    <col min="4884" max="4884" width="5" style="61" bestFit="1" customWidth="1"/>
    <col min="4885" max="5120" width="9.140625" style="61"/>
    <col min="5121" max="5121" width="5.85546875" style="61" bestFit="1" customWidth="1"/>
    <col min="5122" max="5122" width="22.42578125" style="61" customWidth="1"/>
    <col min="5123" max="5138" width="14.7109375" style="61" customWidth="1"/>
    <col min="5139" max="5139" width="1.42578125" style="61" customWidth="1"/>
    <col min="5140" max="5140" width="5" style="61" bestFit="1" customWidth="1"/>
    <col min="5141" max="5376" width="9.140625" style="61"/>
    <col min="5377" max="5377" width="5.85546875" style="61" bestFit="1" customWidth="1"/>
    <col min="5378" max="5378" width="22.42578125" style="61" customWidth="1"/>
    <col min="5379" max="5394" width="14.7109375" style="61" customWidth="1"/>
    <col min="5395" max="5395" width="1.42578125" style="61" customWidth="1"/>
    <col min="5396" max="5396" width="5" style="61" bestFit="1" customWidth="1"/>
    <col min="5397" max="5632" width="9.140625" style="61"/>
    <col min="5633" max="5633" width="5.85546875" style="61" bestFit="1" customWidth="1"/>
    <col min="5634" max="5634" width="22.42578125" style="61" customWidth="1"/>
    <col min="5635" max="5650" width="14.7109375" style="61" customWidth="1"/>
    <col min="5651" max="5651" width="1.42578125" style="61" customWidth="1"/>
    <col min="5652" max="5652" width="5" style="61" bestFit="1" customWidth="1"/>
    <col min="5653" max="5888" width="9.140625" style="61"/>
    <col min="5889" max="5889" width="5.85546875" style="61" bestFit="1" customWidth="1"/>
    <col min="5890" max="5890" width="22.42578125" style="61" customWidth="1"/>
    <col min="5891" max="5906" width="14.7109375" style="61" customWidth="1"/>
    <col min="5907" max="5907" width="1.42578125" style="61" customWidth="1"/>
    <col min="5908" max="5908" width="5" style="61" bestFit="1" customWidth="1"/>
    <col min="5909" max="6144" width="9.140625" style="61"/>
    <col min="6145" max="6145" width="5.85546875" style="61" bestFit="1" customWidth="1"/>
    <col min="6146" max="6146" width="22.42578125" style="61" customWidth="1"/>
    <col min="6147" max="6162" width="14.7109375" style="61" customWidth="1"/>
    <col min="6163" max="6163" width="1.42578125" style="61" customWidth="1"/>
    <col min="6164" max="6164" width="5" style="61" bestFit="1" customWidth="1"/>
    <col min="6165" max="6400" width="9.140625" style="61"/>
    <col min="6401" max="6401" width="5.85546875" style="61" bestFit="1" customWidth="1"/>
    <col min="6402" max="6402" width="22.42578125" style="61" customWidth="1"/>
    <col min="6403" max="6418" width="14.7109375" style="61" customWidth="1"/>
    <col min="6419" max="6419" width="1.42578125" style="61" customWidth="1"/>
    <col min="6420" max="6420" width="5" style="61" bestFit="1" customWidth="1"/>
    <col min="6421" max="6656" width="9.140625" style="61"/>
    <col min="6657" max="6657" width="5.85546875" style="61" bestFit="1" customWidth="1"/>
    <col min="6658" max="6658" width="22.42578125" style="61" customWidth="1"/>
    <col min="6659" max="6674" width="14.7109375" style="61" customWidth="1"/>
    <col min="6675" max="6675" width="1.42578125" style="61" customWidth="1"/>
    <col min="6676" max="6676" width="5" style="61" bestFit="1" customWidth="1"/>
    <col min="6677" max="6912" width="9.140625" style="61"/>
    <col min="6913" max="6913" width="5.85546875" style="61" bestFit="1" customWidth="1"/>
    <col min="6914" max="6914" width="22.42578125" style="61" customWidth="1"/>
    <col min="6915" max="6930" width="14.7109375" style="61" customWidth="1"/>
    <col min="6931" max="6931" width="1.42578125" style="61" customWidth="1"/>
    <col min="6932" max="6932" width="5" style="61" bestFit="1" customWidth="1"/>
    <col min="6933" max="7168" width="9.140625" style="61"/>
    <col min="7169" max="7169" width="5.85546875" style="61" bestFit="1" customWidth="1"/>
    <col min="7170" max="7170" width="22.42578125" style="61" customWidth="1"/>
    <col min="7171" max="7186" width="14.7109375" style="61" customWidth="1"/>
    <col min="7187" max="7187" width="1.42578125" style="61" customWidth="1"/>
    <col min="7188" max="7188" width="5" style="61" bestFit="1" customWidth="1"/>
    <col min="7189" max="7424" width="9.140625" style="61"/>
    <col min="7425" max="7425" width="5.85546875" style="61" bestFit="1" customWidth="1"/>
    <col min="7426" max="7426" width="22.42578125" style="61" customWidth="1"/>
    <col min="7427" max="7442" width="14.7109375" style="61" customWidth="1"/>
    <col min="7443" max="7443" width="1.42578125" style="61" customWidth="1"/>
    <col min="7444" max="7444" width="5" style="61" bestFit="1" customWidth="1"/>
    <col min="7445" max="7680" width="9.140625" style="61"/>
    <col min="7681" max="7681" width="5.85546875" style="61" bestFit="1" customWidth="1"/>
    <col min="7682" max="7682" width="22.42578125" style="61" customWidth="1"/>
    <col min="7683" max="7698" width="14.7109375" style="61" customWidth="1"/>
    <col min="7699" max="7699" width="1.42578125" style="61" customWidth="1"/>
    <col min="7700" max="7700" width="5" style="61" bestFit="1" customWidth="1"/>
    <col min="7701" max="7936" width="9.140625" style="61"/>
    <col min="7937" max="7937" width="5.85546875" style="61" bestFit="1" customWidth="1"/>
    <col min="7938" max="7938" width="22.42578125" style="61" customWidth="1"/>
    <col min="7939" max="7954" width="14.7109375" style="61" customWidth="1"/>
    <col min="7955" max="7955" width="1.42578125" style="61" customWidth="1"/>
    <col min="7956" max="7956" width="5" style="61" bestFit="1" customWidth="1"/>
    <col min="7957" max="8192" width="9.140625" style="61"/>
    <col min="8193" max="8193" width="5.85546875" style="61" bestFit="1" customWidth="1"/>
    <col min="8194" max="8194" width="22.42578125" style="61" customWidth="1"/>
    <col min="8195" max="8210" width="14.7109375" style="61" customWidth="1"/>
    <col min="8211" max="8211" width="1.42578125" style="61" customWidth="1"/>
    <col min="8212" max="8212" width="5" style="61" bestFit="1" customWidth="1"/>
    <col min="8213" max="8448" width="9.140625" style="61"/>
    <col min="8449" max="8449" width="5.85546875" style="61" bestFit="1" customWidth="1"/>
    <col min="8450" max="8450" width="22.42578125" style="61" customWidth="1"/>
    <col min="8451" max="8466" width="14.7109375" style="61" customWidth="1"/>
    <col min="8467" max="8467" width="1.42578125" style="61" customWidth="1"/>
    <col min="8468" max="8468" width="5" style="61" bestFit="1" customWidth="1"/>
    <col min="8469" max="8704" width="9.140625" style="61"/>
    <col min="8705" max="8705" width="5.85546875" style="61" bestFit="1" customWidth="1"/>
    <col min="8706" max="8706" width="22.42578125" style="61" customWidth="1"/>
    <col min="8707" max="8722" width="14.7109375" style="61" customWidth="1"/>
    <col min="8723" max="8723" width="1.42578125" style="61" customWidth="1"/>
    <col min="8724" max="8724" width="5" style="61" bestFit="1" customWidth="1"/>
    <col min="8725" max="8960" width="9.140625" style="61"/>
    <col min="8961" max="8961" width="5.85546875" style="61" bestFit="1" customWidth="1"/>
    <col min="8962" max="8962" width="22.42578125" style="61" customWidth="1"/>
    <col min="8963" max="8978" width="14.7109375" style="61" customWidth="1"/>
    <col min="8979" max="8979" width="1.42578125" style="61" customWidth="1"/>
    <col min="8980" max="8980" width="5" style="61" bestFit="1" customWidth="1"/>
    <col min="8981" max="9216" width="9.140625" style="61"/>
    <col min="9217" max="9217" width="5.85546875" style="61" bestFit="1" customWidth="1"/>
    <col min="9218" max="9218" width="22.42578125" style="61" customWidth="1"/>
    <col min="9219" max="9234" width="14.7109375" style="61" customWidth="1"/>
    <col min="9235" max="9235" width="1.42578125" style="61" customWidth="1"/>
    <col min="9236" max="9236" width="5" style="61" bestFit="1" customWidth="1"/>
    <col min="9237" max="9472" width="9.140625" style="61"/>
    <col min="9473" max="9473" width="5.85546875" style="61" bestFit="1" customWidth="1"/>
    <col min="9474" max="9474" width="22.42578125" style="61" customWidth="1"/>
    <col min="9475" max="9490" width="14.7109375" style="61" customWidth="1"/>
    <col min="9491" max="9491" width="1.42578125" style="61" customWidth="1"/>
    <col min="9492" max="9492" width="5" style="61" bestFit="1" customWidth="1"/>
    <col min="9493" max="9728" width="9.140625" style="61"/>
    <col min="9729" max="9729" width="5.85546875" style="61" bestFit="1" customWidth="1"/>
    <col min="9730" max="9730" width="22.42578125" style="61" customWidth="1"/>
    <col min="9731" max="9746" width="14.7109375" style="61" customWidth="1"/>
    <col min="9747" max="9747" width="1.42578125" style="61" customWidth="1"/>
    <col min="9748" max="9748" width="5" style="61" bestFit="1" customWidth="1"/>
    <col min="9749" max="9984" width="9.140625" style="61"/>
    <col min="9985" max="9985" width="5.85546875" style="61" bestFit="1" customWidth="1"/>
    <col min="9986" max="9986" width="22.42578125" style="61" customWidth="1"/>
    <col min="9987" max="10002" width="14.7109375" style="61" customWidth="1"/>
    <col min="10003" max="10003" width="1.42578125" style="61" customWidth="1"/>
    <col min="10004" max="10004" width="5" style="61" bestFit="1" customWidth="1"/>
    <col min="10005" max="10240" width="9.140625" style="61"/>
    <col min="10241" max="10241" width="5.85546875" style="61" bestFit="1" customWidth="1"/>
    <col min="10242" max="10242" width="22.42578125" style="61" customWidth="1"/>
    <col min="10243" max="10258" width="14.7109375" style="61" customWidth="1"/>
    <col min="10259" max="10259" width="1.42578125" style="61" customWidth="1"/>
    <col min="10260" max="10260" width="5" style="61" bestFit="1" customWidth="1"/>
    <col min="10261" max="10496" width="9.140625" style="61"/>
    <col min="10497" max="10497" width="5.85546875" style="61" bestFit="1" customWidth="1"/>
    <col min="10498" max="10498" width="22.42578125" style="61" customWidth="1"/>
    <col min="10499" max="10514" width="14.7109375" style="61" customWidth="1"/>
    <col min="10515" max="10515" width="1.42578125" style="61" customWidth="1"/>
    <col min="10516" max="10516" width="5" style="61" bestFit="1" customWidth="1"/>
    <col min="10517" max="10752" width="9.140625" style="61"/>
    <col min="10753" max="10753" width="5.85546875" style="61" bestFit="1" customWidth="1"/>
    <col min="10754" max="10754" width="22.42578125" style="61" customWidth="1"/>
    <col min="10755" max="10770" width="14.7109375" style="61" customWidth="1"/>
    <col min="10771" max="10771" width="1.42578125" style="61" customWidth="1"/>
    <col min="10772" max="10772" width="5" style="61" bestFit="1" customWidth="1"/>
    <col min="10773" max="11008" width="9.140625" style="61"/>
    <col min="11009" max="11009" width="5.85546875" style="61" bestFit="1" customWidth="1"/>
    <col min="11010" max="11010" width="22.42578125" style="61" customWidth="1"/>
    <col min="11011" max="11026" width="14.7109375" style="61" customWidth="1"/>
    <col min="11027" max="11027" width="1.42578125" style="61" customWidth="1"/>
    <col min="11028" max="11028" width="5" style="61" bestFit="1" customWidth="1"/>
    <col min="11029" max="11264" width="9.140625" style="61"/>
    <col min="11265" max="11265" width="5.85546875" style="61" bestFit="1" customWidth="1"/>
    <col min="11266" max="11266" width="22.42578125" style="61" customWidth="1"/>
    <col min="11267" max="11282" width="14.7109375" style="61" customWidth="1"/>
    <col min="11283" max="11283" width="1.42578125" style="61" customWidth="1"/>
    <col min="11284" max="11284" width="5" style="61" bestFit="1" customWidth="1"/>
    <col min="11285" max="11520" width="9.140625" style="61"/>
    <col min="11521" max="11521" width="5.85546875" style="61" bestFit="1" customWidth="1"/>
    <col min="11522" max="11522" width="22.42578125" style="61" customWidth="1"/>
    <col min="11523" max="11538" width="14.7109375" style="61" customWidth="1"/>
    <col min="11539" max="11539" width="1.42578125" style="61" customWidth="1"/>
    <col min="11540" max="11540" width="5" style="61" bestFit="1" customWidth="1"/>
    <col min="11541" max="11776" width="9.140625" style="61"/>
    <col min="11777" max="11777" width="5.85546875" style="61" bestFit="1" customWidth="1"/>
    <col min="11778" max="11778" width="22.42578125" style="61" customWidth="1"/>
    <col min="11779" max="11794" width="14.7109375" style="61" customWidth="1"/>
    <col min="11795" max="11795" width="1.42578125" style="61" customWidth="1"/>
    <col min="11796" max="11796" width="5" style="61" bestFit="1" customWidth="1"/>
    <col min="11797" max="12032" width="9.140625" style="61"/>
    <col min="12033" max="12033" width="5.85546875" style="61" bestFit="1" customWidth="1"/>
    <col min="12034" max="12034" width="22.42578125" style="61" customWidth="1"/>
    <col min="12035" max="12050" width="14.7109375" style="61" customWidth="1"/>
    <col min="12051" max="12051" width="1.42578125" style="61" customWidth="1"/>
    <col min="12052" max="12052" width="5" style="61" bestFit="1" customWidth="1"/>
    <col min="12053" max="12288" width="9.140625" style="61"/>
    <col min="12289" max="12289" width="5.85546875" style="61" bestFit="1" customWidth="1"/>
    <col min="12290" max="12290" width="22.42578125" style="61" customWidth="1"/>
    <col min="12291" max="12306" width="14.7109375" style="61" customWidth="1"/>
    <col min="12307" max="12307" width="1.42578125" style="61" customWidth="1"/>
    <col min="12308" max="12308" width="5" style="61" bestFit="1" customWidth="1"/>
    <col min="12309" max="12544" width="9.140625" style="61"/>
    <col min="12545" max="12545" width="5.85546875" style="61" bestFit="1" customWidth="1"/>
    <col min="12546" max="12546" width="22.42578125" style="61" customWidth="1"/>
    <col min="12547" max="12562" width="14.7109375" style="61" customWidth="1"/>
    <col min="12563" max="12563" width="1.42578125" style="61" customWidth="1"/>
    <col min="12564" max="12564" width="5" style="61" bestFit="1" customWidth="1"/>
    <col min="12565" max="12800" width="9.140625" style="61"/>
    <col min="12801" max="12801" width="5.85546875" style="61" bestFit="1" customWidth="1"/>
    <col min="12802" max="12802" width="22.42578125" style="61" customWidth="1"/>
    <col min="12803" max="12818" width="14.7109375" style="61" customWidth="1"/>
    <col min="12819" max="12819" width="1.42578125" style="61" customWidth="1"/>
    <col min="12820" max="12820" width="5" style="61" bestFit="1" customWidth="1"/>
    <col min="12821" max="13056" width="9.140625" style="61"/>
    <col min="13057" max="13057" width="5.85546875" style="61" bestFit="1" customWidth="1"/>
    <col min="13058" max="13058" width="22.42578125" style="61" customWidth="1"/>
    <col min="13059" max="13074" width="14.7109375" style="61" customWidth="1"/>
    <col min="13075" max="13075" width="1.42578125" style="61" customWidth="1"/>
    <col min="13076" max="13076" width="5" style="61" bestFit="1" customWidth="1"/>
    <col min="13077" max="13312" width="9.140625" style="61"/>
    <col min="13313" max="13313" width="5.85546875" style="61" bestFit="1" customWidth="1"/>
    <col min="13314" max="13314" width="22.42578125" style="61" customWidth="1"/>
    <col min="13315" max="13330" width="14.7109375" style="61" customWidth="1"/>
    <col min="13331" max="13331" width="1.42578125" style="61" customWidth="1"/>
    <col min="13332" max="13332" width="5" style="61" bestFit="1" customWidth="1"/>
    <col min="13333" max="13568" width="9.140625" style="61"/>
    <col min="13569" max="13569" width="5.85546875" style="61" bestFit="1" customWidth="1"/>
    <col min="13570" max="13570" width="22.42578125" style="61" customWidth="1"/>
    <col min="13571" max="13586" width="14.7109375" style="61" customWidth="1"/>
    <col min="13587" max="13587" width="1.42578125" style="61" customWidth="1"/>
    <col min="13588" max="13588" width="5" style="61" bestFit="1" customWidth="1"/>
    <col min="13589" max="13824" width="9.140625" style="61"/>
    <col min="13825" max="13825" width="5.85546875" style="61" bestFit="1" customWidth="1"/>
    <col min="13826" max="13826" width="22.42578125" style="61" customWidth="1"/>
    <col min="13827" max="13842" width="14.7109375" style="61" customWidth="1"/>
    <col min="13843" max="13843" width="1.42578125" style="61" customWidth="1"/>
    <col min="13844" max="13844" width="5" style="61" bestFit="1" customWidth="1"/>
    <col min="13845" max="14080" width="9.140625" style="61"/>
    <col min="14081" max="14081" width="5.85546875" style="61" bestFit="1" customWidth="1"/>
    <col min="14082" max="14082" width="22.42578125" style="61" customWidth="1"/>
    <col min="14083" max="14098" width="14.7109375" style="61" customWidth="1"/>
    <col min="14099" max="14099" width="1.42578125" style="61" customWidth="1"/>
    <col min="14100" max="14100" width="5" style="61" bestFit="1" customWidth="1"/>
    <col min="14101" max="14336" width="9.140625" style="61"/>
    <col min="14337" max="14337" width="5.85546875" style="61" bestFit="1" customWidth="1"/>
    <col min="14338" max="14338" width="22.42578125" style="61" customWidth="1"/>
    <col min="14339" max="14354" width="14.7109375" style="61" customWidth="1"/>
    <col min="14355" max="14355" width="1.42578125" style="61" customWidth="1"/>
    <col min="14356" max="14356" width="5" style="61" bestFit="1" customWidth="1"/>
    <col min="14357" max="14592" width="9.140625" style="61"/>
    <col min="14593" max="14593" width="5.85546875" style="61" bestFit="1" customWidth="1"/>
    <col min="14594" max="14594" width="22.42578125" style="61" customWidth="1"/>
    <col min="14595" max="14610" width="14.7109375" style="61" customWidth="1"/>
    <col min="14611" max="14611" width="1.42578125" style="61" customWidth="1"/>
    <col min="14612" max="14612" width="5" style="61" bestFit="1" customWidth="1"/>
    <col min="14613" max="14848" width="9.140625" style="61"/>
    <col min="14849" max="14849" width="5.85546875" style="61" bestFit="1" customWidth="1"/>
    <col min="14850" max="14850" width="22.42578125" style="61" customWidth="1"/>
    <col min="14851" max="14866" width="14.7109375" style="61" customWidth="1"/>
    <col min="14867" max="14867" width="1.42578125" style="61" customWidth="1"/>
    <col min="14868" max="14868" width="5" style="61" bestFit="1" customWidth="1"/>
    <col min="14869" max="15104" width="9.140625" style="61"/>
    <col min="15105" max="15105" width="5.85546875" style="61" bestFit="1" customWidth="1"/>
    <col min="15106" max="15106" width="22.42578125" style="61" customWidth="1"/>
    <col min="15107" max="15122" width="14.7109375" style="61" customWidth="1"/>
    <col min="15123" max="15123" width="1.42578125" style="61" customWidth="1"/>
    <col min="15124" max="15124" width="5" style="61" bestFit="1" customWidth="1"/>
    <col min="15125" max="15360" width="9.140625" style="61"/>
    <col min="15361" max="15361" width="5.85546875" style="61" bestFit="1" customWidth="1"/>
    <col min="15362" max="15362" width="22.42578125" style="61" customWidth="1"/>
    <col min="15363" max="15378" width="14.7109375" style="61" customWidth="1"/>
    <col min="15379" max="15379" width="1.42578125" style="61" customWidth="1"/>
    <col min="15380" max="15380" width="5" style="61" bestFit="1" customWidth="1"/>
    <col min="15381" max="15616" width="9.140625" style="61"/>
    <col min="15617" max="15617" width="5.85546875" style="61" bestFit="1" customWidth="1"/>
    <col min="15618" max="15618" width="22.42578125" style="61" customWidth="1"/>
    <col min="15619" max="15634" width="14.7109375" style="61" customWidth="1"/>
    <col min="15635" max="15635" width="1.42578125" style="61" customWidth="1"/>
    <col min="15636" max="15636" width="5" style="61" bestFit="1" customWidth="1"/>
    <col min="15637" max="15872" width="9.140625" style="61"/>
    <col min="15873" max="15873" width="5.85546875" style="61" bestFit="1" customWidth="1"/>
    <col min="15874" max="15874" width="22.42578125" style="61" customWidth="1"/>
    <col min="15875" max="15890" width="14.7109375" style="61" customWidth="1"/>
    <col min="15891" max="15891" width="1.42578125" style="61" customWidth="1"/>
    <col min="15892" max="15892" width="5" style="61" bestFit="1" customWidth="1"/>
    <col min="15893" max="16128" width="9.140625" style="61"/>
    <col min="16129" max="16129" width="5.85546875" style="61" bestFit="1" customWidth="1"/>
    <col min="16130" max="16130" width="22.42578125" style="61" customWidth="1"/>
    <col min="16131" max="16146" width="14.7109375" style="61" customWidth="1"/>
    <col min="16147" max="16147" width="1.42578125" style="61" customWidth="1"/>
    <col min="16148" max="16148" width="5" style="61" bestFit="1" customWidth="1"/>
    <col min="16149" max="16384" width="9.140625" style="61"/>
  </cols>
  <sheetData>
    <row r="1" spans="1:21" ht="14.25" x14ac:dyDescent="0.2">
      <c r="A1" s="141" t="s">
        <v>167</v>
      </c>
      <c r="B1" s="142"/>
      <c r="C1" s="142"/>
      <c r="D1" s="142"/>
      <c r="E1" s="142"/>
      <c r="F1" s="142"/>
      <c r="G1" s="142"/>
      <c r="H1" s="142"/>
      <c r="K1" s="141" t="s">
        <v>167</v>
      </c>
      <c r="N1" s="143"/>
      <c r="O1" s="143"/>
      <c r="P1" s="143"/>
      <c r="Q1" s="143"/>
      <c r="R1" s="144" t="s">
        <v>171</v>
      </c>
      <c r="S1" s="144"/>
      <c r="T1" s="144" t="s">
        <v>171</v>
      </c>
    </row>
    <row r="2" spans="1:21" ht="15" x14ac:dyDescent="0.2">
      <c r="A2" s="145" t="s">
        <v>278</v>
      </c>
      <c r="B2" s="142"/>
      <c r="C2" s="142"/>
      <c r="D2" s="142"/>
      <c r="E2" s="142"/>
      <c r="F2" s="142"/>
      <c r="G2" s="142"/>
      <c r="H2" s="142"/>
      <c r="K2" s="145" t="s">
        <v>278</v>
      </c>
      <c r="N2" s="143"/>
      <c r="O2" s="143"/>
      <c r="P2" s="143"/>
      <c r="Q2" s="143"/>
      <c r="R2" s="144"/>
      <c r="S2" s="144"/>
      <c r="T2" s="144"/>
    </row>
    <row r="3" spans="1:21" ht="12.75" customHeight="1" x14ac:dyDescent="0.2">
      <c r="A3" s="145" t="s">
        <v>279</v>
      </c>
      <c r="B3" s="142"/>
      <c r="C3" s="142"/>
      <c r="D3" s="142"/>
      <c r="E3" s="142"/>
      <c r="F3" s="142"/>
      <c r="G3" s="142"/>
      <c r="H3" s="142"/>
      <c r="K3" s="145" t="s">
        <v>280</v>
      </c>
      <c r="N3" s="143"/>
      <c r="O3" s="143"/>
      <c r="P3" s="143"/>
      <c r="Q3" s="143"/>
      <c r="R3" s="144"/>
      <c r="S3" s="144"/>
      <c r="T3" s="144"/>
    </row>
    <row r="4" spans="1:21" x14ac:dyDescent="0.2">
      <c r="A4" s="142"/>
      <c r="B4" s="142"/>
      <c r="C4" s="142"/>
      <c r="D4" s="142"/>
      <c r="E4" s="142"/>
      <c r="F4" s="142"/>
      <c r="G4" s="142"/>
      <c r="H4" s="142"/>
      <c r="M4" s="142"/>
      <c r="N4" s="143"/>
      <c r="O4" s="143"/>
      <c r="P4" s="143"/>
      <c r="Q4" s="143"/>
      <c r="R4" s="144"/>
      <c r="S4" s="144"/>
      <c r="T4" s="144"/>
    </row>
    <row r="5" spans="1:21" ht="12.75" customHeight="1" x14ac:dyDescent="0.2">
      <c r="A5" s="142"/>
      <c r="B5" s="142"/>
      <c r="C5" s="142"/>
      <c r="D5" s="142"/>
      <c r="E5" s="142"/>
      <c r="F5" s="142"/>
      <c r="G5" s="142"/>
      <c r="H5" s="142"/>
      <c r="M5" s="142"/>
      <c r="N5" s="143"/>
      <c r="O5" s="143"/>
      <c r="P5" s="143"/>
      <c r="Q5" s="143"/>
      <c r="R5" s="144"/>
      <c r="S5" s="144"/>
      <c r="T5" s="144"/>
    </row>
    <row r="6" spans="1:21" x14ac:dyDescent="0.2">
      <c r="A6" s="146"/>
      <c r="B6" s="146"/>
      <c r="C6" s="142"/>
      <c r="D6" s="142"/>
      <c r="E6" s="142"/>
      <c r="F6" s="142"/>
      <c r="G6" s="142"/>
      <c r="H6" s="142"/>
      <c r="M6" s="143"/>
      <c r="N6" s="143"/>
      <c r="O6" s="143"/>
      <c r="P6" s="143"/>
      <c r="Q6" s="143"/>
      <c r="R6" s="144"/>
      <c r="S6" s="144"/>
      <c r="T6" s="147"/>
    </row>
    <row r="7" spans="1:21" x14ac:dyDescent="0.2">
      <c r="A7" s="455" t="s">
        <v>172</v>
      </c>
      <c r="B7" s="445" t="s">
        <v>173</v>
      </c>
      <c r="C7" s="470" t="s">
        <v>175</v>
      </c>
      <c r="D7" s="435"/>
      <c r="E7" s="472" t="s">
        <v>281</v>
      </c>
      <c r="F7" s="473"/>
      <c r="G7" s="473"/>
      <c r="H7" s="473"/>
      <c r="I7" s="473"/>
      <c r="J7" s="473"/>
      <c r="K7" s="473" t="s">
        <v>282</v>
      </c>
      <c r="L7" s="473"/>
      <c r="M7" s="473"/>
      <c r="N7" s="473"/>
      <c r="O7" s="473"/>
      <c r="P7" s="473"/>
      <c r="Q7" s="473"/>
      <c r="R7" s="473"/>
      <c r="S7" s="474"/>
      <c r="T7" s="452" t="s">
        <v>172</v>
      </c>
      <c r="U7" s="52"/>
    </row>
    <row r="8" spans="1:21" x14ac:dyDescent="0.2">
      <c r="A8" s="448"/>
      <c r="B8" s="450"/>
      <c r="C8" s="458"/>
      <c r="D8" s="436"/>
      <c r="E8" s="439" t="s">
        <v>283</v>
      </c>
      <c r="F8" s="455"/>
      <c r="G8" s="458" t="s">
        <v>284</v>
      </c>
      <c r="H8" s="455"/>
      <c r="I8" s="458" t="s">
        <v>285</v>
      </c>
      <c r="J8" s="439"/>
      <c r="K8" s="438" t="s">
        <v>286</v>
      </c>
      <c r="L8" s="438"/>
      <c r="M8" s="460" t="s">
        <v>287</v>
      </c>
      <c r="N8" s="475"/>
      <c r="O8" s="458" t="s">
        <v>288</v>
      </c>
      <c r="P8" s="455"/>
      <c r="Q8" s="406" t="s">
        <v>289</v>
      </c>
      <c r="R8" s="476"/>
      <c r="S8" s="476"/>
      <c r="T8" s="453"/>
      <c r="U8" s="52"/>
    </row>
    <row r="9" spans="1:21" x14ac:dyDescent="0.2">
      <c r="A9" s="448"/>
      <c r="B9" s="450"/>
      <c r="C9" s="459"/>
      <c r="D9" s="471"/>
      <c r="E9" s="456"/>
      <c r="F9" s="457"/>
      <c r="G9" s="459"/>
      <c r="H9" s="457"/>
      <c r="I9" s="459"/>
      <c r="J9" s="456"/>
      <c r="K9" s="440"/>
      <c r="L9" s="440"/>
      <c r="M9" s="462"/>
      <c r="N9" s="463"/>
      <c r="O9" s="459"/>
      <c r="P9" s="457"/>
      <c r="Q9" s="464"/>
      <c r="R9" s="411"/>
      <c r="S9" s="411"/>
      <c r="T9" s="453"/>
      <c r="U9" s="52"/>
    </row>
    <row r="10" spans="1:21" x14ac:dyDescent="0.2">
      <c r="A10" s="448"/>
      <c r="B10" s="450"/>
      <c r="C10" s="444" t="s">
        <v>194</v>
      </c>
      <c r="D10" s="444" t="s">
        <v>195</v>
      </c>
      <c r="E10" s="444" t="s">
        <v>194</v>
      </c>
      <c r="F10" s="444" t="s">
        <v>195</v>
      </c>
      <c r="G10" s="444" t="s">
        <v>194</v>
      </c>
      <c r="H10" s="444" t="s">
        <v>195</v>
      </c>
      <c r="I10" s="444" t="s">
        <v>194</v>
      </c>
      <c r="J10" s="466" t="s">
        <v>195</v>
      </c>
      <c r="K10" s="438" t="s">
        <v>194</v>
      </c>
      <c r="L10" s="467" t="s">
        <v>195</v>
      </c>
      <c r="M10" s="441" t="s">
        <v>194</v>
      </c>
      <c r="N10" s="444" t="s">
        <v>195</v>
      </c>
      <c r="O10" s="447" t="s">
        <v>194</v>
      </c>
      <c r="P10" s="444" t="s">
        <v>195</v>
      </c>
      <c r="Q10" s="445" t="s">
        <v>194</v>
      </c>
      <c r="R10" s="458" t="s">
        <v>195</v>
      </c>
      <c r="S10" s="439"/>
      <c r="T10" s="453"/>
      <c r="U10" s="52"/>
    </row>
    <row r="11" spans="1:21" x14ac:dyDescent="0.2">
      <c r="A11" s="448"/>
      <c r="B11" s="450"/>
      <c r="C11" s="445"/>
      <c r="D11" s="445"/>
      <c r="E11" s="445"/>
      <c r="F11" s="445"/>
      <c r="G11" s="445"/>
      <c r="H11" s="445"/>
      <c r="I11" s="445"/>
      <c r="J11" s="458" t="s">
        <v>171</v>
      </c>
      <c r="K11" s="439"/>
      <c r="L11" s="468" t="s">
        <v>171</v>
      </c>
      <c r="M11" s="442"/>
      <c r="N11" s="445" t="s">
        <v>171</v>
      </c>
      <c r="O11" s="445"/>
      <c r="P11" s="445" t="s">
        <v>171</v>
      </c>
      <c r="Q11" s="445"/>
      <c r="R11" s="458"/>
      <c r="S11" s="439"/>
      <c r="T11" s="453"/>
      <c r="U11" s="52"/>
    </row>
    <row r="12" spans="1:21" x14ac:dyDescent="0.2">
      <c r="A12" s="449"/>
      <c r="B12" s="451"/>
      <c r="C12" s="446"/>
      <c r="D12" s="446"/>
      <c r="E12" s="446"/>
      <c r="F12" s="446"/>
      <c r="G12" s="446"/>
      <c r="H12" s="446"/>
      <c r="I12" s="446"/>
      <c r="J12" s="465" t="s">
        <v>290</v>
      </c>
      <c r="K12" s="440"/>
      <c r="L12" s="469" t="s">
        <v>212</v>
      </c>
      <c r="M12" s="443" t="s">
        <v>214</v>
      </c>
      <c r="N12" s="446" t="s">
        <v>215</v>
      </c>
      <c r="O12" s="446" t="s">
        <v>216</v>
      </c>
      <c r="P12" s="446" t="s">
        <v>218</v>
      </c>
      <c r="Q12" s="446" t="s">
        <v>219</v>
      </c>
      <c r="R12" s="465"/>
      <c r="S12" s="440"/>
      <c r="T12" s="454"/>
      <c r="U12" s="52"/>
    </row>
    <row r="13" spans="1:21" x14ac:dyDescent="0.2">
      <c r="A13" s="148" t="s">
        <v>171</v>
      </c>
      <c r="B13" s="148" t="s">
        <v>171</v>
      </c>
      <c r="C13" s="117" t="s">
        <v>171</v>
      </c>
      <c r="D13" s="117" t="s">
        <v>171</v>
      </c>
      <c r="E13" s="117" t="s">
        <v>171</v>
      </c>
      <c r="F13" s="117" t="s">
        <v>171</v>
      </c>
      <c r="G13" s="433"/>
      <c r="H13" s="433"/>
      <c r="I13" s="433"/>
      <c r="J13" s="433"/>
      <c r="K13" s="433"/>
      <c r="L13" s="433"/>
      <c r="M13" s="388"/>
      <c r="N13" s="388"/>
      <c r="O13" s="388"/>
      <c r="P13" s="388"/>
      <c r="Q13" s="388"/>
      <c r="R13" s="388"/>
      <c r="S13" s="149"/>
      <c r="T13" s="119" t="s">
        <v>171</v>
      </c>
      <c r="U13" s="52"/>
    </row>
    <row r="14" spans="1:21" x14ac:dyDescent="0.2">
      <c r="A14" s="148"/>
      <c r="B14" s="148"/>
      <c r="C14" s="148"/>
      <c r="D14" s="148"/>
      <c r="E14" s="148"/>
      <c r="F14" s="148"/>
      <c r="G14" s="150"/>
      <c r="H14" s="150"/>
      <c r="I14" s="150"/>
      <c r="J14" s="150"/>
      <c r="K14" s="119"/>
      <c r="L14" s="151"/>
      <c r="M14" s="117"/>
      <c r="N14" s="148"/>
      <c r="O14" s="148"/>
      <c r="P14" s="148"/>
      <c r="Q14" s="148"/>
      <c r="R14" s="148"/>
      <c r="S14" s="149"/>
      <c r="T14" s="119"/>
      <c r="U14" s="52"/>
    </row>
    <row r="15" spans="1:21" x14ac:dyDescent="0.2">
      <c r="A15" s="118" t="s">
        <v>196</v>
      </c>
      <c r="B15" s="152" t="s">
        <v>291</v>
      </c>
      <c r="C15" s="140">
        <v>147919</v>
      </c>
      <c r="D15" s="140">
        <v>12563177</v>
      </c>
      <c r="E15" s="140">
        <v>34473</v>
      </c>
      <c r="F15" s="140">
        <v>149595</v>
      </c>
      <c r="G15" s="140">
        <v>18162</v>
      </c>
      <c r="H15" s="140">
        <v>255265</v>
      </c>
      <c r="I15" s="140">
        <v>30287</v>
      </c>
      <c r="J15" s="140">
        <v>998704</v>
      </c>
      <c r="K15" s="140">
        <v>26245</v>
      </c>
      <c r="L15" s="140">
        <v>1875830</v>
      </c>
      <c r="M15" s="140">
        <v>22874</v>
      </c>
      <c r="N15" s="140">
        <v>3241570</v>
      </c>
      <c r="O15" s="140">
        <v>13305</v>
      </c>
      <c r="P15" s="140">
        <v>3863042</v>
      </c>
      <c r="Q15" s="140">
        <v>2573</v>
      </c>
      <c r="R15" s="140">
        <v>2179171</v>
      </c>
      <c r="S15" s="153"/>
      <c r="T15" s="124" t="s">
        <v>196</v>
      </c>
      <c r="U15" s="154"/>
    </row>
    <row r="16" spans="1:21" x14ac:dyDescent="0.2">
      <c r="A16" s="155" t="s">
        <v>37</v>
      </c>
      <c r="B16" s="152"/>
      <c r="C16" s="151"/>
      <c r="D16" s="151"/>
      <c r="E16" s="151"/>
      <c r="F16" s="151"/>
      <c r="G16" s="151"/>
      <c r="H16" s="151"/>
      <c r="I16" s="151"/>
      <c r="J16" s="151"/>
      <c r="K16" s="151"/>
      <c r="L16" s="151"/>
      <c r="M16" s="151"/>
      <c r="N16" s="151"/>
      <c r="O16" s="151"/>
      <c r="P16" s="151"/>
      <c r="Q16" s="151"/>
      <c r="R16" s="151"/>
      <c r="S16" s="153"/>
      <c r="T16" s="156" t="s">
        <v>37</v>
      </c>
      <c r="U16" s="52"/>
    </row>
    <row r="17" spans="1:21" x14ac:dyDescent="0.2">
      <c r="A17" s="118" t="s">
        <v>200</v>
      </c>
      <c r="B17" s="152" t="s">
        <v>292</v>
      </c>
      <c r="C17" s="140">
        <v>16768</v>
      </c>
      <c r="D17" s="140">
        <v>992726</v>
      </c>
      <c r="E17" s="140">
        <v>3832</v>
      </c>
      <c r="F17" s="140">
        <v>18928</v>
      </c>
      <c r="G17" s="140">
        <v>2677</v>
      </c>
      <c r="H17" s="140">
        <v>37605</v>
      </c>
      <c r="I17" s="140">
        <v>4046</v>
      </c>
      <c r="J17" s="140">
        <v>131741</v>
      </c>
      <c r="K17" s="140">
        <v>2908</v>
      </c>
      <c r="L17" s="140">
        <v>204869</v>
      </c>
      <c r="M17" s="140">
        <v>2358</v>
      </c>
      <c r="N17" s="140">
        <v>330234</v>
      </c>
      <c r="O17" s="140">
        <v>905</v>
      </c>
      <c r="P17" s="140">
        <v>242631</v>
      </c>
      <c r="Q17" s="140">
        <v>42</v>
      </c>
      <c r="R17" s="140">
        <v>26718</v>
      </c>
      <c r="S17" s="157"/>
      <c r="T17" s="124" t="s">
        <v>200</v>
      </c>
      <c r="U17" s="52"/>
    </row>
    <row r="18" spans="1:21" x14ac:dyDescent="0.2">
      <c r="A18" s="118" t="s">
        <v>202</v>
      </c>
      <c r="B18" s="152" t="s">
        <v>293</v>
      </c>
      <c r="C18" s="140">
        <v>47851</v>
      </c>
      <c r="D18" s="140">
        <v>3184600</v>
      </c>
      <c r="E18" s="140">
        <v>6153</v>
      </c>
      <c r="F18" s="140">
        <v>31171</v>
      </c>
      <c r="G18" s="140">
        <v>5618</v>
      </c>
      <c r="H18" s="140">
        <v>80417</v>
      </c>
      <c r="I18" s="140">
        <v>12686</v>
      </c>
      <c r="J18" s="140">
        <v>428900</v>
      </c>
      <c r="K18" s="140">
        <v>12798</v>
      </c>
      <c r="L18" s="140">
        <v>912341</v>
      </c>
      <c r="M18" s="140">
        <v>8598</v>
      </c>
      <c r="N18" s="140">
        <v>1185423</v>
      </c>
      <c r="O18" s="140">
        <v>1945</v>
      </c>
      <c r="P18" s="140">
        <v>509826</v>
      </c>
      <c r="Q18" s="140">
        <v>53</v>
      </c>
      <c r="R18" s="140">
        <v>36522</v>
      </c>
      <c r="S18" s="157"/>
      <c r="T18" s="124" t="s">
        <v>202</v>
      </c>
      <c r="U18" s="52"/>
    </row>
    <row r="19" spans="1:21" x14ac:dyDescent="0.2">
      <c r="A19" s="118" t="s">
        <v>203</v>
      </c>
      <c r="B19" s="152" t="s">
        <v>294</v>
      </c>
      <c r="C19" s="140">
        <v>30</v>
      </c>
      <c r="D19" s="140">
        <v>762</v>
      </c>
      <c r="E19" s="140">
        <v>15</v>
      </c>
      <c r="F19" s="140">
        <v>55</v>
      </c>
      <c r="G19" s="140">
        <v>2</v>
      </c>
      <c r="H19" s="158" t="s">
        <v>77</v>
      </c>
      <c r="I19" s="159">
        <v>8</v>
      </c>
      <c r="J19" s="159">
        <v>243</v>
      </c>
      <c r="K19" s="140">
        <v>3</v>
      </c>
      <c r="L19" s="140">
        <v>209</v>
      </c>
      <c r="M19" s="140">
        <v>2</v>
      </c>
      <c r="N19" s="158" t="s">
        <v>77</v>
      </c>
      <c r="O19" s="159" t="s">
        <v>295</v>
      </c>
      <c r="P19" s="159" t="s">
        <v>295</v>
      </c>
      <c r="Q19" s="140" t="s">
        <v>295</v>
      </c>
      <c r="R19" s="140" t="s">
        <v>295</v>
      </c>
      <c r="S19" s="157"/>
      <c r="T19" s="124" t="s">
        <v>203</v>
      </c>
      <c r="U19" s="52"/>
    </row>
    <row r="20" spans="1:21" ht="12.75" customHeight="1" x14ac:dyDescent="0.2">
      <c r="A20" s="118" t="s">
        <v>205</v>
      </c>
      <c r="B20" s="152" t="s">
        <v>296</v>
      </c>
      <c r="C20" s="140">
        <v>4330</v>
      </c>
      <c r="D20" s="140">
        <v>557196</v>
      </c>
      <c r="E20" s="140">
        <v>1971</v>
      </c>
      <c r="F20" s="140">
        <v>6646</v>
      </c>
      <c r="G20" s="140">
        <v>444</v>
      </c>
      <c r="H20" s="140">
        <v>6148</v>
      </c>
      <c r="I20" s="140">
        <v>499</v>
      </c>
      <c r="J20" s="140">
        <v>15682</v>
      </c>
      <c r="K20" s="140">
        <v>320</v>
      </c>
      <c r="L20" s="140">
        <v>22785</v>
      </c>
      <c r="M20" s="140">
        <v>346</v>
      </c>
      <c r="N20" s="140">
        <v>50438</v>
      </c>
      <c r="O20" s="140">
        <v>411</v>
      </c>
      <c r="P20" s="140">
        <v>130981</v>
      </c>
      <c r="Q20" s="140">
        <v>339</v>
      </c>
      <c r="R20" s="140">
        <v>324516</v>
      </c>
      <c r="S20" s="153"/>
      <c r="T20" s="124" t="s">
        <v>205</v>
      </c>
      <c r="U20" s="52"/>
    </row>
    <row r="21" spans="1:21" x14ac:dyDescent="0.2">
      <c r="A21" s="118" t="s">
        <v>206</v>
      </c>
      <c r="B21" s="152" t="s">
        <v>297</v>
      </c>
      <c r="C21" s="140">
        <v>91</v>
      </c>
      <c r="D21" s="140">
        <v>9890</v>
      </c>
      <c r="E21" s="140">
        <v>13</v>
      </c>
      <c r="F21" s="140">
        <v>50</v>
      </c>
      <c r="G21" s="140">
        <v>13</v>
      </c>
      <c r="H21" s="140">
        <v>178</v>
      </c>
      <c r="I21" s="140">
        <v>10</v>
      </c>
      <c r="J21" s="140">
        <v>307</v>
      </c>
      <c r="K21" s="140">
        <v>14</v>
      </c>
      <c r="L21" s="140">
        <v>1102</v>
      </c>
      <c r="M21" s="140">
        <v>25</v>
      </c>
      <c r="N21" s="158" t="s">
        <v>77</v>
      </c>
      <c r="O21" s="140">
        <v>15</v>
      </c>
      <c r="P21" s="140">
        <v>4071</v>
      </c>
      <c r="Q21" s="140">
        <v>1</v>
      </c>
      <c r="R21" s="158" t="s">
        <v>77</v>
      </c>
      <c r="S21" s="153"/>
      <c r="T21" s="124" t="s">
        <v>206</v>
      </c>
      <c r="U21" s="52"/>
    </row>
    <row r="22" spans="1:21" x14ac:dyDescent="0.2">
      <c r="A22" s="118" t="s">
        <v>207</v>
      </c>
      <c r="B22" s="152" t="s">
        <v>298</v>
      </c>
      <c r="C22" s="140">
        <v>101</v>
      </c>
      <c r="D22" s="140">
        <v>6501</v>
      </c>
      <c r="E22" s="140">
        <v>26</v>
      </c>
      <c r="F22" s="140">
        <v>132</v>
      </c>
      <c r="G22" s="140">
        <v>20</v>
      </c>
      <c r="H22" s="140">
        <v>277</v>
      </c>
      <c r="I22" s="140">
        <v>20</v>
      </c>
      <c r="J22" s="140">
        <v>673</v>
      </c>
      <c r="K22" s="140">
        <v>16</v>
      </c>
      <c r="L22" s="140">
        <v>1170</v>
      </c>
      <c r="M22" s="140">
        <v>11</v>
      </c>
      <c r="N22" s="140">
        <v>1635</v>
      </c>
      <c r="O22" s="140">
        <v>8</v>
      </c>
      <c r="P22" s="140">
        <v>2614</v>
      </c>
      <c r="Q22" s="140" t="s">
        <v>295</v>
      </c>
      <c r="R22" s="140" t="s">
        <v>295</v>
      </c>
      <c r="S22" s="125"/>
      <c r="T22" s="124" t="s">
        <v>207</v>
      </c>
      <c r="U22" s="52"/>
    </row>
    <row r="23" spans="1:21" x14ac:dyDescent="0.2">
      <c r="A23" s="118" t="s">
        <v>210</v>
      </c>
      <c r="B23" s="152" t="s">
        <v>299</v>
      </c>
      <c r="C23" s="140">
        <v>8541</v>
      </c>
      <c r="D23" s="140">
        <v>454443</v>
      </c>
      <c r="E23" s="140">
        <v>2222</v>
      </c>
      <c r="F23" s="140">
        <v>11051</v>
      </c>
      <c r="G23" s="140">
        <v>1570</v>
      </c>
      <c r="H23" s="140">
        <v>22246</v>
      </c>
      <c r="I23" s="140">
        <v>2183</v>
      </c>
      <c r="J23" s="140">
        <v>69906</v>
      </c>
      <c r="K23" s="140">
        <v>1224</v>
      </c>
      <c r="L23" s="140">
        <v>86559</v>
      </c>
      <c r="M23" s="140">
        <v>872</v>
      </c>
      <c r="N23" s="140">
        <v>123826</v>
      </c>
      <c r="O23" s="140">
        <v>440</v>
      </c>
      <c r="P23" s="140">
        <v>120884</v>
      </c>
      <c r="Q23" s="140">
        <v>30</v>
      </c>
      <c r="R23" s="140">
        <v>19971</v>
      </c>
      <c r="S23" s="149"/>
      <c r="T23" s="124" t="s">
        <v>210</v>
      </c>
      <c r="U23" s="52"/>
    </row>
    <row r="24" spans="1:21" x14ac:dyDescent="0.2">
      <c r="A24" s="118" t="s">
        <v>211</v>
      </c>
      <c r="B24" s="152" t="s">
        <v>300</v>
      </c>
      <c r="C24" s="140">
        <v>3281</v>
      </c>
      <c r="D24" s="140">
        <v>561601</v>
      </c>
      <c r="E24" s="140">
        <v>1337</v>
      </c>
      <c r="F24" s="140">
        <v>4762</v>
      </c>
      <c r="G24" s="140">
        <v>308</v>
      </c>
      <c r="H24" s="140">
        <v>4168</v>
      </c>
      <c r="I24" s="140">
        <v>408</v>
      </c>
      <c r="J24" s="140">
        <v>13133</v>
      </c>
      <c r="K24" s="140">
        <v>219</v>
      </c>
      <c r="L24" s="140">
        <v>15359</v>
      </c>
      <c r="M24" s="140">
        <v>273</v>
      </c>
      <c r="N24" s="140">
        <v>39958</v>
      </c>
      <c r="O24" s="140">
        <v>392</v>
      </c>
      <c r="P24" s="140">
        <v>127996</v>
      </c>
      <c r="Q24" s="140">
        <v>344</v>
      </c>
      <c r="R24" s="140">
        <v>356225</v>
      </c>
      <c r="S24" s="125"/>
      <c r="T24" s="124" t="s">
        <v>211</v>
      </c>
      <c r="U24" s="52"/>
    </row>
    <row r="25" spans="1:21" x14ac:dyDescent="0.2">
      <c r="A25" s="118">
        <v>10</v>
      </c>
      <c r="B25" s="152" t="s">
        <v>301</v>
      </c>
      <c r="C25" s="140">
        <v>21581</v>
      </c>
      <c r="D25" s="140">
        <v>2651450</v>
      </c>
      <c r="E25" s="140">
        <v>4088</v>
      </c>
      <c r="F25" s="140">
        <v>17966</v>
      </c>
      <c r="G25" s="140">
        <v>1984</v>
      </c>
      <c r="H25" s="140">
        <v>27678</v>
      </c>
      <c r="I25" s="140">
        <v>3330</v>
      </c>
      <c r="J25" s="140">
        <v>109366</v>
      </c>
      <c r="K25" s="140">
        <v>3209</v>
      </c>
      <c r="L25" s="140">
        <v>233259</v>
      </c>
      <c r="M25" s="140">
        <v>4253</v>
      </c>
      <c r="N25" s="140">
        <v>624587</v>
      </c>
      <c r="O25" s="140">
        <v>4138</v>
      </c>
      <c r="P25" s="140">
        <v>1213297</v>
      </c>
      <c r="Q25" s="140">
        <v>579</v>
      </c>
      <c r="R25" s="140">
        <v>425297</v>
      </c>
      <c r="S25" s="117"/>
      <c r="T25" s="124">
        <v>10</v>
      </c>
      <c r="U25" s="52"/>
    </row>
    <row r="26" spans="1:21" x14ac:dyDescent="0.2">
      <c r="A26" s="118">
        <v>11</v>
      </c>
      <c r="B26" s="152" t="s">
        <v>302</v>
      </c>
      <c r="C26" s="140">
        <v>17590</v>
      </c>
      <c r="D26" s="140">
        <v>1452656</v>
      </c>
      <c r="E26" s="140">
        <v>4096</v>
      </c>
      <c r="F26" s="140">
        <v>18475</v>
      </c>
      <c r="G26" s="140">
        <v>2288</v>
      </c>
      <c r="H26" s="140">
        <v>31832</v>
      </c>
      <c r="I26" s="140">
        <v>3468</v>
      </c>
      <c r="J26" s="140">
        <v>112516</v>
      </c>
      <c r="K26" s="140">
        <v>2790</v>
      </c>
      <c r="L26" s="140">
        <v>200328</v>
      </c>
      <c r="M26" s="140">
        <v>2903</v>
      </c>
      <c r="N26" s="140">
        <v>410590</v>
      </c>
      <c r="O26" s="140">
        <v>1838</v>
      </c>
      <c r="P26" s="140">
        <v>532093</v>
      </c>
      <c r="Q26" s="140">
        <v>207</v>
      </c>
      <c r="R26" s="140">
        <v>146822</v>
      </c>
      <c r="S26" s="117"/>
      <c r="T26" s="124">
        <v>11</v>
      </c>
      <c r="U26" s="52"/>
    </row>
    <row r="27" spans="1:21" x14ac:dyDescent="0.2">
      <c r="A27" s="118">
        <v>12</v>
      </c>
      <c r="B27" s="152" t="s">
        <v>303</v>
      </c>
      <c r="C27" s="140">
        <v>5209</v>
      </c>
      <c r="D27" s="140">
        <v>354347</v>
      </c>
      <c r="E27" s="140">
        <v>1278</v>
      </c>
      <c r="F27" s="140">
        <v>5892</v>
      </c>
      <c r="G27" s="140">
        <v>721</v>
      </c>
      <c r="H27" s="140">
        <v>10114</v>
      </c>
      <c r="I27" s="140">
        <v>1115</v>
      </c>
      <c r="J27" s="140">
        <v>36363</v>
      </c>
      <c r="K27" s="140">
        <v>885</v>
      </c>
      <c r="L27" s="140">
        <v>63634</v>
      </c>
      <c r="M27" s="140">
        <v>796</v>
      </c>
      <c r="N27" s="140">
        <v>112945</v>
      </c>
      <c r="O27" s="140">
        <v>384</v>
      </c>
      <c r="P27" s="140">
        <v>105977</v>
      </c>
      <c r="Q27" s="140">
        <v>30</v>
      </c>
      <c r="R27" s="140">
        <v>19422</v>
      </c>
      <c r="S27" s="139"/>
      <c r="T27" s="124">
        <v>12</v>
      </c>
      <c r="U27" s="52"/>
    </row>
    <row r="28" spans="1:21" x14ac:dyDescent="0.2">
      <c r="A28" s="118">
        <v>13</v>
      </c>
      <c r="B28" s="152" t="s">
        <v>304</v>
      </c>
      <c r="C28" s="140">
        <v>711</v>
      </c>
      <c r="D28" s="140">
        <v>48837</v>
      </c>
      <c r="E28" s="140">
        <v>207</v>
      </c>
      <c r="F28" s="140">
        <v>867</v>
      </c>
      <c r="G28" s="140">
        <v>91</v>
      </c>
      <c r="H28" s="158" t="s">
        <v>77</v>
      </c>
      <c r="I28" s="140">
        <v>126</v>
      </c>
      <c r="J28" s="140">
        <v>4121</v>
      </c>
      <c r="K28" s="140">
        <v>117</v>
      </c>
      <c r="L28" s="140">
        <v>8330</v>
      </c>
      <c r="M28" s="140">
        <v>109</v>
      </c>
      <c r="N28" s="140">
        <v>15413</v>
      </c>
      <c r="O28" s="140">
        <v>58</v>
      </c>
      <c r="P28" s="140">
        <v>16747</v>
      </c>
      <c r="Q28" s="140">
        <v>3</v>
      </c>
      <c r="R28" s="158" t="s">
        <v>77</v>
      </c>
      <c r="S28" s="139"/>
      <c r="T28" s="124">
        <v>13</v>
      </c>
      <c r="U28" s="52"/>
    </row>
    <row r="29" spans="1:21" ht="12.75" customHeight="1" x14ac:dyDescent="0.2">
      <c r="A29" s="118">
        <v>14</v>
      </c>
      <c r="B29" s="152" t="s">
        <v>305</v>
      </c>
      <c r="C29" s="140">
        <v>7018</v>
      </c>
      <c r="D29" s="140">
        <v>499107</v>
      </c>
      <c r="E29" s="140">
        <v>4015</v>
      </c>
      <c r="F29" s="140">
        <v>14131</v>
      </c>
      <c r="G29" s="140">
        <v>871</v>
      </c>
      <c r="H29" s="140">
        <v>11800</v>
      </c>
      <c r="I29" s="140">
        <v>773</v>
      </c>
      <c r="J29" s="140">
        <v>23745</v>
      </c>
      <c r="K29" s="140">
        <v>382</v>
      </c>
      <c r="L29" s="140">
        <v>27313</v>
      </c>
      <c r="M29" s="140">
        <v>375</v>
      </c>
      <c r="N29" s="140">
        <v>53008</v>
      </c>
      <c r="O29" s="140">
        <v>337</v>
      </c>
      <c r="P29" s="140">
        <v>108424</v>
      </c>
      <c r="Q29" s="140">
        <v>265</v>
      </c>
      <c r="R29" s="140">
        <v>260686</v>
      </c>
      <c r="S29" s="160"/>
      <c r="T29" s="124">
        <v>14</v>
      </c>
      <c r="U29" s="52"/>
    </row>
    <row r="30" spans="1:21" x14ac:dyDescent="0.2">
      <c r="A30" s="118">
        <v>15</v>
      </c>
      <c r="B30" s="117" t="s">
        <v>306</v>
      </c>
      <c r="C30" s="161">
        <v>3048</v>
      </c>
      <c r="D30" s="140">
        <v>345810</v>
      </c>
      <c r="E30" s="140">
        <v>1488</v>
      </c>
      <c r="F30" s="140">
        <v>4897</v>
      </c>
      <c r="G30" s="140">
        <v>331</v>
      </c>
      <c r="H30" s="140">
        <v>4590</v>
      </c>
      <c r="I30" s="140">
        <v>322</v>
      </c>
      <c r="J30" s="140">
        <v>10206</v>
      </c>
      <c r="K30" s="140">
        <v>213</v>
      </c>
      <c r="L30" s="140">
        <v>15262</v>
      </c>
      <c r="M30" s="140">
        <v>188</v>
      </c>
      <c r="N30" s="140">
        <v>27793</v>
      </c>
      <c r="O30" s="140">
        <v>291</v>
      </c>
      <c r="P30" s="140">
        <v>94303</v>
      </c>
      <c r="Q30" s="140">
        <v>215</v>
      </c>
      <c r="R30" s="140">
        <v>188759</v>
      </c>
      <c r="T30" s="124">
        <v>15</v>
      </c>
      <c r="U30" s="52"/>
    </row>
    <row r="31" spans="1:21" x14ac:dyDescent="0.2">
      <c r="A31" s="118">
        <v>16</v>
      </c>
      <c r="B31" s="117" t="s">
        <v>307</v>
      </c>
      <c r="C31" s="161">
        <v>7716</v>
      </c>
      <c r="D31" s="140">
        <v>1110748</v>
      </c>
      <c r="E31" s="140">
        <v>1369</v>
      </c>
      <c r="F31" s="140">
        <v>6203</v>
      </c>
      <c r="G31" s="140">
        <v>693</v>
      </c>
      <c r="H31" s="140">
        <v>9656</v>
      </c>
      <c r="I31" s="140">
        <v>947</v>
      </c>
      <c r="J31" s="140">
        <v>31014</v>
      </c>
      <c r="K31" s="140">
        <v>954</v>
      </c>
      <c r="L31" s="140">
        <v>69748</v>
      </c>
      <c r="M31" s="140">
        <v>1581</v>
      </c>
      <c r="N31" s="140">
        <v>235593</v>
      </c>
      <c r="O31" s="140">
        <v>1907</v>
      </c>
      <c r="P31" s="140">
        <v>577057</v>
      </c>
      <c r="Q31" s="61">
        <v>265</v>
      </c>
      <c r="R31" s="140">
        <v>181477</v>
      </c>
      <c r="S31" s="117"/>
      <c r="T31" s="124">
        <v>16</v>
      </c>
      <c r="U31" s="52"/>
    </row>
    <row r="32" spans="1:21" x14ac:dyDescent="0.2">
      <c r="A32" s="118">
        <v>17</v>
      </c>
      <c r="B32" s="117" t="s">
        <v>308</v>
      </c>
      <c r="C32" s="161">
        <v>4053</v>
      </c>
      <c r="D32" s="140">
        <v>332503</v>
      </c>
      <c r="E32" s="140">
        <v>2363</v>
      </c>
      <c r="F32" s="140">
        <v>8369</v>
      </c>
      <c r="G32" s="140">
        <v>531</v>
      </c>
      <c r="H32" s="140">
        <v>7257</v>
      </c>
      <c r="I32" s="140">
        <v>346</v>
      </c>
      <c r="J32" s="140">
        <v>10788</v>
      </c>
      <c r="K32" s="140">
        <v>193</v>
      </c>
      <c r="L32" s="140">
        <v>13562</v>
      </c>
      <c r="M32" s="140">
        <v>184</v>
      </c>
      <c r="N32" s="140">
        <v>26271</v>
      </c>
      <c r="O32" s="140">
        <v>236</v>
      </c>
      <c r="P32" s="140">
        <v>76141</v>
      </c>
      <c r="Q32" s="140">
        <v>200</v>
      </c>
      <c r="R32" s="140">
        <v>190115</v>
      </c>
      <c r="S32" s="130">
        <v>7960</v>
      </c>
      <c r="T32" s="124">
        <v>17</v>
      </c>
      <c r="U32" s="52"/>
    </row>
    <row r="33" spans="1:21" x14ac:dyDescent="0.2">
      <c r="A33" s="118"/>
      <c r="B33" s="117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17"/>
      <c r="T33" s="115"/>
      <c r="U33" s="52"/>
    </row>
    <row r="34" spans="1:21" x14ac:dyDescent="0.2">
      <c r="A34" s="162"/>
      <c r="B34" s="162"/>
      <c r="C34" s="162"/>
      <c r="D34" s="162"/>
      <c r="E34" s="117"/>
      <c r="F34" s="117"/>
      <c r="G34" s="117"/>
      <c r="H34" s="117"/>
      <c r="I34" s="117"/>
      <c r="J34" s="117"/>
      <c r="K34" s="162"/>
      <c r="L34" s="162"/>
      <c r="M34" s="162"/>
      <c r="N34" s="162"/>
      <c r="O34" s="162"/>
      <c r="P34" s="162"/>
      <c r="Q34" s="162"/>
      <c r="R34" s="162"/>
      <c r="S34" s="162"/>
      <c r="T34" s="163"/>
      <c r="U34" s="52"/>
    </row>
    <row r="35" spans="1:21" x14ac:dyDescent="0.2">
      <c r="A35" s="448" t="s">
        <v>172</v>
      </c>
      <c r="B35" s="450" t="s">
        <v>173</v>
      </c>
      <c r="C35" s="470" t="s">
        <v>130</v>
      </c>
      <c r="D35" s="435"/>
      <c r="E35" s="472" t="s">
        <v>281</v>
      </c>
      <c r="F35" s="473"/>
      <c r="G35" s="473"/>
      <c r="H35" s="473"/>
      <c r="I35" s="473"/>
      <c r="J35" s="473"/>
      <c r="K35" s="473" t="s">
        <v>282</v>
      </c>
      <c r="L35" s="473"/>
      <c r="M35" s="473"/>
      <c r="N35" s="473"/>
      <c r="O35" s="473"/>
      <c r="P35" s="473"/>
      <c r="Q35" s="473"/>
      <c r="R35" s="473"/>
      <c r="S35" s="473"/>
      <c r="T35" s="452" t="s">
        <v>172</v>
      </c>
      <c r="U35" s="52"/>
    </row>
    <row r="36" spans="1:21" ht="12.75" customHeight="1" x14ac:dyDescent="0.2">
      <c r="A36" s="448"/>
      <c r="B36" s="450"/>
      <c r="C36" s="458"/>
      <c r="D36" s="436"/>
      <c r="E36" s="439" t="s">
        <v>283</v>
      </c>
      <c r="F36" s="455"/>
      <c r="G36" s="458" t="s">
        <v>284</v>
      </c>
      <c r="H36" s="439"/>
      <c r="I36" s="460" t="s">
        <v>285</v>
      </c>
      <c r="J36" s="438"/>
      <c r="K36" s="439" t="s">
        <v>286</v>
      </c>
      <c r="L36" s="439"/>
      <c r="M36" s="462" t="s">
        <v>287</v>
      </c>
      <c r="N36" s="455"/>
      <c r="O36" s="458" t="s">
        <v>288</v>
      </c>
      <c r="P36" s="455"/>
      <c r="Q36" s="407" t="s">
        <v>289</v>
      </c>
      <c r="R36" s="409"/>
      <c r="S36" s="409"/>
      <c r="T36" s="453"/>
      <c r="U36" s="52"/>
    </row>
    <row r="37" spans="1:21" x14ac:dyDescent="0.2">
      <c r="A37" s="448"/>
      <c r="B37" s="450"/>
      <c r="C37" s="459"/>
      <c r="D37" s="471"/>
      <c r="E37" s="456"/>
      <c r="F37" s="457"/>
      <c r="G37" s="459"/>
      <c r="H37" s="456"/>
      <c r="I37" s="461"/>
      <c r="J37" s="440"/>
      <c r="K37" s="440"/>
      <c r="L37" s="440"/>
      <c r="M37" s="462"/>
      <c r="N37" s="463"/>
      <c r="O37" s="459"/>
      <c r="P37" s="457"/>
      <c r="Q37" s="464"/>
      <c r="R37" s="411"/>
      <c r="S37" s="411"/>
      <c r="T37" s="453"/>
      <c r="U37" s="52"/>
    </row>
    <row r="38" spans="1:21" x14ac:dyDescent="0.2">
      <c r="A38" s="448"/>
      <c r="B38" s="450"/>
      <c r="C38" s="447" t="s">
        <v>194</v>
      </c>
      <c r="D38" s="444" t="s">
        <v>195</v>
      </c>
      <c r="E38" s="447" t="s">
        <v>194</v>
      </c>
      <c r="F38" s="444" t="s">
        <v>195</v>
      </c>
      <c r="G38" s="447" t="s">
        <v>194</v>
      </c>
      <c r="H38" s="466" t="s">
        <v>195</v>
      </c>
      <c r="I38" s="460" t="s">
        <v>194</v>
      </c>
      <c r="J38" s="460" t="s">
        <v>195</v>
      </c>
      <c r="K38" s="435" t="s">
        <v>194</v>
      </c>
      <c r="L38" s="438" t="s">
        <v>195</v>
      </c>
      <c r="M38" s="441" t="s">
        <v>194</v>
      </c>
      <c r="N38" s="444" t="s">
        <v>195</v>
      </c>
      <c r="O38" s="447" t="s">
        <v>194</v>
      </c>
      <c r="P38" s="444" t="s">
        <v>195</v>
      </c>
      <c r="Q38" s="445" t="s">
        <v>194</v>
      </c>
      <c r="R38" s="458" t="s">
        <v>195</v>
      </c>
      <c r="S38" s="439"/>
      <c r="T38" s="453"/>
      <c r="U38" s="52"/>
    </row>
    <row r="39" spans="1:21" x14ac:dyDescent="0.2">
      <c r="A39" s="448"/>
      <c r="B39" s="450"/>
      <c r="C39" s="445"/>
      <c r="D39" s="445"/>
      <c r="E39" s="445"/>
      <c r="F39" s="445" t="s">
        <v>171</v>
      </c>
      <c r="G39" s="445"/>
      <c r="H39" s="458" t="s">
        <v>171</v>
      </c>
      <c r="I39" s="462"/>
      <c r="J39" s="462" t="s">
        <v>171</v>
      </c>
      <c r="K39" s="436"/>
      <c r="L39" s="439" t="s">
        <v>171</v>
      </c>
      <c r="M39" s="442"/>
      <c r="N39" s="445" t="s">
        <v>171</v>
      </c>
      <c r="O39" s="445"/>
      <c r="P39" s="445" t="s">
        <v>171</v>
      </c>
      <c r="Q39" s="445"/>
      <c r="R39" s="458"/>
      <c r="S39" s="439"/>
      <c r="T39" s="453"/>
      <c r="U39" s="52"/>
    </row>
    <row r="40" spans="1:21" x14ac:dyDescent="0.2">
      <c r="A40" s="449"/>
      <c r="B40" s="451"/>
      <c r="C40" s="446" t="s">
        <v>309</v>
      </c>
      <c r="D40" s="446" t="s">
        <v>20</v>
      </c>
      <c r="E40" s="446" t="s">
        <v>310</v>
      </c>
      <c r="F40" s="446" t="s">
        <v>311</v>
      </c>
      <c r="G40" s="446" t="s">
        <v>312</v>
      </c>
      <c r="H40" s="465" t="s">
        <v>313</v>
      </c>
      <c r="I40" s="461" t="s">
        <v>314</v>
      </c>
      <c r="J40" s="461" t="s">
        <v>290</v>
      </c>
      <c r="K40" s="437" t="s">
        <v>315</v>
      </c>
      <c r="L40" s="440" t="s">
        <v>212</v>
      </c>
      <c r="M40" s="443" t="s">
        <v>214</v>
      </c>
      <c r="N40" s="446" t="s">
        <v>215</v>
      </c>
      <c r="O40" s="446" t="s">
        <v>216</v>
      </c>
      <c r="P40" s="446" t="s">
        <v>218</v>
      </c>
      <c r="Q40" s="446" t="s">
        <v>219</v>
      </c>
      <c r="R40" s="465"/>
      <c r="S40" s="440"/>
      <c r="T40" s="454"/>
      <c r="U40" s="52"/>
    </row>
    <row r="41" spans="1:21" x14ac:dyDescent="0.2">
      <c r="A41" s="148" t="s">
        <v>171</v>
      </c>
      <c r="B41" s="148" t="s">
        <v>171</v>
      </c>
      <c r="C41" s="117" t="s">
        <v>171</v>
      </c>
      <c r="D41" s="117" t="s">
        <v>171</v>
      </c>
      <c r="E41" s="117" t="s">
        <v>171</v>
      </c>
      <c r="F41" s="117" t="s">
        <v>171</v>
      </c>
      <c r="G41" s="433"/>
      <c r="H41" s="433"/>
      <c r="I41" s="433"/>
      <c r="J41" s="433"/>
      <c r="K41" s="433"/>
      <c r="L41" s="433"/>
      <c r="M41" s="388"/>
      <c r="N41" s="388"/>
      <c r="O41" s="388"/>
      <c r="P41" s="388"/>
      <c r="Q41" s="388"/>
      <c r="R41" s="388"/>
      <c r="S41" s="149"/>
      <c r="T41" s="119" t="s">
        <v>171</v>
      </c>
      <c r="U41" s="52"/>
    </row>
    <row r="42" spans="1:21" x14ac:dyDescent="0.2">
      <c r="A42" s="148"/>
      <c r="B42" s="148"/>
      <c r="C42" s="148"/>
      <c r="D42" s="148"/>
      <c r="E42" s="148"/>
      <c r="F42" s="148"/>
      <c r="G42" s="150"/>
      <c r="H42" s="150"/>
      <c r="I42" s="150"/>
      <c r="J42" s="150"/>
      <c r="K42" s="150"/>
      <c r="L42" s="150"/>
      <c r="M42" s="148"/>
      <c r="N42" s="148"/>
      <c r="O42" s="148"/>
      <c r="P42" s="148"/>
      <c r="Q42" s="148"/>
      <c r="R42" s="148"/>
      <c r="S42" s="149"/>
      <c r="T42" s="119"/>
      <c r="U42" s="52"/>
    </row>
    <row r="43" spans="1:21" ht="12.75" customHeight="1" x14ac:dyDescent="0.2">
      <c r="A43" s="118" t="s">
        <v>196</v>
      </c>
      <c r="B43" s="152" t="s">
        <v>291</v>
      </c>
      <c r="C43" s="140">
        <v>71302</v>
      </c>
      <c r="D43" s="140">
        <v>4272126</v>
      </c>
      <c r="E43" s="140">
        <v>10657</v>
      </c>
      <c r="F43" s="140">
        <v>44575</v>
      </c>
      <c r="G43" s="140">
        <v>9904</v>
      </c>
      <c r="H43" s="140">
        <v>144776</v>
      </c>
      <c r="I43" s="140">
        <v>22731</v>
      </c>
      <c r="J43" s="140">
        <v>737245</v>
      </c>
      <c r="K43" s="140">
        <v>17414</v>
      </c>
      <c r="L43" s="140">
        <v>1222530</v>
      </c>
      <c r="M43" s="140">
        <v>7829</v>
      </c>
      <c r="N43" s="140">
        <v>1042427</v>
      </c>
      <c r="O43" s="140">
        <v>2236</v>
      </c>
      <c r="P43" s="140">
        <v>648687</v>
      </c>
      <c r="Q43" s="140">
        <v>531</v>
      </c>
      <c r="R43" s="140">
        <v>431886</v>
      </c>
      <c r="S43" s="157"/>
      <c r="T43" s="124" t="s">
        <v>196</v>
      </c>
      <c r="U43" s="52"/>
    </row>
    <row r="44" spans="1:21" x14ac:dyDescent="0.2">
      <c r="A44" s="155" t="s">
        <v>37</v>
      </c>
      <c r="B44" s="152"/>
      <c r="C44" s="140"/>
      <c r="D44" s="140"/>
      <c r="E44" s="140"/>
      <c r="F44" s="140"/>
      <c r="G44" s="140"/>
      <c r="H44" s="140"/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57"/>
      <c r="T44" s="156" t="s">
        <v>37</v>
      </c>
      <c r="U44" s="52"/>
    </row>
    <row r="45" spans="1:21" ht="12.75" customHeight="1" x14ac:dyDescent="0.2">
      <c r="A45" s="118" t="s">
        <v>200</v>
      </c>
      <c r="B45" s="152" t="s">
        <v>292</v>
      </c>
      <c r="C45" s="164" t="s">
        <v>316</v>
      </c>
      <c r="D45" s="164" t="s">
        <v>316</v>
      </c>
      <c r="E45" s="164" t="s">
        <v>316</v>
      </c>
      <c r="F45" s="164" t="s">
        <v>316</v>
      </c>
      <c r="G45" s="164" t="s">
        <v>316</v>
      </c>
      <c r="H45" s="164" t="s">
        <v>316</v>
      </c>
      <c r="I45" s="164" t="s">
        <v>316</v>
      </c>
      <c r="J45" s="164" t="s">
        <v>316</v>
      </c>
      <c r="K45" s="164" t="s">
        <v>316</v>
      </c>
      <c r="L45" s="164" t="s">
        <v>316</v>
      </c>
      <c r="M45" s="164" t="s">
        <v>316</v>
      </c>
      <c r="N45" s="164" t="s">
        <v>316</v>
      </c>
      <c r="O45" s="164" t="s">
        <v>316</v>
      </c>
      <c r="P45" s="164" t="s">
        <v>316</v>
      </c>
      <c r="Q45" s="140" t="s">
        <v>295</v>
      </c>
      <c r="R45" s="140" t="s">
        <v>295</v>
      </c>
      <c r="S45" s="165"/>
      <c r="T45" s="124" t="s">
        <v>200</v>
      </c>
      <c r="U45" s="52"/>
    </row>
    <row r="46" spans="1:21" x14ac:dyDescent="0.2">
      <c r="A46" s="118" t="s">
        <v>202</v>
      </c>
      <c r="B46" s="152" t="s">
        <v>293</v>
      </c>
      <c r="C46" s="140">
        <v>32839</v>
      </c>
      <c r="D46" s="140">
        <v>1208968</v>
      </c>
      <c r="E46" s="140">
        <v>4284</v>
      </c>
      <c r="F46" s="140">
        <v>21999</v>
      </c>
      <c r="G46" s="140">
        <v>6095</v>
      </c>
      <c r="H46" s="140">
        <v>89590</v>
      </c>
      <c r="I46" s="140">
        <v>14108</v>
      </c>
      <c r="J46" s="140">
        <v>452648</v>
      </c>
      <c r="K46" s="140">
        <v>7170</v>
      </c>
      <c r="L46" s="140">
        <v>485208</v>
      </c>
      <c r="M46" s="140">
        <v>1115</v>
      </c>
      <c r="N46" s="140">
        <v>139339</v>
      </c>
      <c r="O46" s="140">
        <v>63</v>
      </c>
      <c r="P46" s="140">
        <v>15803</v>
      </c>
      <c r="Q46" s="61">
        <v>4</v>
      </c>
      <c r="R46" s="140">
        <v>4381</v>
      </c>
      <c r="S46" s="157"/>
      <c r="T46" s="124" t="s">
        <v>202</v>
      </c>
      <c r="U46" s="52"/>
    </row>
    <row r="47" spans="1:21" x14ac:dyDescent="0.2">
      <c r="A47" s="118" t="s">
        <v>203</v>
      </c>
      <c r="B47" s="152" t="s">
        <v>294</v>
      </c>
      <c r="C47" s="140">
        <v>9</v>
      </c>
      <c r="D47" s="140">
        <v>128</v>
      </c>
      <c r="E47" s="151">
        <v>5</v>
      </c>
      <c r="F47" s="151">
        <v>14</v>
      </c>
      <c r="G47" s="159">
        <v>2</v>
      </c>
      <c r="H47" s="159" t="s">
        <v>77</v>
      </c>
      <c r="I47" s="159">
        <v>1</v>
      </c>
      <c r="J47" s="159" t="s">
        <v>77</v>
      </c>
      <c r="K47" s="166">
        <v>1</v>
      </c>
      <c r="L47" s="166" t="s">
        <v>77</v>
      </c>
      <c r="M47" s="159" t="s">
        <v>295</v>
      </c>
      <c r="N47" s="159" t="s">
        <v>295</v>
      </c>
      <c r="O47" s="159" t="s">
        <v>295</v>
      </c>
      <c r="P47" s="159" t="s">
        <v>295</v>
      </c>
      <c r="Q47" s="167" t="s">
        <v>295</v>
      </c>
      <c r="R47" s="167" t="s">
        <v>295</v>
      </c>
      <c r="S47" s="157"/>
      <c r="T47" s="124" t="s">
        <v>203</v>
      </c>
      <c r="U47" s="52"/>
    </row>
    <row r="48" spans="1:21" x14ac:dyDescent="0.2">
      <c r="A48" s="118" t="s">
        <v>205</v>
      </c>
      <c r="B48" s="152" t="s">
        <v>296</v>
      </c>
      <c r="C48" s="140">
        <v>702</v>
      </c>
      <c r="D48" s="140">
        <v>158648</v>
      </c>
      <c r="E48" s="140">
        <v>213</v>
      </c>
      <c r="F48" s="140">
        <v>434</v>
      </c>
      <c r="G48" s="140">
        <v>16</v>
      </c>
      <c r="H48" s="140">
        <v>217</v>
      </c>
      <c r="I48" s="140">
        <v>36</v>
      </c>
      <c r="J48" s="140">
        <v>1186</v>
      </c>
      <c r="K48" s="140">
        <v>74</v>
      </c>
      <c r="L48" s="140">
        <v>5660</v>
      </c>
      <c r="M48" s="140">
        <v>84</v>
      </c>
      <c r="N48" s="140">
        <v>12437</v>
      </c>
      <c r="O48" s="140">
        <v>190</v>
      </c>
      <c r="P48" s="140">
        <v>62113</v>
      </c>
      <c r="Q48" s="61">
        <v>89</v>
      </c>
      <c r="R48" s="140">
        <v>76601</v>
      </c>
      <c r="S48" s="157"/>
      <c r="T48" s="124" t="s">
        <v>205</v>
      </c>
      <c r="U48" s="52"/>
    </row>
    <row r="49" spans="1:21" x14ac:dyDescent="0.2">
      <c r="A49" s="118" t="s">
        <v>206</v>
      </c>
      <c r="B49" s="152" t="s">
        <v>297</v>
      </c>
      <c r="C49" s="140">
        <v>51</v>
      </c>
      <c r="D49" s="140">
        <v>3815</v>
      </c>
      <c r="E49" s="140">
        <v>4</v>
      </c>
      <c r="F49" s="140">
        <v>17</v>
      </c>
      <c r="G49" s="140">
        <v>3</v>
      </c>
      <c r="H49" s="140">
        <v>47</v>
      </c>
      <c r="I49" s="140">
        <v>9</v>
      </c>
      <c r="J49" s="140">
        <v>317</v>
      </c>
      <c r="K49" s="140">
        <v>24</v>
      </c>
      <c r="L49" s="140">
        <v>1783</v>
      </c>
      <c r="M49" s="140">
        <v>8</v>
      </c>
      <c r="N49" s="140">
        <v>987</v>
      </c>
      <c r="O49" s="140">
        <v>3</v>
      </c>
      <c r="P49" s="140">
        <v>664</v>
      </c>
      <c r="Q49" s="168" t="s">
        <v>295</v>
      </c>
      <c r="R49" s="140" t="s">
        <v>295</v>
      </c>
      <c r="S49" s="157"/>
      <c r="T49" s="124" t="s">
        <v>206</v>
      </c>
      <c r="U49" s="52"/>
    </row>
    <row r="50" spans="1:21" ht="12.75" customHeight="1" x14ac:dyDescent="0.2">
      <c r="A50" s="118" t="s">
        <v>207</v>
      </c>
      <c r="B50" s="152" t="s">
        <v>298</v>
      </c>
      <c r="C50" s="140">
        <v>23</v>
      </c>
      <c r="D50" s="140">
        <v>1145</v>
      </c>
      <c r="E50" s="140">
        <v>7</v>
      </c>
      <c r="F50" s="140">
        <v>17</v>
      </c>
      <c r="G50" s="140">
        <v>4</v>
      </c>
      <c r="H50" s="140" t="s">
        <v>77</v>
      </c>
      <c r="I50" s="140">
        <v>3</v>
      </c>
      <c r="J50" s="140" t="s">
        <v>77</v>
      </c>
      <c r="K50" s="140">
        <v>5</v>
      </c>
      <c r="L50" s="140" t="s">
        <v>77</v>
      </c>
      <c r="M50" s="167">
        <v>4</v>
      </c>
      <c r="N50" s="167">
        <v>657</v>
      </c>
      <c r="O50" s="140" t="s">
        <v>295</v>
      </c>
      <c r="P50" s="140" t="s">
        <v>295</v>
      </c>
      <c r="Q50" s="168" t="s">
        <v>295</v>
      </c>
      <c r="R50" s="140" t="s">
        <v>295</v>
      </c>
      <c r="S50" s="125"/>
      <c r="T50" s="124" t="s">
        <v>207</v>
      </c>
      <c r="U50" s="52"/>
    </row>
    <row r="51" spans="1:21" x14ac:dyDescent="0.2">
      <c r="A51" s="118" t="s">
        <v>210</v>
      </c>
      <c r="B51" s="152" t="s">
        <v>299</v>
      </c>
      <c r="C51" s="140">
        <v>3059</v>
      </c>
      <c r="D51" s="140">
        <v>144335</v>
      </c>
      <c r="E51" s="140">
        <v>706</v>
      </c>
      <c r="F51" s="140" t="s">
        <v>77</v>
      </c>
      <c r="G51" s="140">
        <v>486</v>
      </c>
      <c r="H51" s="140">
        <v>6935</v>
      </c>
      <c r="I51" s="140">
        <v>801</v>
      </c>
      <c r="J51" s="140">
        <v>25259</v>
      </c>
      <c r="K51" s="140">
        <v>673</v>
      </c>
      <c r="L51" s="140">
        <v>48309</v>
      </c>
      <c r="M51" s="140">
        <v>328</v>
      </c>
      <c r="N51" s="140">
        <v>43083</v>
      </c>
      <c r="O51" s="140">
        <v>63</v>
      </c>
      <c r="P51" s="140">
        <v>16677</v>
      </c>
      <c r="Q51" s="61">
        <v>2</v>
      </c>
      <c r="R51" s="140" t="s">
        <v>77</v>
      </c>
      <c r="S51" s="149"/>
      <c r="T51" s="124" t="s">
        <v>210</v>
      </c>
      <c r="U51" s="52"/>
    </row>
    <row r="52" spans="1:21" x14ac:dyDescent="0.2">
      <c r="A52" s="118" t="s">
        <v>211</v>
      </c>
      <c r="B52" s="152" t="s">
        <v>300</v>
      </c>
      <c r="C52" s="140">
        <v>797</v>
      </c>
      <c r="D52" s="140">
        <v>178901</v>
      </c>
      <c r="E52" s="140">
        <v>176</v>
      </c>
      <c r="F52" s="140">
        <v>374</v>
      </c>
      <c r="G52" s="140">
        <v>31</v>
      </c>
      <c r="H52" s="140">
        <v>425</v>
      </c>
      <c r="I52" s="140">
        <v>52</v>
      </c>
      <c r="J52" s="140">
        <v>1631</v>
      </c>
      <c r="K52" s="140">
        <v>97</v>
      </c>
      <c r="L52" s="140">
        <v>7335</v>
      </c>
      <c r="M52" s="140">
        <v>134</v>
      </c>
      <c r="N52" s="140">
        <v>19614</v>
      </c>
      <c r="O52" s="140">
        <v>210</v>
      </c>
      <c r="P52" s="140">
        <v>67807</v>
      </c>
      <c r="Q52" s="61">
        <v>97</v>
      </c>
      <c r="R52" s="140">
        <v>81715</v>
      </c>
      <c r="S52" s="169"/>
      <c r="T52" s="124" t="s">
        <v>211</v>
      </c>
      <c r="U52" s="52"/>
    </row>
    <row r="53" spans="1:21" ht="12.75" customHeight="1" x14ac:dyDescent="0.2">
      <c r="A53" s="118">
        <v>10</v>
      </c>
      <c r="B53" s="152" t="s">
        <v>301</v>
      </c>
      <c r="C53" s="140">
        <v>10400</v>
      </c>
      <c r="D53" s="140">
        <v>869347</v>
      </c>
      <c r="E53" s="140">
        <v>1206</v>
      </c>
      <c r="F53" s="140">
        <v>3967</v>
      </c>
      <c r="G53" s="140">
        <v>751</v>
      </c>
      <c r="H53" s="140">
        <v>11032</v>
      </c>
      <c r="I53" s="140">
        <v>2045</v>
      </c>
      <c r="J53" s="140">
        <v>68345</v>
      </c>
      <c r="K53" s="140">
        <v>3147</v>
      </c>
      <c r="L53" s="140">
        <v>229374</v>
      </c>
      <c r="M53" s="140">
        <v>2563</v>
      </c>
      <c r="N53" s="140">
        <v>344746</v>
      </c>
      <c r="O53" s="140">
        <v>630</v>
      </c>
      <c r="P53" s="140">
        <v>172351</v>
      </c>
      <c r="Q53" s="61">
        <v>58</v>
      </c>
      <c r="R53" s="140">
        <v>39532</v>
      </c>
      <c r="S53" s="117"/>
      <c r="T53" s="124">
        <v>10</v>
      </c>
      <c r="U53" s="52"/>
    </row>
    <row r="54" spans="1:21" ht="12.75" customHeight="1" x14ac:dyDescent="0.2">
      <c r="A54" s="118">
        <v>11</v>
      </c>
      <c r="B54" s="152" t="s">
        <v>302</v>
      </c>
      <c r="C54" s="140">
        <v>6468</v>
      </c>
      <c r="D54" s="140">
        <v>424132</v>
      </c>
      <c r="E54" s="140">
        <v>960</v>
      </c>
      <c r="F54" s="140">
        <v>3434</v>
      </c>
      <c r="G54" s="140">
        <v>682</v>
      </c>
      <c r="H54" s="140">
        <v>10017</v>
      </c>
      <c r="I54" s="140">
        <v>1588</v>
      </c>
      <c r="J54" s="140">
        <v>52228</v>
      </c>
      <c r="K54" s="140">
        <v>1848</v>
      </c>
      <c r="L54" s="140">
        <v>131538</v>
      </c>
      <c r="M54" s="140">
        <v>1139</v>
      </c>
      <c r="N54" s="140">
        <v>152264</v>
      </c>
      <c r="O54" s="140">
        <v>232</v>
      </c>
      <c r="P54" s="140">
        <v>61490</v>
      </c>
      <c r="Q54" s="61">
        <v>19</v>
      </c>
      <c r="R54" s="140">
        <v>13161</v>
      </c>
      <c r="S54" s="117"/>
      <c r="T54" s="124">
        <v>11</v>
      </c>
      <c r="U54" s="52"/>
    </row>
    <row r="55" spans="1:21" x14ac:dyDescent="0.2">
      <c r="A55" s="118">
        <v>12</v>
      </c>
      <c r="B55" s="152" t="s">
        <v>303</v>
      </c>
      <c r="C55" s="140">
        <v>1986</v>
      </c>
      <c r="D55" s="140">
        <v>116665</v>
      </c>
      <c r="E55" s="140">
        <v>331</v>
      </c>
      <c r="F55" s="140">
        <v>1205</v>
      </c>
      <c r="G55" s="140">
        <v>211</v>
      </c>
      <c r="H55" s="140">
        <v>3093</v>
      </c>
      <c r="I55" s="140">
        <v>513</v>
      </c>
      <c r="J55" s="140">
        <v>17481</v>
      </c>
      <c r="K55" s="140">
        <v>600</v>
      </c>
      <c r="L55" s="140">
        <v>42755</v>
      </c>
      <c r="M55" s="140">
        <v>274</v>
      </c>
      <c r="N55" s="140">
        <v>36158</v>
      </c>
      <c r="O55" s="140">
        <v>54</v>
      </c>
      <c r="P55" s="140">
        <v>14296</v>
      </c>
      <c r="Q55" s="61">
        <v>3</v>
      </c>
      <c r="R55" s="140">
        <v>1677</v>
      </c>
      <c r="S55" s="139"/>
      <c r="T55" s="124">
        <v>12</v>
      </c>
      <c r="U55" s="52"/>
    </row>
    <row r="56" spans="1:21" x14ac:dyDescent="0.2">
      <c r="A56" s="118">
        <v>13</v>
      </c>
      <c r="B56" s="152" t="s">
        <v>304</v>
      </c>
      <c r="C56" s="140">
        <v>211</v>
      </c>
      <c r="D56" s="140">
        <v>14658</v>
      </c>
      <c r="E56" s="140">
        <v>23</v>
      </c>
      <c r="F56" s="140" t="s">
        <v>77</v>
      </c>
      <c r="G56" s="140">
        <v>16</v>
      </c>
      <c r="H56" s="140">
        <v>252</v>
      </c>
      <c r="I56" s="140">
        <v>51</v>
      </c>
      <c r="J56" s="140">
        <v>1693</v>
      </c>
      <c r="K56" s="140">
        <v>76</v>
      </c>
      <c r="L56" s="140">
        <v>5256</v>
      </c>
      <c r="M56" s="140">
        <v>39</v>
      </c>
      <c r="N56" s="140">
        <v>5260</v>
      </c>
      <c r="O56" s="140">
        <v>5</v>
      </c>
      <c r="P56" s="140">
        <v>1590</v>
      </c>
      <c r="Q56" s="61">
        <v>1</v>
      </c>
      <c r="R56" s="140" t="s">
        <v>77</v>
      </c>
      <c r="S56" s="139"/>
      <c r="T56" s="124">
        <v>13</v>
      </c>
      <c r="U56" s="52"/>
    </row>
    <row r="57" spans="1:21" x14ac:dyDescent="0.2">
      <c r="A57" s="118">
        <v>14</v>
      </c>
      <c r="B57" s="152" t="s">
        <v>305</v>
      </c>
      <c r="C57" s="140">
        <v>1313</v>
      </c>
      <c r="D57" s="140">
        <v>188317</v>
      </c>
      <c r="E57" s="140">
        <v>461</v>
      </c>
      <c r="F57" s="140">
        <v>1200</v>
      </c>
      <c r="G57" s="140">
        <v>105</v>
      </c>
      <c r="H57" s="140">
        <v>1483</v>
      </c>
      <c r="I57" s="140">
        <v>155</v>
      </c>
      <c r="J57" s="140">
        <v>5278</v>
      </c>
      <c r="K57" s="140">
        <v>196</v>
      </c>
      <c r="L57" s="140">
        <v>13117</v>
      </c>
      <c r="M57" s="140">
        <v>114</v>
      </c>
      <c r="N57" s="140">
        <v>15319</v>
      </c>
      <c r="O57" s="140">
        <v>175</v>
      </c>
      <c r="P57" s="140">
        <v>58185</v>
      </c>
      <c r="Q57" s="61">
        <v>107</v>
      </c>
      <c r="R57" s="140">
        <v>93735</v>
      </c>
      <c r="S57" s="139">
        <v>255</v>
      </c>
      <c r="T57" s="124">
        <v>14</v>
      </c>
      <c r="U57" s="52"/>
    </row>
    <row r="58" spans="1:21" x14ac:dyDescent="0.2">
      <c r="A58" s="118">
        <v>15</v>
      </c>
      <c r="B58" s="117" t="s">
        <v>306</v>
      </c>
      <c r="C58" s="161">
        <v>603</v>
      </c>
      <c r="D58" s="140">
        <v>124138</v>
      </c>
      <c r="E58" s="140">
        <v>132</v>
      </c>
      <c r="F58" s="140">
        <v>306</v>
      </c>
      <c r="G58" s="140">
        <v>17</v>
      </c>
      <c r="H58" s="140">
        <v>235</v>
      </c>
      <c r="I58" s="140">
        <v>36</v>
      </c>
      <c r="J58" s="140">
        <v>1262</v>
      </c>
      <c r="K58" s="140">
        <v>81</v>
      </c>
      <c r="L58" s="140">
        <v>5832</v>
      </c>
      <c r="M58" s="140">
        <v>129</v>
      </c>
      <c r="N58" s="140">
        <v>18757</v>
      </c>
      <c r="O58" s="140">
        <v>143</v>
      </c>
      <c r="P58" s="140">
        <v>44971</v>
      </c>
      <c r="Q58" s="61">
        <v>65</v>
      </c>
      <c r="R58" s="140">
        <v>52775</v>
      </c>
      <c r="S58" s="117"/>
      <c r="T58" s="124">
        <v>15</v>
      </c>
      <c r="U58" s="52"/>
    </row>
    <row r="59" spans="1:21" x14ac:dyDescent="0.2">
      <c r="A59" s="118">
        <v>16</v>
      </c>
      <c r="B59" s="117" t="s">
        <v>307</v>
      </c>
      <c r="C59" s="161">
        <v>4255</v>
      </c>
      <c r="D59" s="140">
        <v>394666</v>
      </c>
      <c r="E59" s="140">
        <v>404</v>
      </c>
      <c r="F59" s="140">
        <v>1298</v>
      </c>
      <c r="G59" s="140">
        <v>137</v>
      </c>
      <c r="H59" s="140">
        <v>1966</v>
      </c>
      <c r="I59" s="140">
        <v>670</v>
      </c>
      <c r="J59" s="140">
        <v>23634</v>
      </c>
      <c r="K59" s="140">
        <v>1506</v>
      </c>
      <c r="L59" s="140">
        <v>111453</v>
      </c>
      <c r="M59" s="140">
        <v>1233</v>
      </c>
      <c r="N59" s="140">
        <v>167274</v>
      </c>
      <c r="O59" s="140">
        <v>287</v>
      </c>
      <c r="P59" s="140">
        <v>77379</v>
      </c>
      <c r="Q59" s="61">
        <v>18</v>
      </c>
      <c r="R59" s="140">
        <v>11662</v>
      </c>
      <c r="S59" s="117"/>
      <c r="T59" s="124">
        <v>16</v>
      </c>
      <c r="U59" s="52"/>
    </row>
    <row r="60" spans="1:21" x14ac:dyDescent="0.2">
      <c r="A60" s="118">
        <v>17</v>
      </c>
      <c r="B60" s="117" t="s">
        <v>308</v>
      </c>
      <c r="C60" s="161">
        <v>622</v>
      </c>
      <c r="D60" s="140">
        <v>109094</v>
      </c>
      <c r="E60" s="140">
        <v>224</v>
      </c>
      <c r="F60" s="140">
        <v>665</v>
      </c>
      <c r="G60" s="140">
        <v>40</v>
      </c>
      <c r="H60" s="140">
        <v>535</v>
      </c>
      <c r="I60" s="140">
        <v>59</v>
      </c>
      <c r="J60" s="140">
        <v>1994</v>
      </c>
      <c r="K60" s="140">
        <v>59</v>
      </c>
      <c r="L60" s="140">
        <v>4115</v>
      </c>
      <c r="M60" s="140">
        <v>57</v>
      </c>
      <c r="N60" s="140">
        <v>8755</v>
      </c>
      <c r="O60" s="140">
        <v>115</v>
      </c>
      <c r="P60" s="140">
        <v>38010</v>
      </c>
      <c r="Q60" s="170">
        <v>68</v>
      </c>
      <c r="R60" s="140">
        <v>55020</v>
      </c>
      <c r="S60" s="117"/>
      <c r="T60" s="124">
        <v>17</v>
      </c>
      <c r="U60" s="52"/>
    </row>
    <row r="61" spans="1:21" x14ac:dyDescent="0.2">
      <c r="A61" s="434" t="s">
        <v>317</v>
      </c>
      <c r="B61" s="434"/>
      <c r="C61" s="140"/>
      <c r="D61" s="140"/>
      <c r="E61" s="140"/>
      <c r="F61" s="140"/>
      <c r="G61" s="140"/>
      <c r="H61" s="140"/>
      <c r="I61" s="140"/>
      <c r="J61" s="140"/>
      <c r="K61" s="434" t="s">
        <v>317</v>
      </c>
      <c r="L61" s="434"/>
      <c r="M61" s="140"/>
      <c r="N61" s="140"/>
      <c r="O61" s="140"/>
      <c r="P61" s="140"/>
      <c r="Q61" s="170"/>
      <c r="R61" s="140"/>
      <c r="S61" s="117"/>
      <c r="T61" s="115"/>
      <c r="U61" s="52"/>
    </row>
    <row r="62" spans="1:21" x14ac:dyDescent="0.2">
      <c r="A62" s="432"/>
      <c r="B62" s="432"/>
      <c r="C62" s="130"/>
      <c r="D62" s="130"/>
      <c r="E62" s="130"/>
      <c r="F62" s="130"/>
      <c r="G62" s="130"/>
      <c r="H62" s="130"/>
      <c r="I62" s="130"/>
      <c r="J62" s="130"/>
      <c r="K62" s="130"/>
      <c r="L62" s="130"/>
      <c r="M62" s="130"/>
      <c r="N62" s="130"/>
      <c r="O62" s="130"/>
      <c r="P62" s="130"/>
      <c r="Q62" s="130"/>
      <c r="R62" s="130"/>
      <c r="S62" s="117"/>
      <c r="T62" s="115"/>
      <c r="U62" s="52"/>
    </row>
    <row r="63" spans="1:21" x14ac:dyDescent="0.2">
      <c r="A63" s="61" t="s">
        <v>318</v>
      </c>
      <c r="C63" s="171"/>
      <c r="D63" s="171"/>
      <c r="E63" s="171"/>
      <c r="F63" s="171"/>
      <c r="G63" s="171"/>
      <c r="H63" s="171"/>
      <c r="I63" s="171"/>
      <c r="J63" s="171"/>
      <c r="K63" s="61" t="s">
        <v>318</v>
      </c>
      <c r="L63" s="171"/>
      <c r="M63" s="171"/>
      <c r="N63" s="171"/>
      <c r="O63" s="171"/>
      <c r="P63" s="171"/>
      <c r="Q63" s="171"/>
      <c r="R63" s="171"/>
      <c r="S63" s="100" t="e">
        <f>SUM(#REF!)</f>
        <v>#REF!</v>
      </c>
    </row>
    <row r="64" spans="1:21" x14ac:dyDescent="0.2">
      <c r="A64" s="61" t="s">
        <v>141</v>
      </c>
      <c r="K64" s="61" t="s">
        <v>141</v>
      </c>
    </row>
    <row r="65" spans="1:19" x14ac:dyDescent="0.2">
      <c r="A65" s="347" t="s">
        <v>319</v>
      </c>
      <c r="B65" s="347"/>
      <c r="C65" s="347"/>
      <c r="D65" s="347"/>
      <c r="E65" s="347"/>
      <c r="F65" s="347"/>
      <c r="G65" s="347"/>
      <c r="H65" s="347"/>
      <c r="I65" s="347"/>
      <c r="K65" s="347" t="s">
        <v>319</v>
      </c>
      <c r="L65" s="347"/>
      <c r="M65" s="347"/>
      <c r="N65" s="347"/>
      <c r="O65" s="347"/>
      <c r="P65" s="347"/>
      <c r="Q65" s="347"/>
      <c r="R65" s="347"/>
      <c r="S65" s="347"/>
    </row>
    <row r="86" spans="1:20" x14ac:dyDescent="0.2">
      <c r="A86" s="372" t="s">
        <v>143</v>
      </c>
      <c r="B86" s="372"/>
      <c r="C86" s="372"/>
      <c r="D86" s="372"/>
      <c r="E86" s="372"/>
      <c r="F86" s="372"/>
      <c r="G86" s="372"/>
      <c r="H86" s="372"/>
      <c r="I86" s="372"/>
      <c r="J86" s="372"/>
      <c r="K86" s="372" t="s">
        <v>143</v>
      </c>
      <c r="L86" s="372"/>
      <c r="M86" s="372"/>
      <c r="N86" s="372"/>
      <c r="O86" s="372"/>
      <c r="P86" s="372"/>
      <c r="Q86" s="372"/>
      <c r="R86" s="372"/>
      <c r="S86" s="57"/>
      <c r="T86" s="57"/>
    </row>
  </sheetData>
  <mergeCells count="69">
    <mergeCell ref="T7:T12"/>
    <mergeCell ref="E8:F9"/>
    <mergeCell ref="G8:H9"/>
    <mergeCell ref="I8:J9"/>
    <mergeCell ref="K8:L9"/>
    <mergeCell ref="Q10:Q12"/>
    <mergeCell ref="R10:S1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C35:D37"/>
    <mergeCell ref="E35:J35"/>
    <mergeCell ref="K35:S35"/>
    <mergeCell ref="G38:G40"/>
    <mergeCell ref="H38:H40"/>
    <mergeCell ref="G13:L13"/>
    <mergeCell ref="M13:R13"/>
    <mergeCell ref="J10:J12"/>
    <mergeCell ref="K10:K12"/>
    <mergeCell ref="L10:L12"/>
    <mergeCell ref="M10:M12"/>
    <mergeCell ref="N10:N12"/>
    <mergeCell ref="O10:O12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  <mergeCell ref="A62:B62"/>
    <mergeCell ref="A65:I65"/>
    <mergeCell ref="K65:S65"/>
    <mergeCell ref="A86:J86"/>
    <mergeCell ref="K86:R86"/>
  </mergeCells>
  <conditionalFormatting sqref="C65:H65 F31 H53 E51:T52 C54:H62 I53:T64 C15:V27 C36:E50 F37:G50 H36:V50">
    <cfRule type="cellIs" dxfId="27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67" fitToWidth="2" orientation="portrait" horizontalDpi="1200" verticalDpi="1200" r:id="rId1"/>
  <headerFooter alignWithMargins="0"/>
  <colBreaks count="1" manualBreakCount="1">
    <brk id="10" max="8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P104"/>
  <sheetViews>
    <sheetView showGridLines="0" zoomScale="90" zoomScaleNormal="90" zoomScaleSheetLayoutView="50" workbookViewId="0"/>
  </sheetViews>
  <sheetFormatPr baseColWidth="10" defaultColWidth="9.140625" defaultRowHeight="12.75" x14ac:dyDescent="0.2"/>
  <cols>
    <col min="1" max="1" width="22.42578125" style="61" customWidth="1"/>
    <col min="2" max="2" width="11" style="61" bestFit="1" customWidth="1"/>
    <col min="3" max="3" width="11" style="61" customWidth="1"/>
    <col min="4" max="4" width="11" style="61" bestFit="1" customWidth="1"/>
    <col min="5" max="5" width="10.5703125" style="61" bestFit="1" customWidth="1"/>
    <col min="6" max="6" width="11" style="61" bestFit="1" customWidth="1"/>
    <col min="7" max="7" width="10.5703125" style="61" bestFit="1" customWidth="1"/>
    <col min="8" max="8" width="11" style="61" bestFit="1" customWidth="1"/>
    <col min="9" max="9" width="10.7109375" style="61" bestFit="1" customWidth="1"/>
    <col min="10" max="10" width="11" style="61" customWidth="1"/>
    <col min="11" max="11" width="10.7109375" style="61" bestFit="1" customWidth="1"/>
    <col min="12" max="12" width="11" style="61" bestFit="1" customWidth="1"/>
    <col min="13" max="13" width="10.7109375" style="61" bestFit="1" customWidth="1"/>
    <col min="14" max="249" width="9.140625" style="61"/>
    <col min="250" max="250" width="5.7109375" style="61" bestFit="1" customWidth="1"/>
    <col min="251" max="251" width="22.42578125" style="61" customWidth="1"/>
    <col min="252" max="252" width="9.5703125" style="61" customWidth="1"/>
    <col min="253" max="253" width="11" style="61" bestFit="1" customWidth="1"/>
    <col min="254" max="254" width="9.5703125" style="61" customWidth="1"/>
    <col min="255" max="255" width="10.5703125" style="61" bestFit="1" customWidth="1"/>
    <col min="256" max="256" width="9.5703125" style="61" customWidth="1"/>
    <col min="257" max="257" width="10.5703125" style="61" bestFit="1" customWidth="1"/>
    <col min="258" max="258" width="9.5703125" style="61" customWidth="1"/>
    <col min="259" max="259" width="10.7109375" style="61" bestFit="1" customWidth="1"/>
    <col min="260" max="260" width="9.5703125" style="61" customWidth="1"/>
    <col min="261" max="261" width="10.7109375" style="61" bestFit="1" customWidth="1"/>
    <col min="262" max="262" width="9.5703125" style="61" customWidth="1"/>
    <col min="263" max="263" width="10.7109375" style="61" bestFit="1" customWidth="1"/>
    <col min="264" max="264" width="1.140625" style="61" customWidth="1"/>
    <col min="265" max="505" width="9.140625" style="61"/>
    <col min="506" max="506" width="5.7109375" style="61" bestFit="1" customWidth="1"/>
    <col min="507" max="507" width="22.42578125" style="61" customWidth="1"/>
    <col min="508" max="508" width="9.5703125" style="61" customWidth="1"/>
    <col min="509" max="509" width="11" style="61" bestFit="1" customWidth="1"/>
    <col min="510" max="510" width="9.5703125" style="61" customWidth="1"/>
    <col min="511" max="511" width="10.5703125" style="61" bestFit="1" customWidth="1"/>
    <col min="512" max="512" width="9.5703125" style="61" customWidth="1"/>
    <col min="513" max="513" width="10.5703125" style="61" bestFit="1" customWidth="1"/>
    <col min="514" max="514" width="9.5703125" style="61" customWidth="1"/>
    <col min="515" max="515" width="10.7109375" style="61" bestFit="1" customWidth="1"/>
    <col min="516" max="516" width="9.5703125" style="61" customWidth="1"/>
    <col min="517" max="517" width="10.7109375" style="61" bestFit="1" customWidth="1"/>
    <col min="518" max="518" width="9.5703125" style="61" customWidth="1"/>
    <col min="519" max="519" width="10.7109375" style="61" bestFit="1" customWidth="1"/>
    <col min="520" max="520" width="1.140625" style="61" customWidth="1"/>
    <col min="521" max="761" width="9.140625" style="61"/>
    <col min="762" max="762" width="5.7109375" style="61" bestFit="1" customWidth="1"/>
    <col min="763" max="763" width="22.42578125" style="61" customWidth="1"/>
    <col min="764" max="764" width="9.5703125" style="61" customWidth="1"/>
    <col min="765" max="765" width="11" style="61" bestFit="1" customWidth="1"/>
    <col min="766" max="766" width="9.5703125" style="61" customWidth="1"/>
    <col min="767" max="767" width="10.5703125" style="61" bestFit="1" customWidth="1"/>
    <col min="768" max="768" width="9.5703125" style="61" customWidth="1"/>
    <col min="769" max="769" width="10.5703125" style="61" bestFit="1" customWidth="1"/>
    <col min="770" max="770" width="9.5703125" style="61" customWidth="1"/>
    <col min="771" max="771" width="10.7109375" style="61" bestFit="1" customWidth="1"/>
    <col min="772" max="772" width="9.5703125" style="61" customWidth="1"/>
    <col min="773" max="773" width="10.7109375" style="61" bestFit="1" customWidth="1"/>
    <col min="774" max="774" width="9.5703125" style="61" customWidth="1"/>
    <col min="775" max="775" width="10.7109375" style="61" bestFit="1" customWidth="1"/>
    <col min="776" max="776" width="1.140625" style="61" customWidth="1"/>
    <col min="777" max="1017" width="9.140625" style="61"/>
    <col min="1018" max="1018" width="5.7109375" style="61" bestFit="1" customWidth="1"/>
    <col min="1019" max="1019" width="22.42578125" style="61" customWidth="1"/>
    <col min="1020" max="1020" width="9.5703125" style="61" customWidth="1"/>
    <col min="1021" max="1021" width="11" style="61" bestFit="1" customWidth="1"/>
    <col min="1022" max="1022" width="9.5703125" style="61" customWidth="1"/>
    <col min="1023" max="1023" width="10.5703125" style="61" bestFit="1" customWidth="1"/>
    <col min="1024" max="1024" width="9.5703125" style="61" customWidth="1"/>
    <col min="1025" max="1025" width="10.5703125" style="61" bestFit="1" customWidth="1"/>
    <col min="1026" max="1026" width="9.5703125" style="61" customWidth="1"/>
    <col min="1027" max="1027" width="10.7109375" style="61" bestFit="1" customWidth="1"/>
    <col min="1028" max="1028" width="9.5703125" style="61" customWidth="1"/>
    <col min="1029" max="1029" width="10.7109375" style="61" bestFit="1" customWidth="1"/>
    <col min="1030" max="1030" width="9.5703125" style="61" customWidth="1"/>
    <col min="1031" max="1031" width="10.7109375" style="61" bestFit="1" customWidth="1"/>
    <col min="1032" max="1032" width="1.140625" style="61" customWidth="1"/>
    <col min="1033" max="1273" width="9.140625" style="61"/>
    <col min="1274" max="1274" width="5.7109375" style="61" bestFit="1" customWidth="1"/>
    <col min="1275" max="1275" width="22.42578125" style="61" customWidth="1"/>
    <col min="1276" max="1276" width="9.5703125" style="61" customWidth="1"/>
    <col min="1277" max="1277" width="11" style="61" bestFit="1" customWidth="1"/>
    <col min="1278" max="1278" width="9.5703125" style="61" customWidth="1"/>
    <col min="1279" max="1279" width="10.5703125" style="61" bestFit="1" customWidth="1"/>
    <col min="1280" max="1280" width="9.5703125" style="61" customWidth="1"/>
    <col min="1281" max="1281" width="10.5703125" style="61" bestFit="1" customWidth="1"/>
    <col min="1282" max="1282" width="9.5703125" style="61" customWidth="1"/>
    <col min="1283" max="1283" width="10.7109375" style="61" bestFit="1" customWidth="1"/>
    <col min="1284" max="1284" width="9.5703125" style="61" customWidth="1"/>
    <col min="1285" max="1285" width="10.7109375" style="61" bestFit="1" customWidth="1"/>
    <col min="1286" max="1286" width="9.5703125" style="61" customWidth="1"/>
    <col min="1287" max="1287" width="10.7109375" style="61" bestFit="1" customWidth="1"/>
    <col min="1288" max="1288" width="1.140625" style="61" customWidth="1"/>
    <col min="1289" max="1529" width="9.140625" style="61"/>
    <col min="1530" max="1530" width="5.7109375" style="61" bestFit="1" customWidth="1"/>
    <col min="1531" max="1531" width="22.42578125" style="61" customWidth="1"/>
    <col min="1532" max="1532" width="9.5703125" style="61" customWidth="1"/>
    <col min="1533" max="1533" width="11" style="61" bestFit="1" customWidth="1"/>
    <col min="1534" max="1534" width="9.5703125" style="61" customWidth="1"/>
    <col min="1535" max="1535" width="10.5703125" style="61" bestFit="1" customWidth="1"/>
    <col min="1536" max="1536" width="9.5703125" style="61" customWidth="1"/>
    <col min="1537" max="1537" width="10.5703125" style="61" bestFit="1" customWidth="1"/>
    <col min="1538" max="1538" width="9.5703125" style="61" customWidth="1"/>
    <col min="1539" max="1539" width="10.7109375" style="61" bestFit="1" customWidth="1"/>
    <col min="1540" max="1540" width="9.5703125" style="61" customWidth="1"/>
    <col min="1541" max="1541" width="10.7109375" style="61" bestFit="1" customWidth="1"/>
    <col min="1542" max="1542" width="9.5703125" style="61" customWidth="1"/>
    <col min="1543" max="1543" width="10.7109375" style="61" bestFit="1" customWidth="1"/>
    <col min="1544" max="1544" width="1.140625" style="61" customWidth="1"/>
    <col min="1545" max="1785" width="9.140625" style="61"/>
    <col min="1786" max="1786" width="5.7109375" style="61" bestFit="1" customWidth="1"/>
    <col min="1787" max="1787" width="22.42578125" style="61" customWidth="1"/>
    <col min="1788" max="1788" width="9.5703125" style="61" customWidth="1"/>
    <col min="1789" max="1789" width="11" style="61" bestFit="1" customWidth="1"/>
    <col min="1790" max="1790" width="9.5703125" style="61" customWidth="1"/>
    <col min="1791" max="1791" width="10.5703125" style="61" bestFit="1" customWidth="1"/>
    <col min="1792" max="1792" width="9.5703125" style="61" customWidth="1"/>
    <col min="1793" max="1793" width="10.5703125" style="61" bestFit="1" customWidth="1"/>
    <col min="1794" max="1794" width="9.5703125" style="61" customWidth="1"/>
    <col min="1795" max="1795" width="10.7109375" style="61" bestFit="1" customWidth="1"/>
    <col min="1796" max="1796" width="9.5703125" style="61" customWidth="1"/>
    <col min="1797" max="1797" width="10.7109375" style="61" bestFit="1" customWidth="1"/>
    <col min="1798" max="1798" width="9.5703125" style="61" customWidth="1"/>
    <col min="1799" max="1799" width="10.7109375" style="61" bestFit="1" customWidth="1"/>
    <col min="1800" max="1800" width="1.140625" style="61" customWidth="1"/>
    <col min="1801" max="2041" width="9.140625" style="61"/>
    <col min="2042" max="2042" width="5.7109375" style="61" bestFit="1" customWidth="1"/>
    <col min="2043" max="2043" width="22.42578125" style="61" customWidth="1"/>
    <col min="2044" max="2044" width="9.5703125" style="61" customWidth="1"/>
    <col min="2045" max="2045" width="11" style="61" bestFit="1" customWidth="1"/>
    <col min="2046" max="2046" width="9.5703125" style="61" customWidth="1"/>
    <col min="2047" max="2047" width="10.5703125" style="61" bestFit="1" customWidth="1"/>
    <col min="2048" max="2048" width="9.5703125" style="61" customWidth="1"/>
    <col min="2049" max="2049" width="10.5703125" style="61" bestFit="1" customWidth="1"/>
    <col min="2050" max="2050" width="9.5703125" style="61" customWidth="1"/>
    <col min="2051" max="2051" width="10.7109375" style="61" bestFit="1" customWidth="1"/>
    <col min="2052" max="2052" width="9.5703125" style="61" customWidth="1"/>
    <col min="2053" max="2053" width="10.7109375" style="61" bestFit="1" customWidth="1"/>
    <col min="2054" max="2054" width="9.5703125" style="61" customWidth="1"/>
    <col min="2055" max="2055" width="10.7109375" style="61" bestFit="1" customWidth="1"/>
    <col min="2056" max="2056" width="1.140625" style="61" customWidth="1"/>
    <col min="2057" max="2297" width="9.140625" style="61"/>
    <col min="2298" max="2298" width="5.7109375" style="61" bestFit="1" customWidth="1"/>
    <col min="2299" max="2299" width="22.42578125" style="61" customWidth="1"/>
    <col min="2300" max="2300" width="9.5703125" style="61" customWidth="1"/>
    <col min="2301" max="2301" width="11" style="61" bestFit="1" customWidth="1"/>
    <col min="2302" max="2302" width="9.5703125" style="61" customWidth="1"/>
    <col min="2303" max="2303" width="10.5703125" style="61" bestFit="1" customWidth="1"/>
    <col min="2304" max="2304" width="9.5703125" style="61" customWidth="1"/>
    <col min="2305" max="2305" width="10.5703125" style="61" bestFit="1" customWidth="1"/>
    <col min="2306" max="2306" width="9.5703125" style="61" customWidth="1"/>
    <col min="2307" max="2307" width="10.7109375" style="61" bestFit="1" customWidth="1"/>
    <col min="2308" max="2308" width="9.5703125" style="61" customWidth="1"/>
    <col min="2309" max="2309" width="10.7109375" style="61" bestFit="1" customWidth="1"/>
    <col min="2310" max="2310" width="9.5703125" style="61" customWidth="1"/>
    <col min="2311" max="2311" width="10.7109375" style="61" bestFit="1" customWidth="1"/>
    <col min="2312" max="2312" width="1.140625" style="61" customWidth="1"/>
    <col min="2313" max="2553" width="9.140625" style="61"/>
    <col min="2554" max="2554" width="5.7109375" style="61" bestFit="1" customWidth="1"/>
    <col min="2555" max="2555" width="22.42578125" style="61" customWidth="1"/>
    <col min="2556" max="2556" width="9.5703125" style="61" customWidth="1"/>
    <col min="2557" max="2557" width="11" style="61" bestFit="1" customWidth="1"/>
    <col min="2558" max="2558" width="9.5703125" style="61" customWidth="1"/>
    <col min="2559" max="2559" width="10.5703125" style="61" bestFit="1" customWidth="1"/>
    <col min="2560" max="2560" width="9.5703125" style="61" customWidth="1"/>
    <col min="2561" max="2561" width="10.5703125" style="61" bestFit="1" customWidth="1"/>
    <col min="2562" max="2562" width="9.5703125" style="61" customWidth="1"/>
    <col min="2563" max="2563" width="10.7109375" style="61" bestFit="1" customWidth="1"/>
    <col min="2564" max="2564" width="9.5703125" style="61" customWidth="1"/>
    <col min="2565" max="2565" width="10.7109375" style="61" bestFit="1" customWidth="1"/>
    <col min="2566" max="2566" width="9.5703125" style="61" customWidth="1"/>
    <col min="2567" max="2567" width="10.7109375" style="61" bestFit="1" customWidth="1"/>
    <col min="2568" max="2568" width="1.140625" style="61" customWidth="1"/>
    <col min="2569" max="2809" width="9.140625" style="61"/>
    <col min="2810" max="2810" width="5.7109375" style="61" bestFit="1" customWidth="1"/>
    <col min="2811" max="2811" width="22.42578125" style="61" customWidth="1"/>
    <col min="2812" max="2812" width="9.5703125" style="61" customWidth="1"/>
    <col min="2813" max="2813" width="11" style="61" bestFit="1" customWidth="1"/>
    <col min="2814" max="2814" width="9.5703125" style="61" customWidth="1"/>
    <col min="2815" max="2815" width="10.5703125" style="61" bestFit="1" customWidth="1"/>
    <col min="2816" max="2816" width="9.5703125" style="61" customWidth="1"/>
    <col min="2817" max="2817" width="10.5703125" style="61" bestFit="1" customWidth="1"/>
    <col min="2818" max="2818" width="9.5703125" style="61" customWidth="1"/>
    <col min="2819" max="2819" width="10.7109375" style="61" bestFit="1" customWidth="1"/>
    <col min="2820" max="2820" width="9.5703125" style="61" customWidth="1"/>
    <col min="2821" max="2821" width="10.7109375" style="61" bestFit="1" customWidth="1"/>
    <col min="2822" max="2822" width="9.5703125" style="61" customWidth="1"/>
    <col min="2823" max="2823" width="10.7109375" style="61" bestFit="1" customWidth="1"/>
    <col min="2824" max="2824" width="1.140625" style="61" customWidth="1"/>
    <col min="2825" max="3065" width="9.140625" style="61"/>
    <col min="3066" max="3066" width="5.7109375" style="61" bestFit="1" customWidth="1"/>
    <col min="3067" max="3067" width="22.42578125" style="61" customWidth="1"/>
    <col min="3068" max="3068" width="9.5703125" style="61" customWidth="1"/>
    <col min="3069" max="3069" width="11" style="61" bestFit="1" customWidth="1"/>
    <col min="3070" max="3070" width="9.5703125" style="61" customWidth="1"/>
    <col min="3071" max="3071" width="10.5703125" style="61" bestFit="1" customWidth="1"/>
    <col min="3072" max="3072" width="9.5703125" style="61" customWidth="1"/>
    <col min="3073" max="3073" width="10.5703125" style="61" bestFit="1" customWidth="1"/>
    <col min="3074" max="3074" width="9.5703125" style="61" customWidth="1"/>
    <col min="3075" max="3075" width="10.7109375" style="61" bestFit="1" customWidth="1"/>
    <col min="3076" max="3076" width="9.5703125" style="61" customWidth="1"/>
    <col min="3077" max="3077" width="10.7109375" style="61" bestFit="1" customWidth="1"/>
    <col min="3078" max="3078" width="9.5703125" style="61" customWidth="1"/>
    <col min="3079" max="3079" width="10.7109375" style="61" bestFit="1" customWidth="1"/>
    <col min="3080" max="3080" width="1.140625" style="61" customWidth="1"/>
    <col min="3081" max="3321" width="9.140625" style="61"/>
    <col min="3322" max="3322" width="5.7109375" style="61" bestFit="1" customWidth="1"/>
    <col min="3323" max="3323" width="22.42578125" style="61" customWidth="1"/>
    <col min="3324" max="3324" width="9.5703125" style="61" customWidth="1"/>
    <col min="3325" max="3325" width="11" style="61" bestFit="1" customWidth="1"/>
    <col min="3326" max="3326" width="9.5703125" style="61" customWidth="1"/>
    <col min="3327" max="3327" width="10.5703125" style="61" bestFit="1" customWidth="1"/>
    <col min="3328" max="3328" width="9.5703125" style="61" customWidth="1"/>
    <col min="3329" max="3329" width="10.5703125" style="61" bestFit="1" customWidth="1"/>
    <col min="3330" max="3330" width="9.5703125" style="61" customWidth="1"/>
    <col min="3331" max="3331" width="10.7109375" style="61" bestFit="1" customWidth="1"/>
    <col min="3332" max="3332" width="9.5703125" style="61" customWidth="1"/>
    <col min="3333" max="3333" width="10.7109375" style="61" bestFit="1" customWidth="1"/>
    <col min="3334" max="3334" width="9.5703125" style="61" customWidth="1"/>
    <col min="3335" max="3335" width="10.7109375" style="61" bestFit="1" customWidth="1"/>
    <col min="3336" max="3336" width="1.140625" style="61" customWidth="1"/>
    <col min="3337" max="3577" width="9.140625" style="61"/>
    <col min="3578" max="3578" width="5.7109375" style="61" bestFit="1" customWidth="1"/>
    <col min="3579" max="3579" width="22.42578125" style="61" customWidth="1"/>
    <col min="3580" max="3580" width="9.5703125" style="61" customWidth="1"/>
    <col min="3581" max="3581" width="11" style="61" bestFit="1" customWidth="1"/>
    <col min="3582" max="3582" width="9.5703125" style="61" customWidth="1"/>
    <col min="3583" max="3583" width="10.5703125" style="61" bestFit="1" customWidth="1"/>
    <col min="3584" max="3584" width="9.5703125" style="61" customWidth="1"/>
    <col min="3585" max="3585" width="10.5703125" style="61" bestFit="1" customWidth="1"/>
    <col min="3586" max="3586" width="9.5703125" style="61" customWidth="1"/>
    <col min="3587" max="3587" width="10.7109375" style="61" bestFit="1" customWidth="1"/>
    <col min="3588" max="3588" width="9.5703125" style="61" customWidth="1"/>
    <col min="3589" max="3589" width="10.7109375" style="61" bestFit="1" customWidth="1"/>
    <col min="3590" max="3590" width="9.5703125" style="61" customWidth="1"/>
    <col min="3591" max="3591" width="10.7109375" style="61" bestFit="1" customWidth="1"/>
    <col min="3592" max="3592" width="1.140625" style="61" customWidth="1"/>
    <col min="3593" max="3833" width="9.140625" style="61"/>
    <col min="3834" max="3834" width="5.7109375" style="61" bestFit="1" customWidth="1"/>
    <col min="3835" max="3835" width="22.42578125" style="61" customWidth="1"/>
    <col min="3836" max="3836" width="9.5703125" style="61" customWidth="1"/>
    <col min="3837" max="3837" width="11" style="61" bestFit="1" customWidth="1"/>
    <col min="3838" max="3838" width="9.5703125" style="61" customWidth="1"/>
    <col min="3839" max="3839" width="10.5703125" style="61" bestFit="1" customWidth="1"/>
    <col min="3840" max="3840" width="9.5703125" style="61" customWidth="1"/>
    <col min="3841" max="3841" width="10.5703125" style="61" bestFit="1" customWidth="1"/>
    <col min="3842" max="3842" width="9.5703125" style="61" customWidth="1"/>
    <col min="3843" max="3843" width="10.7109375" style="61" bestFit="1" customWidth="1"/>
    <col min="3844" max="3844" width="9.5703125" style="61" customWidth="1"/>
    <col min="3845" max="3845" width="10.7109375" style="61" bestFit="1" customWidth="1"/>
    <col min="3846" max="3846" width="9.5703125" style="61" customWidth="1"/>
    <col min="3847" max="3847" width="10.7109375" style="61" bestFit="1" customWidth="1"/>
    <col min="3848" max="3848" width="1.140625" style="61" customWidth="1"/>
    <col min="3849" max="4089" width="9.140625" style="61"/>
    <col min="4090" max="4090" width="5.7109375" style="61" bestFit="1" customWidth="1"/>
    <col min="4091" max="4091" width="22.42578125" style="61" customWidth="1"/>
    <col min="4092" max="4092" width="9.5703125" style="61" customWidth="1"/>
    <col min="4093" max="4093" width="11" style="61" bestFit="1" customWidth="1"/>
    <col min="4094" max="4094" width="9.5703125" style="61" customWidth="1"/>
    <col min="4095" max="4095" width="10.5703125" style="61" bestFit="1" customWidth="1"/>
    <col min="4096" max="4096" width="9.5703125" style="61" customWidth="1"/>
    <col min="4097" max="4097" width="10.5703125" style="61" bestFit="1" customWidth="1"/>
    <col min="4098" max="4098" width="9.5703125" style="61" customWidth="1"/>
    <col min="4099" max="4099" width="10.7109375" style="61" bestFit="1" customWidth="1"/>
    <col min="4100" max="4100" width="9.5703125" style="61" customWidth="1"/>
    <col min="4101" max="4101" width="10.7109375" style="61" bestFit="1" customWidth="1"/>
    <col min="4102" max="4102" width="9.5703125" style="61" customWidth="1"/>
    <col min="4103" max="4103" width="10.7109375" style="61" bestFit="1" customWidth="1"/>
    <col min="4104" max="4104" width="1.140625" style="61" customWidth="1"/>
    <col min="4105" max="4345" width="9.140625" style="61"/>
    <col min="4346" max="4346" width="5.7109375" style="61" bestFit="1" customWidth="1"/>
    <col min="4347" max="4347" width="22.42578125" style="61" customWidth="1"/>
    <col min="4348" max="4348" width="9.5703125" style="61" customWidth="1"/>
    <col min="4349" max="4349" width="11" style="61" bestFit="1" customWidth="1"/>
    <col min="4350" max="4350" width="9.5703125" style="61" customWidth="1"/>
    <col min="4351" max="4351" width="10.5703125" style="61" bestFit="1" customWidth="1"/>
    <col min="4352" max="4352" width="9.5703125" style="61" customWidth="1"/>
    <col min="4353" max="4353" width="10.5703125" style="61" bestFit="1" customWidth="1"/>
    <col min="4354" max="4354" width="9.5703125" style="61" customWidth="1"/>
    <col min="4355" max="4355" width="10.7109375" style="61" bestFit="1" customWidth="1"/>
    <col min="4356" max="4356" width="9.5703125" style="61" customWidth="1"/>
    <col min="4357" max="4357" width="10.7109375" style="61" bestFit="1" customWidth="1"/>
    <col min="4358" max="4358" width="9.5703125" style="61" customWidth="1"/>
    <col min="4359" max="4359" width="10.7109375" style="61" bestFit="1" customWidth="1"/>
    <col min="4360" max="4360" width="1.140625" style="61" customWidth="1"/>
    <col min="4361" max="4601" width="9.140625" style="61"/>
    <col min="4602" max="4602" width="5.7109375" style="61" bestFit="1" customWidth="1"/>
    <col min="4603" max="4603" width="22.42578125" style="61" customWidth="1"/>
    <col min="4604" max="4604" width="9.5703125" style="61" customWidth="1"/>
    <col min="4605" max="4605" width="11" style="61" bestFit="1" customWidth="1"/>
    <col min="4606" max="4606" width="9.5703125" style="61" customWidth="1"/>
    <col min="4607" max="4607" width="10.5703125" style="61" bestFit="1" customWidth="1"/>
    <col min="4608" max="4608" width="9.5703125" style="61" customWidth="1"/>
    <col min="4609" max="4609" width="10.5703125" style="61" bestFit="1" customWidth="1"/>
    <col min="4610" max="4610" width="9.5703125" style="61" customWidth="1"/>
    <col min="4611" max="4611" width="10.7109375" style="61" bestFit="1" customWidth="1"/>
    <col min="4612" max="4612" width="9.5703125" style="61" customWidth="1"/>
    <col min="4613" max="4613" width="10.7109375" style="61" bestFit="1" customWidth="1"/>
    <col min="4614" max="4614" width="9.5703125" style="61" customWidth="1"/>
    <col min="4615" max="4615" width="10.7109375" style="61" bestFit="1" customWidth="1"/>
    <col min="4616" max="4616" width="1.140625" style="61" customWidth="1"/>
    <col min="4617" max="4857" width="9.140625" style="61"/>
    <col min="4858" max="4858" width="5.7109375" style="61" bestFit="1" customWidth="1"/>
    <col min="4859" max="4859" width="22.42578125" style="61" customWidth="1"/>
    <col min="4860" max="4860" width="9.5703125" style="61" customWidth="1"/>
    <col min="4861" max="4861" width="11" style="61" bestFit="1" customWidth="1"/>
    <col min="4862" max="4862" width="9.5703125" style="61" customWidth="1"/>
    <col min="4863" max="4863" width="10.5703125" style="61" bestFit="1" customWidth="1"/>
    <col min="4864" max="4864" width="9.5703125" style="61" customWidth="1"/>
    <col min="4865" max="4865" width="10.5703125" style="61" bestFit="1" customWidth="1"/>
    <col min="4866" max="4866" width="9.5703125" style="61" customWidth="1"/>
    <col min="4867" max="4867" width="10.7109375" style="61" bestFit="1" customWidth="1"/>
    <col min="4868" max="4868" width="9.5703125" style="61" customWidth="1"/>
    <col min="4869" max="4869" width="10.7109375" style="61" bestFit="1" customWidth="1"/>
    <col min="4870" max="4870" width="9.5703125" style="61" customWidth="1"/>
    <col min="4871" max="4871" width="10.7109375" style="61" bestFit="1" customWidth="1"/>
    <col min="4872" max="4872" width="1.140625" style="61" customWidth="1"/>
    <col min="4873" max="5113" width="9.140625" style="61"/>
    <col min="5114" max="5114" width="5.7109375" style="61" bestFit="1" customWidth="1"/>
    <col min="5115" max="5115" width="22.42578125" style="61" customWidth="1"/>
    <col min="5116" max="5116" width="9.5703125" style="61" customWidth="1"/>
    <col min="5117" max="5117" width="11" style="61" bestFit="1" customWidth="1"/>
    <col min="5118" max="5118" width="9.5703125" style="61" customWidth="1"/>
    <col min="5119" max="5119" width="10.5703125" style="61" bestFit="1" customWidth="1"/>
    <col min="5120" max="5120" width="9.5703125" style="61" customWidth="1"/>
    <col min="5121" max="5121" width="10.5703125" style="61" bestFit="1" customWidth="1"/>
    <col min="5122" max="5122" width="9.5703125" style="61" customWidth="1"/>
    <col min="5123" max="5123" width="10.7109375" style="61" bestFit="1" customWidth="1"/>
    <col min="5124" max="5124" width="9.5703125" style="61" customWidth="1"/>
    <col min="5125" max="5125" width="10.7109375" style="61" bestFit="1" customWidth="1"/>
    <col min="5126" max="5126" width="9.5703125" style="61" customWidth="1"/>
    <col min="5127" max="5127" width="10.7109375" style="61" bestFit="1" customWidth="1"/>
    <col min="5128" max="5128" width="1.140625" style="61" customWidth="1"/>
    <col min="5129" max="5369" width="9.140625" style="61"/>
    <col min="5370" max="5370" width="5.7109375" style="61" bestFit="1" customWidth="1"/>
    <col min="5371" max="5371" width="22.42578125" style="61" customWidth="1"/>
    <col min="5372" max="5372" width="9.5703125" style="61" customWidth="1"/>
    <col min="5373" max="5373" width="11" style="61" bestFit="1" customWidth="1"/>
    <col min="5374" max="5374" width="9.5703125" style="61" customWidth="1"/>
    <col min="5375" max="5375" width="10.5703125" style="61" bestFit="1" customWidth="1"/>
    <col min="5376" max="5376" width="9.5703125" style="61" customWidth="1"/>
    <col min="5377" max="5377" width="10.5703125" style="61" bestFit="1" customWidth="1"/>
    <col min="5378" max="5378" width="9.5703125" style="61" customWidth="1"/>
    <col min="5379" max="5379" width="10.7109375" style="61" bestFit="1" customWidth="1"/>
    <col min="5380" max="5380" width="9.5703125" style="61" customWidth="1"/>
    <col min="5381" max="5381" width="10.7109375" style="61" bestFit="1" customWidth="1"/>
    <col min="5382" max="5382" width="9.5703125" style="61" customWidth="1"/>
    <col min="5383" max="5383" width="10.7109375" style="61" bestFit="1" customWidth="1"/>
    <col min="5384" max="5384" width="1.140625" style="61" customWidth="1"/>
    <col min="5385" max="5625" width="9.140625" style="61"/>
    <col min="5626" max="5626" width="5.7109375" style="61" bestFit="1" customWidth="1"/>
    <col min="5627" max="5627" width="22.42578125" style="61" customWidth="1"/>
    <col min="5628" max="5628" width="9.5703125" style="61" customWidth="1"/>
    <col min="5629" max="5629" width="11" style="61" bestFit="1" customWidth="1"/>
    <col min="5630" max="5630" width="9.5703125" style="61" customWidth="1"/>
    <col min="5631" max="5631" width="10.5703125" style="61" bestFit="1" customWidth="1"/>
    <col min="5632" max="5632" width="9.5703125" style="61" customWidth="1"/>
    <col min="5633" max="5633" width="10.5703125" style="61" bestFit="1" customWidth="1"/>
    <col min="5634" max="5634" width="9.5703125" style="61" customWidth="1"/>
    <col min="5635" max="5635" width="10.7109375" style="61" bestFit="1" customWidth="1"/>
    <col min="5636" max="5636" width="9.5703125" style="61" customWidth="1"/>
    <col min="5637" max="5637" width="10.7109375" style="61" bestFit="1" customWidth="1"/>
    <col min="5638" max="5638" width="9.5703125" style="61" customWidth="1"/>
    <col min="5639" max="5639" width="10.7109375" style="61" bestFit="1" customWidth="1"/>
    <col min="5640" max="5640" width="1.140625" style="61" customWidth="1"/>
    <col min="5641" max="5881" width="9.140625" style="61"/>
    <col min="5882" max="5882" width="5.7109375" style="61" bestFit="1" customWidth="1"/>
    <col min="5883" max="5883" width="22.42578125" style="61" customWidth="1"/>
    <col min="5884" max="5884" width="9.5703125" style="61" customWidth="1"/>
    <col min="5885" max="5885" width="11" style="61" bestFit="1" customWidth="1"/>
    <col min="5886" max="5886" width="9.5703125" style="61" customWidth="1"/>
    <col min="5887" max="5887" width="10.5703125" style="61" bestFit="1" customWidth="1"/>
    <col min="5888" max="5888" width="9.5703125" style="61" customWidth="1"/>
    <col min="5889" max="5889" width="10.5703125" style="61" bestFit="1" customWidth="1"/>
    <col min="5890" max="5890" width="9.5703125" style="61" customWidth="1"/>
    <col min="5891" max="5891" width="10.7109375" style="61" bestFit="1" customWidth="1"/>
    <col min="5892" max="5892" width="9.5703125" style="61" customWidth="1"/>
    <col min="5893" max="5893" width="10.7109375" style="61" bestFit="1" customWidth="1"/>
    <col min="5894" max="5894" width="9.5703125" style="61" customWidth="1"/>
    <col min="5895" max="5895" width="10.7109375" style="61" bestFit="1" customWidth="1"/>
    <col min="5896" max="5896" width="1.140625" style="61" customWidth="1"/>
    <col min="5897" max="6137" width="9.140625" style="61"/>
    <col min="6138" max="6138" width="5.7109375" style="61" bestFit="1" customWidth="1"/>
    <col min="6139" max="6139" width="22.42578125" style="61" customWidth="1"/>
    <col min="6140" max="6140" width="9.5703125" style="61" customWidth="1"/>
    <col min="6141" max="6141" width="11" style="61" bestFit="1" customWidth="1"/>
    <col min="6142" max="6142" width="9.5703125" style="61" customWidth="1"/>
    <col min="6143" max="6143" width="10.5703125" style="61" bestFit="1" customWidth="1"/>
    <col min="6144" max="6144" width="9.5703125" style="61" customWidth="1"/>
    <col min="6145" max="6145" width="10.5703125" style="61" bestFit="1" customWidth="1"/>
    <col min="6146" max="6146" width="9.5703125" style="61" customWidth="1"/>
    <col min="6147" max="6147" width="10.7109375" style="61" bestFit="1" customWidth="1"/>
    <col min="6148" max="6148" width="9.5703125" style="61" customWidth="1"/>
    <col min="6149" max="6149" width="10.7109375" style="61" bestFit="1" customWidth="1"/>
    <col min="6150" max="6150" width="9.5703125" style="61" customWidth="1"/>
    <col min="6151" max="6151" width="10.7109375" style="61" bestFit="1" customWidth="1"/>
    <col min="6152" max="6152" width="1.140625" style="61" customWidth="1"/>
    <col min="6153" max="6393" width="9.140625" style="61"/>
    <col min="6394" max="6394" width="5.7109375" style="61" bestFit="1" customWidth="1"/>
    <col min="6395" max="6395" width="22.42578125" style="61" customWidth="1"/>
    <col min="6396" max="6396" width="9.5703125" style="61" customWidth="1"/>
    <col min="6397" max="6397" width="11" style="61" bestFit="1" customWidth="1"/>
    <col min="6398" max="6398" width="9.5703125" style="61" customWidth="1"/>
    <col min="6399" max="6399" width="10.5703125" style="61" bestFit="1" customWidth="1"/>
    <col min="6400" max="6400" width="9.5703125" style="61" customWidth="1"/>
    <col min="6401" max="6401" width="10.5703125" style="61" bestFit="1" customWidth="1"/>
    <col min="6402" max="6402" width="9.5703125" style="61" customWidth="1"/>
    <col min="6403" max="6403" width="10.7109375" style="61" bestFit="1" customWidth="1"/>
    <col min="6404" max="6404" width="9.5703125" style="61" customWidth="1"/>
    <col min="6405" max="6405" width="10.7109375" style="61" bestFit="1" customWidth="1"/>
    <col min="6406" max="6406" width="9.5703125" style="61" customWidth="1"/>
    <col min="6407" max="6407" width="10.7109375" style="61" bestFit="1" customWidth="1"/>
    <col min="6408" max="6408" width="1.140625" style="61" customWidth="1"/>
    <col min="6409" max="6649" width="9.140625" style="61"/>
    <col min="6650" max="6650" width="5.7109375" style="61" bestFit="1" customWidth="1"/>
    <col min="6651" max="6651" width="22.42578125" style="61" customWidth="1"/>
    <col min="6652" max="6652" width="9.5703125" style="61" customWidth="1"/>
    <col min="6653" max="6653" width="11" style="61" bestFit="1" customWidth="1"/>
    <col min="6654" max="6654" width="9.5703125" style="61" customWidth="1"/>
    <col min="6655" max="6655" width="10.5703125" style="61" bestFit="1" customWidth="1"/>
    <col min="6656" max="6656" width="9.5703125" style="61" customWidth="1"/>
    <col min="6657" max="6657" width="10.5703125" style="61" bestFit="1" customWidth="1"/>
    <col min="6658" max="6658" width="9.5703125" style="61" customWidth="1"/>
    <col min="6659" max="6659" width="10.7109375" style="61" bestFit="1" customWidth="1"/>
    <col min="6660" max="6660" width="9.5703125" style="61" customWidth="1"/>
    <col min="6661" max="6661" width="10.7109375" style="61" bestFit="1" customWidth="1"/>
    <col min="6662" max="6662" width="9.5703125" style="61" customWidth="1"/>
    <col min="6663" max="6663" width="10.7109375" style="61" bestFit="1" customWidth="1"/>
    <col min="6664" max="6664" width="1.140625" style="61" customWidth="1"/>
    <col min="6665" max="6905" width="9.140625" style="61"/>
    <col min="6906" max="6906" width="5.7109375" style="61" bestFit="1" customWidth="1"/>
    <col min="6907" max="6907" width="22.42578125" style="61" customWidth="1"/>
    <col min="6908" max="6908" width="9.5703125" style="61" customWidth="1"/>
    <col min="6909" max="6909" width="11" style="61" bestFit="1" customWidth="1"/>
    <col min="6910" max="6910" width="9.5703125" style="61" customWidth="1"/>
    <col min="6911" max="6911" width="10.5703125" style="61" bestFit="1" customWidth="1"/>
    <col min="6912" max="6912" width="9.5703125" style="61" customWidth="1"/>
    <col min="6913" max="6913" width="10.5703125" style="61" bestFit="1" customWidth="1"/>
    <col min="6914" max="6914" width="9.5703125" style="61" customWidth="1"/>
    <col min="6915" max="6915" width="10.7109375" style="61" bestFit="1" customWidth="1"/>
    <col min="6916" max="6916" width="9.5703125" style="61" customWidth="1"/>
    <col min="6917" max="6917" width="10.7109375" style="61" bestFit="1" customWidth="1"/>
    <col min="6918" max="6918" width="9.5703125" style="61" customWidth="1"/>
    <col min="6919" max="6919" width="10.7109375" style="61" bestFit="1" customWidth="1"/>
    <col min="6920" max="6920" width="1.140625" style="61" customWidth="1"/>
    <col min="6921" max="7161" width="9.140625" style="61"/>
    <col min="7162" max="7162" width="5.7109375" style="61" bestFit="1" customWidth="1"/>
    <col min="7163" max="7163" width="22.42578125" style="61" customWidth="1"/>
    <col min="7164" max="7164" width="9.5703125" style="61" customWidth="1"/>
    <col min="7165" max="7165" width="11" style="61" bestFit="1" customWidth="1"/>
    <col min="7166" max="7166" width="9.5703125" style="61" customWidth="1"/>
    <col min="7167" max="7167" width="10.5703125" style="61" bestFit="1" customWidth="1"/>
    <col min="7168" max="7168" width="9.5703125" style="61" customWidth="1"/>
    <col min="7169" max="7169" width="10.5703125" style="61" bestFit="1" customWidth="1"/>
    <col min="7170" max="7170" width="9.5703125" style="61" customWidth="1"/>
    <col min="7171" max="7171" width="10.7109375" style="61" bestFit="1" customWidth="1"/>
    <col min="7172" max="7172" width="9.5703125" style="61" customWidth="1"/>
    <col min="7173" max="7173" width="10.7109375" style="61" bestFit="1" customWidth="1"/>
    <col min="7174" max="7174" width="9.5703125" style="61" customWidth="1"/>
    <col min="7175" max="7175" width="10.7109375" style="61" bestFit="1" customWidth="1"/>
    <col min="7176" max="7176" width="1.140625" style="61" customWidth="1"/>
    <col min="7177" max="7417" width="9.140625" style="61"/>
    <col min="7418" max="7418" width="5.7109375" style="61" bestFit="1" customWidth="1"/>
    <col min="7419" max="7419" width="22.42578125" style="61" customWidth="1"/>
    <col min="7420" max="7420" width="9.5703125" style="61" customWidth="1"/>
    <col min="7421" max="7421" width="11" style="61" bestFit="1" customWidth="1"/>
    <col min="7422" max="7422" width="9.5703125" style="61" customWidth="1"/>
    <col min="7423" max="7423" width="10.5703125" style="61" bestFit="1" customWidth="1"/>
    <col min="7424" max="7424" width="9.5703125" style="61" customWidth="1"/>
    <col min="7425" max="7425" width="10.5703125" style="61" bestFit="1" customWidth="1"/>
    <col min="7426" max="7426" width="9.5703125" style="61" customWidth="1"/>
    <col min="7427" max="7427" width="10.7109375" style="61" bestFit="1" customWidth="1"/>
    <col min="7428" max="7428" width="9.5703125" style="61" customWidth="1"/>
    <col min="7429" max="7429" width="10.7109375" style="61" bestFit="1" customWidth="1"/>
    <col min="7430" max="7430" width="9.5703125" style="61" customWidth="1"/>
    <col min="7431" max="7431" width="10.7109375" style="61" bestFit="1" customWidth="1"/>
    <col min="7432" max="7432" width="1.140625" style="61" customWidth="1"/>
    <col min="7433" max="7673" width="9.140625" style="61"/>
    <col min="7674" max="7674" width="5.7109375" style="61" bestFit="1" customWidth="1"/>
    <col min="7675" max="7675" width="22.42578125" style="61" customWidth="1"/>
    <col min="7676" max="7676" width="9.5703125" style="61" customWidth="1"/>
    <col min="7677" max="7677" width="11" style="61" bestFit="1" customWidth="1"/>
    <col min="7678" max="7678" width="9.5703125" style="61" customWidth="1"/>
    <col min="7679" max="7679" width="10.5703125" style="61" bestFit="1" customWidth="1"/>
    <col min="7680" max="7680" width="9.5703125" style="61" customWidth="1"/>
    <col min="7681" max="7681" width="10.5703125" style="61" bestFit="1" customWidth="1"/>
    <col min="7682" max="7682" width="9.5703125" style="61" customWidth="1"/>
    <col min="7683" max="7683" width="10.7109375" style="61" bestFit="1" customWidth="1"/>
    <col min="7684" max="7684" width="9.5703125" style="61" customWidth="1"/>
    <col min="7685" max="7685" width="10.7109375" style="61" bestFit="1" customWidth="1"/>
    <col min="7686" max="7686" width="9.5703125" style="61" customWidth="1"/>
    <col min="7687" max="7687" width="10.7109375" style="61" bestFit="1" customWidth="1"/>
    <col min="7688" max="7688" width="1.140625" style="61" customWidth="1"/>
    <col min="7689" max="7929" width="9.140625" style="61"/>
    <col min="7930" max="7930" width="5.7109375" style="61" bestFit="1" customWidth="1"/>
    <col min="7931" max="7931" width="22.42578125" style="61" customWidth="1"/>
    <col min="7932" max="7932" width="9.5703125" style="61" customWidth="1"/>
    <col min="7933" max="7933" width="11" style="61" bestFit="1" customWidth="1"/>
    <col min="7934" max="7934" width="9.5703125" style="61" customWidth="1"/>
    <col min="7935" max="7935" width="10.5703125" style="61" bestFit="1" customWidth="1"/>
    <col min="7936" max="7936" width="9.5703125" style="61" customWidth="1"/>
    <col min="7937" max="7937" width="10.5703125" style="61" bestFit="1" customWidth="1"/>
    <col min="7938" max="7938" width="9.5703125" style="61" customWidth="1"/>
    <col min="7939" max="7939" width="10.7109375" style="61" bestFit="1" customWidth="1"/>
    <col min="7940" max="7940" width="9.5703125" style="61" customWidth="1"/>
    <col min="7941" max="7941" width="10.7109375" style="61" bestFit="1" customWidth="1"/>
    <col min="7942" max="7942" width="9.5703125" style="61" customWidth="1"/>
    <col min="7943" max="7943" width="10.7109375" style="61" bestFit="1" customWidth="1"/>
    <col min="7944" max="7944" width="1.140625" style="61" customWidth="1"/>
    <col min="7945" max="8185" width="9.140625" style="61"/>
    <col min="8186" max="8186" width="5.7109375" style="61" bestFit="1" customWidth="1"/>
    <col min="8187" max="8187" width="22.42578125" style="61" customWidth="1"/>
    <col min="8188" max="8188" width="9.5703125" style="61" customWidth="1"/>
    <col min="8189" max="8189" width="11" style="61" bestFit="1" customWidth="1"/>
    <col min="8190" max="8190" width="9.5703125" style="61" customWidth="1"/>
    <col min="8191" max="8191" width="10.5703125" style="61" bestFit="1" customWidth="1"/>
    <col min="8192" max="8192" width="9.5703125" style="61" customWidth="1"/>
    <col min="8193" max="8193" width="10.5703125" style="61" bestFit="1" customWidth="1"/>
    <col min="8194" max="8194" width="9.5703125" style="61" customWidth="1"/>
    <col min="8195" max="8195" width="10.7109375" style="61" bestFit="1" customWidth="1"/>
    <col min="8196" max="8196" width="9.5703125" style="61" customWidth="1"/>
    <col min="8197" max="8197" width="10.7109375" style="61" bestFit="1" customWidth="1"/>
    <col min="8198" max="8198" width="9.5703125" style="61" customWidth="1"/>
    <col min="8199" max="8199" width="10.7109375" style="61" bestFit="1" customWidth="1"/>
    <col min="8200" max="8200" width="1.140625" style="61" customWidth="1"/>
    <col min="8201" max="8441" width="9.140625" style="61"/>
    <col min="8442" max="8442" width="5.7109375" style="61" bestFit="1" customWidth="1"/>
    <col min="8443" max="8443" width="22.42578125" style="61" customWidth="1"/>
    <col min="8444" max="8444" width="9.5703125" style="61" customWidth="1"/>
    <col min="8445" max="8445" width="11" style="61" bestFit="1" customWidth="1"/>
    <col min="8446" max="8446" width="9.5703125" style="61" customWidth="1"/>
    <col min="8447" max="8447" width="10.5703125" style="61" bestFit="1" customWidth="1"/>
    <col min="8448" max="8448" width="9.5703125" style="61" customWidth="1"/>
    <col min="8449" max="8449" width="10.5703125" style="61" bestFit="1" customWidth="1"/>
    <col min="8450" max="8450" width="9.5703125" style="61" customWidth="1"/>
    <col min="8451" max="8451" width="10.7109375" style="61" bestFit="1" customWidth="1"/>
    <col min="8452" max="8452" width="9.5703125" style="61" customWidth="1"/>
    <col min="8453" max="8453" width="10.7109375" style="61" bestFit="1" customWidth="1"/>
    <col min="8454" max="8454" width="9.5703125" style="61" customWidth="1"/>
    <col min="8455" max="8455" width="10.7109375" style="61" bestFit="1" customWidth="1"/>
    <col min="8456" max="8456" width="1.140625" style="61" customWidth="1"/>
    <col min="8457" max="8697" width="9.140625" style="61"/>
    <col min="8698" max="8698" width="5.7109375" style="61" bestFit="1" customWidth="1"/>
    <col min="8699" max="8699" width="22.42578125" style="61" customWidth="1"/>
    <col min="8700" max="8700" width="9.5703125" style="61" customWidth="1"/>
    <col min="8701" max="8701" width="11" style="61" bestFit="1" customWidth="1"/>
    <col min="8702" max="8702" width="9.5703125" style="61" customWidth="1"/>
    <col min="8703" max="8703" width="10.5703125" style="61" bestFit="1" customWidth="1"/>
    <col min="8704" max="8704" width="9.5703125" style="61" customWidth="1"/>
    <col min="8705" max="8705" width="10.5703125" style="61" bestFit="1" customWidth="1"/>
    <col min="8706" max="8706" width="9.5703125" style="61" customWidth="1"/>
    <col min="8707" max="8707" width="10.7109375" style="61" bestFit="1" customWidth="1"/>
    <col min="8708" max="8708" width="9.5703125" style="61" customWidth="1"/>
    <col min="8709" max="8709" width="10.7109375" style="61" bestFit="1" customWidth="1"/>
    <col min="8710" max="8710" width="9.5703125" style="61" customWidth="1"/>
    <col min="8711" max="8711" width="10.7109375" style="61" bestFit="1" customWidth="1"/>
    <col min="8712" max="8712" width="1.140625" style="61" customWidth="1"/>
    <col min="8713" max="8953" width="9.140625" style="61"/>
    <col min="8954" max="8954" width="5.7109375" style="61" bestFit="1" customWidth="1"/>
    <col min="8955" max="8955" width="22.42578125" style="61" customWidth="1"/>
    <col min="8956" max="8956" width="9.5703125" style="61" customWidth="1"/>
    <col min="8957" max="8957" width="11" style="61" bestFit="1" customWidth="1"/>
    <col min="8958" max="8958" width="9.5703125" style="61" customWidth="1"/>
    <col min="8959" max="8959" width="10.5703125" style="61" bestFit="1" customWidth="1"/>
    <col min="8960" max="8960" width="9.5703125" style="61" customWidth="1"/>
    <col min="8961" max="8961" width="10.5703125" style="61" bestFit="1" customWidth="1"/>
    <col min="8962" max="8962" width="9.5703125" style="61" customWidth="1"/>
    <col min="8963" max="8963" width="10.7109375" style="61" bestFit="1" customWidth="1"/>
    <col min="8964" max="8964" width="9.5703125" style="61" customWidth="1"/>
    <col min="8965" max="8965" width="10.7109375" style="61" bestFit="1" customWidth="1"/>
    <col min="8966" max="8966" width="9.5703125" style="61" customWidth="1"/>
    <col min="8967" max="8967" width="10.7109375" style="61" bestFit="1" customWidth="1"/>
    <col min="8968" max="8968" width="1.140625" style="61" customWidth="1"/>
    <col min="8969" max="9209" width="9.140625" style="61"/>
    <col min="9210" max="9210" width="5.7109375" style="61" bestFit="1" customWidth="1"/>
    <col min="9211" max="9211" width="22.42578125" style="61" customWidth="1"/>
    <col min="9212" max="9212" width="9.5703125" style="61" customWidth="1"/>
    <col min="9213" max="9213" width="11" style="61" bestFit="1" customWidth="1"/>
    <col min="9214" max="9214" width="9.5703125" style="61" customWidth="1"/>
    <col min="9215" max="9215" width="10.5703125" style="61" bestFit="1" customWidth="1"/>
    <col min="9216" max="9216" width="9.5703125" style="61" customWidth="1"/>
    <col min="9217" max="9217" width="10.5703125" style="61" bestFit="1" customWidth="1"/>
    <col min="9218" max="9218" width="9.5703125" style="61" customWidth="1"/>
    <col min="9219" max="9219" width="10.7109375" style="61" bestFit="1" customWidth="1"/>
    <col min="9220" max="9220" width="9.5703125" style="61" customWidth="1"/>
    <col min="9221" max="9221" width="10.7109375" style="61" bestFit="1" customWidth="1"/>
    <col min="9222" max="9222" width="9.5703125" style="61" customWidth="1"/>
    <col min="9223" max="9223" width="10.7109375" style="61" bestFit="1" customWidth="1"/>
    <col min="9224" max="9224" width="1.140625" style="61" customWidth="1"/>
    <col min="9225" max="9465" width="9.140625" style="61"/>
    <col min="9466" max="9466" width="5.7109375" style="61" bestFit="1" customWidth="1"/>
    <col min="9467" max="9467" width="22.42578125" style="61" customWidth="1"/>
    <col min="9468" max="9468" width="9.5703125" style="61" customWidth="1"/>
    <col min="9469" max="9469" width="11" style="61" bestFit="1" customWidth="1"/>
    <col min="9470" max="9470" width="9.5703125" style="61" customWidth="1"/>
    <col min="9471" max="9471" width="10.5703125" style="61" bestFit="1" customWidth="1"/>
    <col min="9472" max="9472" width="9.5703125" style="61" customWidth="1"/>
    <col min="9473" max="9473" width="10.5703125" style="61" bestFit="1" customWidth="1"/>
    <col min="9474" max="9474" width="9.5703125" style="61" customWidth="1"/>
    <col min="9475" max="9475" width="10.7109375" style="61" bestFit="1" customWidth="1"/>
    <col min="9476" max="9476" width="9.5703125" style="61" customWidth="1"/>
    <col min="9477" max="9477" width="10.7109375" style="61" bestFit="1" customWidth="1"/>
    <col min="9478" max="9478" width="9.5703125" style="61" customWidth="1"/>
    <col min="9479" max="9479" width="10.7109375" style="61" bestFit="1" customWidth="1"/>
    <col min="9480" max="9480" width="1.140625" style="61" customWidth="1"/>
    <col min="9481" max="9721" width="9.140625" style="61"/>
    <col min="9722" max="9722" width="5.7109375" style="61" bestFit="1" customWidth="1"/>
    <col min="9723" max="9723" width="22.42578125" style="61" customWidth="1"/>
    <col min="9724" max="9724" width="9.5703125" style="61" customWidth="1"/>
    <col min="9725" max="9725" width="11" style="61" bestFit="1" customWidth="1"/>
    <col min="9726" max="9726" width="9.5703125" style="61" customWidth="1"/>
    <col min="9727" max="9727" width="10.5703125" style="61" bestFit="1" customWidth="1"/>
    <col min="9728" max="9728" width="9.5703125" style="61" customWidth="1"/>
    <col min="9729" max="9729" width="10.5703125" style="61" bestFit="1" customWidth="1"/>
    <col min="9730" max="9730" width="9.5703125" style="61" customWidth="1"/>
    <col min="9731" max="9731" width="10.7109375" style="61" bestFit="1" customWidth="1"/>
    <col min="9732" max="9732" width="9.5703125" style="61" customWidth="1"/>
    <col min="9733" max="9733" width="10.7109375" style="61" bestFit="1" customWidth="1"/>
    <col min="9734" max="9734" width="9.5703125" style="61" customWidth="1"/>
    <col min="9735" max="9735" width="10.7109375" style="61" bestFit="1" customWidth="1"/>
    <col min="9736" max="9736" width="1.140625" style="61" customWidth="1"/>
    <col min="9737" max="9977" width="9.140625" style="61"/>
    <col min="9978" max="9978" width="5.7109375" style="61" bestFit="1" customWidth="1"/>
    <col min="9979" max="9979" width="22.42578125" style="61" customWidth="1"/>
    <col min="9980" max="9980" width="9.5703125" style="61" customWidth="1"/>
    <col min="9981" max="9981" width="11" style="61" bestFit="1" customWidth="1"/>
    <col min="9982" max="9982" width="9.5703125" style="61" customWidth="1"/>
    <col min="9983" max="9983" width="10.5703125" style="61" bestFit="1" customWidth="1"/>
    <col min="9984" max="9984" width="9.5703125" style="61" customWidth="1"/>
    <col min="9985" max="9985" width="10.5703125" style="61" bestFit="1" customWidth="1"/>
    <col min="9986" max="9986" width="9.5703125" style="61" customWidth="1"/>
    <col min="9987" max="9987" width="10.7109375" style="61" bestFit="1" customWidth="1"/>
    <col min="9988" max="9988" width="9.5703125" style="61" customWidth="1"/>
    <col min="9989" max="9989" width="10.7109375" style="61" bestFit="1" customWidth="1"/>
    <col min="9990" max="9990" width="9.5703125" style="61" customWidth="1"/>
    <col min="9991" max="9991" width="10.7109375" style="61" bestFit="1" customWidth="1"/>
    <col min="9992" max="9992" width="1.140625" style="61" customWidth="1"/>
    <col min="9993" max="10233" width="9.140625" style="61"/>
    <col min="10234" max="10234" width="5.7109375" style="61" bestFit="1" customWidth="1"/>
    <col min="10235" max="10235" width="22.42578125" style="61" customWidth="1"/>
    <col min="10236" max="10236" width="9.5703125" style="61" customWidth="1"/>
    <col min="10237" max="10237" width="11" style="61" bestFit="1" customWidth="1"/>
    <col min="10238" max="10238" width="9.5703125" style="61" customWidth="1"/>
    <col min="10239" max="10239" width="10.5703125" style="61" bestFit="1" customWidth="1"/>
    <col min="10240" max="10240" width="9.5703125" style="61" customWidth="1"/>
    <col min="10241" max="10241" width="10.5703125" style="61" bestFit="1" customWidth="1"/>
    <col min="10242" max="10242" width="9.5703125" style="61" customWidth="1"/>
    <col min="10243" max="10243" width="10.7109375" style="61" bestFit="1" customWidth="1"/>
    <col min="10244" max="10244" width="9.5703125" style="61" customWidth="1"/>
    <col min="10245" max="10245" width="10.7109375" style="61" bestFit="1" customWidth="1"/>
    <col min="10246" max="10246" width="9.5703125" style="61" customWidth="1"/>
    <col min="10247" max="10247" width="10.7109375" style="61" bestFit="1" customWidth="1"/>
    <col min="10248" max="10248" width="1.140625" style="61" customWidth="1"/>
    <col min="10249" max="10489" width="9.140625" style="61"/>
    <col min="10490" max="10490" width="5.7109375" style="61" bestFit="1" customWidth="1"/>
    <col min="10491" max="10491" width="22.42578125" style="61" customWidth="1"/>
    <col min="10492" max="10492" width="9.5703125" style="61" customWidth="1"/>
    <col min="10493" max="10493" width="11" style="61" bestFit="1" customWidth="1"/>
    <col min="10494" max="10494" width="9.5703125" style="61" customWidth="1"/>
    <col min="10495" max="10495" width="10.5703125" style="61" bestFit="1" customWidth="1"/>
    <col min="10496" max="10496" width="9.5703125" style="61" customWidth="1"/>
    <col min="10497" max="10497" width="10.5703125" style="61" bestFit="1" customWidth="1"/>
    <col min="10498" max="10498" width="9.5703125" style="61" customWidth="1"/>
    <col min="10499" max="10499" width="10.7109375" style="61" bestFit="1" customWidth="1"/>
    <col min="10500" max="10500" width="9.5703125" style="61" customWidth="1"/>
    <col min="10501" max="10501" width="10.7109375" style="61" bestFit="1" customWidth="1"/>
    <col min="10502" max="10502" width="9.5703125" style="61" customWidth="1"/>
    <col min="10503" max="10503" width="10.7109375" style="61" bestFit="1" customWidth="1"/>
    <col min="10504" max="10504" width="1.140625" style="61" customWidth="1"/>
    <col min="10505" max="10745" width="9.140625" style="61"/>
    <col min="10746" max="10746" width="5.7109375" style="61" bestFit="1" customWidth="1"/>
    <col min="10747" max="10747" width="22.42578125" style="61" customWidth="1"/>
    <col min="10748" max="10748" width="9.5703125" style="61" customWidth="1"/>
    <col min="10749" max="10749" width="11" style="61" bestFit="1" customWidth="1"/>
    <col min="10750" max="10750" width="9.5703125" style="61" customWidth="1"/>
    <col min="10751" max="10751" width="10.5703125" style="61" bestFit="1" customWidth="1"/>
    <col min="10752" max="10752" width="9.5703125" style="61" customWidth="1"/>
    <col min="10753" max="10753" width="10.5703125" style="61" bestFit="1" customWidth="1"/>
    <col min="10754" max="10754" width="9.5703125" style="61" customWidth="1"/>
    <col min="10755" max="10755" width="10.7109375" style="61" bestFit="1" customWidth="1"/>
    <col min="10756" max="10756" width="9.5703125" style="61" customWidth="1"/>
    <col min="10757" max="10757" width="10.7109375" style="61" bestFit="1" customWidth="1"/>
    <col min="10758" max="10758" width="9.5703125" style="61" customWidth="1"/>
    <col min="10759" max="10759" width="10.7109375" style="61" bestFit="1" customWidth="1"/>
    <col min="10760" max="10760" width="1.140625" style="61" customWidth="1"/>
    <col min="10761" max="11001" width="9.140625" style="61"/>
    <col min="11002" max="11002" width="5.7109375" style="61" bestFit="1" customWidth="1"/>
    <col min="11003" max="11003" width="22.42578125" style="61" customWidth="1"/>
    <col min="11004" max="11004" width="9.5703125" style="61" customWidth="1"/>
    <col min="11005" max="11005" width="11" style="61" bestFit="1" customWidth="1"/>
    <col min="11006" max="11006" width="9.5703125" style="61" customWidth="1"/>
    <col min="11007" max="11007" width="10.5703125" style="61" bestFit="1" customWidth="1"/>
    <col min="11008" max="11008" width="9.5703125" style="61" customWidth="1"/>
    <col min="11009" max="11009" width="10.5703125" style="61" bestFit="1" customWidth="1"/>
    <col min="11010" max="11010" width="9.5703125" style="61" customWidth="1"/>
    <col min="11011" max="11011" width="10.7109375" style="61" bestFit="1" customWidth="1"/>
    <col min="11012" max="11012" width="9.5703125" style="61" customWidth="1"/>
    <col min="11013" max="11013" width="10.7109375" style="61" bestFit="1" customWidth="1"/>
    <col min="11014" max="11014" width="9.5703125" style="61" customWidth="1"/>
    <col min="11015" max="11015" width="10.7109375" style="61" bestFit="1" customWidth="1"/>
    <col min="11016" max="11016" width="1.140625" style="61" customWidth="1"/>
    <col min="11017" max="11257" width="9.140625" style="61"/>
    <col min="11258" max="11258" width="5.7109375" style="61" bestFit="1" customWidth="1"/>
    <col min="11259" max="11259" width="22.42578125" style="61" customWidth="1"/>
    <col min="11260" max="11260" width="9.5703125" style="61" customWidth="1"/>
    <col min="11261" max="11261" width="11" style="61" bestFit="1" customWidth="1"/>
    <col min="11262" max="11262" width="9.5703125" style="61" customWidth="1"/>
    <col min="11263" max="11263" width="10.5703125" style="61" bestFit="1" customWidth="1"/>
    <col min="11264" max="11264" width="9.5703125" style="61" customWidth="1"/>
    <col min="11265" max="11265" width="10.5703125" style="61" bestFit="1" customWidth="1"/>
    <col min="11266" max="11266" width="9.5703125" style="61" customWidth="1"/>
    <col min="11267" max="11267" width="10.7109375" style="61" bestFit="1" customWidth="1"/>
    <col min="11268" max="11268" width="9.5703125" style="61" customWidth="1"/>
    <col min="11269" max="11269" width="10.7109375" style="61" bestFit="1" customWidth="1"/>
    <col min="11270" max="11270" width="9.5703125" style="61" customWidth="1"/>
    <col min="11271" max="11271" width="10.7109375" style="61" bestFit="1" customWidth="1"/>
    <col min="11272" max="11272" width="1.140625" style="61" customWidth="1"/>
    <col min="11273" max="11513" width="9.140625" style="61"/>
    <col min="11514" max="11514" width="5.7109375" style="61" bestFit="1" customWidth="1"/>
    <col min="11515" max="11515" width="22.42578125" style="61" customWidth="1"/>
    <col min="11516" max="11516" width="9.5703125" style="61" customWidth="1"/>
    <col min="11517" max="11517" width="11" style="61" bestFit="1" customWidth="1"/>
    <col min="11518" max="11518" width="9.5703125" style="61" customWidth="1"/>
    <col min="11519" max="11519" width="10.5703125" style="61" bestFit="1" customWidth="1"/>
    <col min="11520" max="11520" width="9.5703125" style="61" customWidth="1"/>
    <col min="11521" max="11521" width="10.5703125" style="61" bestFit="1" customWidth="1"/>
    <col min="11522" max="11522" width="9.5703125" style="61" customWidth="1"/>
    <col min="11523" max="11523" width="10.7109375" style="61" bestFit="1" customWidth="1"/>
    <col min="11524" max="11524" width="9.5703125" style="61" customWidth="1"/>
    <col min="11525" max="11525" width="10.7109375" style="61" bestFit="1" customWidth="1"/>
    <col min="11526" max="11526" width="9.5703125" style="61" customWidth="1"/>
    <col min="11527" max="11527" width="10.7109375" style="61" bestFit="1" customWidth="1"/>
    <col min="11528" max="11528" width="1.140625" style="61" customWidth="1"/>
    <col min="11529" max="11769" width="9.140625" style="61"/>
    <col min="11770" max="11770" width="5.7109375" style="61" bestFit="1" customWidth="1"/>
    <col min="11771" max="11771" width="22.42578125" style="61" customWidth="1"/>
    <col min="11772" max="11772" width="9.5703125" style="61" customWidth="1"/>
    <col min="11773" max="11773" width="11" style="61" bestFit="1" customWidth="1"/>
    <col min="11774" max="11774" width="9.5703125" style="61" customWidth="1"/>
    <col min="11775" max="11775" width="10.5703125" style="61" bestFit="1" customWidth="1"/>
    <col min="11776" max="11776" width="9.5703125" style="61" customWidth="1"/>
    <col min="11777" max="11777" width="10.5703125" style="61" bestFit="1" customWidth="1"/>
    <col min="11778" max="11778" width="9.5703125" style="61" customWidth="1"/>
    <col min="11779" max="11779" width="10.7109375" style="61" bestFit="1" customWidth="1"/>
    <col min="11780" max="11780" width="9.5703125" style="61" customWidth="1"/>
    <col min="11781" max="11781" width="10.7109375" style="61" bestFit="1" customWidth="1"/>
    <col min="11782" max="11782" width="9.5703125" style="61" customWidth="1"/>
    <col min="11783" max="11783" width="10.7109375" style="61" bestFit="1" customWidth="1"/>
    <col min="11784" max="11784" width="1.140625" style="61" customWidth="1"/>
    <col min="11785" max="12025" width="9.140625" style="61"/>
    <col min="12026" max="12026" width="5.7109375" style="61" bestFit="1" customWidth="1"/>
    <col min="12027" max="12027" width="22.42578125" style="61" customWidth="1"/>
    <col min="12028" max="12028" width="9.5703125" style="61" customWidth="1"/>
    <col min="12029" max="12029" width="11" style="61" bestFit="1" customWidth="1"/>
    <col min="12030" max="12030" width="9.5703125" style="61" customWidth="1"/>
    <col min="12031" max="12031" width="10.5703125" style="61" bestFit="1" customWidth="1"/>
    <col min="12032" max="12032" width="9.5703125" style="61" customWidth="1"/>
    <col min="12033" max="12033" width="10.5703125" style="61" bestFit="1" customWidth="1"/>
    <col min="12034" max="12034" width="9.5703125" style="61" customWidth="1"/>
    <col min="12035" max="12035" width="10.7109375" style="61" bestFit="1" customWidth="1"/>
    <col min="12036" max="12036" width="9.5703125" style="61" customWidth="1"/>
    <col min="12037" max="12037" width="10.7109375" style="61" bestFit="1" customWidth="1"/>
    <col min="12038" max="12038" width="9.5703125" style="61" customWidth="1"/>
    <col min="12039" max="12039" width="10.7109375" style="61" bestFit="1" customWidth="1"/>
    <col min="12040" max="12040" width="1.140625" style="61" customWidth="1"/>
    <col min="12041" max="12281" width="9.140625" style="61"/>
    <col min="12282" max="12282" width="5.7109375" style="61" bestFit="1" customWidth="1"/>
    <col min="12283" max="12283" width="22.42578125" style="61" customWidth="1"/>
    <col min="12284" max="12284" width="9.5703125" style="61" customWidth="1"/>
    <col min="12285" max="12285" width="11" style="61" bestFit="1" customWidth="1"/>
    <col min="12286" max="12286" width="9.5703125" style="61" customWidth="1"/>
    <col min="12287" max="12287" width="10.5703125" style="61" bestFit="1" customWidth="1"/>
    <col min="12288" max="12288" width="9.5703125" style="61" customWidth="1"/>
    <col min="12289" max="12289" width="10.5703125" style="61" bestFit="1" customWidth="1"/>
    <col min="12290" max="12290" width="9.5703125" style="61" customWidth="1"/>
    <col min="12291" max="12291" width="10.7109375" style="61" bestFit="1" customWidth="1"/>
    <col min="12292" max="12292" width="9.5703125" style="61" customWidth="1"/>
    <col min="12293" max="12293" width="10.7109375" style="61" bestFit="1" customWidth="1"/>
    <col min="12294" max="12294" width="9.5703125" style="61" customWidth="1"/>
    <col min="12295" max="12295" width="10.7109375" style="61" bestFit="1" customWidth="1"/>
    <col min="12296" max="12296" width="1.140625" style="61" customWidth="1"/>
    <col min="12297" max="12537" width="9.140625" style="61"/>
    <col min="12538" max="12538" width="5.7109375" style="61" bestFit="1" customWidth="1"/>
    <col min="12539" max="12539" width="22.42578125" style="61" customWidth="1"/>
    <col min="12540" max="12540" width="9.5703125" style="61" customWidth="1"/>
    <col min="12541" max="12541" width="11" style="61" bestFit="1" customWidth="1"/>
    <col min="12542" max="12542" width="9.5703125" style="61" customWidth="1"/>
    <col min="12543" max="12543" width="10.5703125" style="61" bestFit="1" customWidth="1"/>
    <col min="12544" max="12544" width="9.5703125" style="61" customWidth="1"/>
    <col min="12545" max="12545" width="10.5703125" style="61" bestFit="1" customWidth="1"/>
    <col min="12546" max="12546" width="9.5703125" style="61" customWidth="1"/>
    <col min="12547" max="12547" width="10.7109375" style="61" bestFit="1" customWidth="1"/>
    <col min="12548" max="12548" width="9.5703125" style="61" customWidth="1"/>
    <col min="12549" max="12549" width="10.7109375" style="61" bestFit="1" customWidth="1"/>
    <col min="12550" max="12550" width="9.5703125" style="61" customWidth="1"/>
    <col min="12551" max="12551" width="10.7109375" style="61" bestFit="1" customWidth="1"/>
    <col min="12552" max="12552" width="1.140625" style="61" customWidth="1"/>
    <col min="12553" max="12793" width="9.140625" style="61"/>
    <col min="12794" max="12794" width="5.7109375" style="61" bestFit="1" customWidth="1"/>
    <col min="12795" max="12795" width="22.42578125" style="61" customWidth="1"/>
    <col min="12796" max="12796" width="9.5703125" style="61" customWidth="1"/>
    <col min="12797" max="12797" width="11" style="61" bestFit="1" customWidth="1"/>
    <col min="12798" max="12798" width="9.5703125" style="61" customWidth="1"/>
    <col min="12799" max="12799" width="10.5703125" style="61" bestFit="1" customWidth="1"/>
    <col min="12800" max="12800" width="9.5703125" style="61" customWidth="1"/>
    <col min="12801" max="12801" width="10.5703125" style="61" bestFit="1" customWidth="1"/>
    <col min="12802" max="12802" width="9.5703125" style="61" customWidth="1"/>
    <col min="12803" max="12803" width="10.7109375" style="61" bestFit="1" customWidth="1"/>
    <col min="12804" max="12804" width="9.5703125" style="61" customWidth="1"/>
    <col min="12805" max="12805" width="10.7109375" style="61" bestFit="1" customWidth="1"/>
    <col min="12806" max="12806" width="9.5703125" style="61" customWidth="1"/>
    <col min="12807" max="12807" width="10.7109375" style="61" bestFit="1" customWidth="1"/>
    <col min="12808" max="12808" width="1.140625" style="61" customWidth="1"/>
    <col min="12809" max="13049" width="9.140625" style="61"/>
    <col min="13050" max="13050" width="5.7109375" style="61" bestFit="1" customWidth="1"/>
    <col min="13051" max="13051" width="22.42578125" style="61" customWidth="1"/>
    <col min="13052" max="13052" width="9.5703125" style="61" customWidth="1"/>
    <col min="13053" max="13053" width="11" style="61" bestFit="1" customWidth="1"/>
    <col min="13054" max="13054" width="9.5703125" style="61" customWidth="1"/>
    <col min="13055" max="13055" width="10.5703125" style="61" bestFit="1" customWidth="1"/>
    <col min="13056" max="13056" width="9.5703125" style="61" customWidth="1"/>
    <col min="13057" max="13057" width="10.5703125" style="61" bestFit="1" customWidth="1"/>
    <col min="13058" max="13058" width="9.5703125" style="61" customWidth="1"/>
    <col min="13059" max="13059" width="10.7109375" style="61" bestFit="1" customWidth="1"/>
    <col min="13060" max="13060" width="9.5703125" style="61" customWidth="1"/>
    <col min="13061" max="13061" width="10.7109375" style="61" bestFit="1" customWidth="1"/>
    <col min="13062" max="13062" width="9.5703125" style="61" customWidth="1"/>
    <col min="13063" max="13063" width="10.7109375" style="61" bestFit="1" customWidth="1"/>
    <col min="13064" max="13064" width="1.140625" style="61" customWidth="1"/>
    <col min="13065" max="13305" width="9.140625" style="61"/>
    <col min="13306" max="13306" width="5.7109375" style="61" bestFit="1" customWidth="1"/>
    <col min="13307" max="13307" width="22.42578125" style="61" customWidth="1"/>
    <col min="13308" max="13308" width="9.5703125" style="61" customWidth="1"/>
    <col min="13309" max="13309" width="11" style="61" bestFit="1" customWidth="1"/>
    <col min="13310" max="13310" width="9.5703125" style="61" customWidth="1"/>
    <col min="13311" max="13311" width="10.5703125" style="61" bestFit="1" customWidth="1"/>
    <col min="13312" max="13312" width="9.5703125" style="61" customWidth="1"/>
    <col min="13313" max="13313" width="10.5703125" style="61" bestFit="1" customWidth="1"/>
    <col min="13314" max="13314" width="9.5703125" style="61" customWidth="1"/>
    <col min="13315" max="13315" width="10.7109375" style="61" bestFit="1" customWidth="1"/>
    <col min="13316" max="13316" width="9.5703125" style="61" customWidth="1"/>
    <col min="13317" max="13317" width="10.7109375" style="61" bestFit="1" customWidth="1"/>
    <col min="13318" max="13318" width="9.5703125" style="61" customWidth="1"/>
    <col min="13319" max="13319" width="10.7109375" style="61" bestFit="1" customWidth="1"/>
    <col min="13320" max="13320" width="1.140625" style="61" customWidth="1"/>
    <col min="13321" max="13561" width="9.140625" style="61"/>
    <col min="13562" max="13562" width="5.7109375" style="61" bestFit="1" customWidth="1"/>
    <col min="13563" max="13563" width="22.42578125" style="61" customWidth="1"/>
    <col min="13564" max="13564" width="9.5703125" style="61" customWidth="1"/>
    <col min="13565" max="13565" width="11" style="61" bestFit="1" customWidth="1"/>
    <col min="13566" max="13566" width="9.5703125" style="61" customWidth="1"/>
    <col min="13567" max="13567" width="10.5703125" style="61" bestFit="1" customWidth="1"/>
    <col min="13568" max="13568" width="9.5703125" style="61" customWidth="1"/>
    <col min="13569" max="13569" width="10.5703125" style="61" bestFit="1" customWidth="1"/>
    <col min="13570" max="13570" width="9.5703125" style="61" customWidth="1"/>
    <col min="13571" max="13571" width="10.7109375" style="61" bestFit="1" customWidth="1"/>
    <col min="13572" max="13572" width="9.5703125" style="61" customWidth="1"/>
    <col min="13573" max="13573" width="10.7109375" style="61" bestFit="1" customWidth="1"/>
    <col min="13574" max="13574" width="9.5703125" style="61" customWidth="1"/>
    <col min="13575" max="13575" width="10.7109375" style="61" bestFit="1" customWidth="1"/>
    <col min="13576" max="13576" width="1.140625" style="61" customWidth="1"/>
    <col min="13577" max="13817" width="9.140625" style="61"/>
    <col min="13818" max="13818" width="5.7109375" style="61" bestFit="1" customWidth="1"/>
    <col min="13819" max="13819" width="22.42578125" style="61" customWidth="1"/>
    <col min="13820" max="13820" width="9.5703125" style="61" customWidth="1"/>
    <col min="13821" max="13821" width="11" style="61" bestFit="1" customWidth="1"/>
    <col min="13822" max="13822" width="9.5703125" style="61" customWidth="1"/>
    <col min="13823" max="13823" width="10.5703125" style="61" bestFit="1" customWidth="1"/>
    <col min="13824" max="13824" width="9.5703125" style="61" customWidth="1"/>
    <col min="13825" max="13825" width="10.5703125" style="61" bestFit="1" customWidth="1"/>
    <col min="13826" max="13826" width="9.5703125" style="61" customWidth="1"/>
    <col min="13827" max="13827" width="10.7109375" style="61" bestFit="1" customWidth="1"/>
    <col min="13828" max="13828" width="9.5703125" style="61" customWidth="1"/>
    <col min="13829" max="13829" width="10.7109375" style="61" bestFit="1" customWidth="1"/>
    <col min="13830" max="13830" width="9.5703125" style="61" customWidth="1"/>
    <col min="13831" max="13831" width="10.7109375" style="61" bestFit="1" customWidth="1"/>
    <col min="13832" max="13832" width="1.140625" style="61" customWidth="1"/>
    <col min="13833" max="14073" width="9.140625" style="61"/>
    <col min="14074" max="14074" width="5.7109375" style="61" bestFit="1" customWidth="1"/>
    <col min="14075" max="14075" width="22.42578125" style="61" customWidth="1"/>
    <col min="14076" max="14076" width="9.5703125" style="61" customWidth="1"/>
    <col min="14077" max="14077" width="11" style="61" bestFit="1" customWidth="1"/>
    <col min="14078" max="14078" width="9.5703125" style="61" customWidth="1"/>
    <col min="14079" max="14079" width="10.5703125" style="61" bestFit="1" customWidth="1"/>
    <col min="14080" max="14080" width="9.5703125" style="61" customWidth="1"/>
    <col min="14081" max="14081" width="10.5703125" style="61" bestFit="1" customWidth="1"/>
    <col min="14082" max="14082" width="9.5703125" style="61" customWidth="1"/>
    <col min="14083" max="14083" width="10.7109375" style="61" bestFit="1" customWidth="1"/>
    <col min="14084" max="14084" width="9.5703125" style="61" customWidth="1"/>
    <col min="14085" max="14085" width="10.7109375" style="61" bestFit="1" customWidth="1"/>
    <col min="14086" max="14086" width="9.5703125" style="61" customWidth="1"/>
    <col min="14087" max="14087" width="10.7109375" style="61" bestFit="1" customWidth="1"/>
    <col min="14088" max="14088" width="1.140625" style="61" customWidth="1"/>
    <col min="14089" max="14329" width="9.140625" style="61"/>
    <col min="14330" max="14330" width="5.7109375" style="61" bestFit="1" customWidth="1"/>
    <col min="14331" max="14331" width="22.42578125" style="61" customWidth="1"/>
    <col min="14332" max="14332" width="9.5703125" style="61" customWidth="1"/>
    <col min="14333" max="14333" width="11" style="61" bestFit="1" customWidth="1"/>
    <col min="14334" max="14334" width="9.5703125" style="61" customWidth="1"/>
    <col min="14335" max="14335" width="10.5703125" style="61" bestFit="1" customWidth="1"/>
    <col min="14336" max="14336" width="9.5703125" style="61" customWidth="1"/>
    <col min="14337" max="14337" width="10.5703125" style="61" bestFit="1" customWidth="1"/>
    <col min="14338" max="14338" width="9.5703125" style="61" customWidth="1"/>
    <col min="14339" max="14339" width="10.7109375" style="61" bestFit="1" customWidth="1"/>
    <col min="14340" max="14340" width="9.5703125" style="61" customWidth="1"/>
    <col min="14341" max="14341" width="10.7109375" style="61" bestFit="1" customWidth="1"/>
    <col min="14342" max="14342" width="9.5703125" style="61" customWidth="1"/>
    <col min="14343" max="14343" width="10.7109375" style="61" bestFit="1" customWidth="1"/>
    <col min="14344" max="14344" width="1.140625" style="61" customWidth="1"/>
    <col min="14345" max="14585" width="9.140625" style="61"/>
    <col min="14586" max="14586" width="5.7109375" style="61" bestFit="1" customWidth="1"/>
    <col min="14587" max="14587" width="22.42578125" style="61" customWidth="1"/>
    <col min="14588" max="14588" width="9.5703125" style="61" customWidth="1"/>
    <col min="14589" max="14589" width="11" style="61" bestFit="1" customWidth="1"/>
    <col min="14590" max="14590" width="9.5703125" style="61" customWidth="1"/>
    <col min="14591" max="14591" width="10.5703125" style="61" bestFit="1" customWidth="1"/>
    <col min="14592" max="14592" width="9.5703125" style="61" customWidth="1"/>
    <col min="14593" max="14593" width="10.5703125" style="61" bestFit="1" customWidth="1"/>
    <col min="14594" max="14594" width="9.5703125" style="61" customWidth="1"/>
    <col min="14595" max="14595" width="10.7109375" style="61" bestFit="1" customWidth="1"/>
    <col min="14596" max="14596" width="9.5703125" style="61" customWidth="1"/>
    <col min="14597" max="14597" width="10.7109375" style="61" bestFit="1" customWidth="1"/>
    <col min="14598" max="14598" width="9.5703125" style="61" customWidth="1"/>
    <col min="14599" max="14599" width="10.7109375" style="61" bestFit="1" customWidth="1"/>
    <col min="14600" max="14600" width="1.140625" style="61" customWidth="1"/>
    <col min="14601" max="14841" width="9.140625" style="61"/>
    <col min="14842" max="14842" width="5.7109375" style="61" bestFit="1" customWidth="1"/>
    <col min="14843" max="14843" width="22.42578125" style="61" customWidth="1"/>
    <col min="14844" max="14844" width="9.5703125" style="61" customWidth="1"/>
    <col min="14845" max="14845" width="11" style="61" bestFit="1" customWidth="1"/>
    <col min="14846" max="14846" width="9.5703125" style="61" customWidth="1"/>
    <col min="14847" max="14847" width="10.5703125" style="61" bestFit="1" customWidth="1"/>
    <col min="14848" max="14848" width="9.5703125" style="61" customWidth="1"/>
    <col min="14849" max="14849" width="10.5703125" style="61" bestFit="1" customWidth="1"/>
    <col min="14850" max="14850" width="9.5703125" style="61" customWidth="1"/>
    <col min="14851" max="14851" width="10.7109375" style="61" bestFit="1" customWidth="1"/>
    <col min="14852" max="14852" width="9.5703125" style="61" customWidth="1"/>
    <col min="14853" max="14853" width="10.7109375" style="61" bestFit="1" customWidth="1"/>
    <col min="14854" max="14854" width="9.5703125" style="61" customWidth="1"/>
    <col min="14855" max="14855" width="10.7109375" style="61" bestFit="1" customWidth="1"/>
    <col min="14856" max="14856" width="1.140625" style="61" customWidth="1"/>
    <col min="14857" max="15097" width="9.140625" style="61"/>
    <col min="15098" max="15098" width="5.7109375" style="61" bestFit="1" customWidth="1"/>
    <col min="15099" max="15099" width="22.42578125" style="61" customWidth="1"/>
    <col min="15100" max="15100" width="9.5703125" style="61" customWidth="1"/>
    <col min="15101" max="15101" width="11" style="61" bestFit="1" customWidth="1"/>
    <col min="15102" max="15102" width="9.5703125" style="61" customWidth="1"/>
    <col min="15103" max="15103" width="10.5703125" style="61" bestFit="1" customWidth="1"/>
    <col min="15104" max="15104" width="9.5703125" style="61" customWidth="1"/>
    <col min="15105" max="15105" width="10.5703125" style="61" bestFit="1" customWidth="1"/>
    <col min="15106" max="15106" width="9.5703125" style="61" customWidth="1"/>
    <col min="15107" max="15107" width="10.7109375" style="61" bestFit="1" customWidth="1"/>
    <col min="15108" max="15108" width="9.5703125" style="61" customWidth="1"/>
    <col min="15109" max="15109" width="10.7109375" style="61" bestFit="1" customWidth="1"/>
    <col min="15110" max="15110" width="9.5703125" style="61" customWidth="1"/>
    <col min="15111" max="15111" width="10.7109375" style="61" bestFit="1" customWidth="1"/>
    <col min="15112" max="15112" width="1.140625" style="61" customWidth="1"/>
    <col min="15113" max="15353" width="9.140625" style="61"/>
    <col min="15354" max="15354" width="5.7109375" style="61" bestFit="1" customWidth="1"/>
    <col min="15355" max="15355" width="22.42578125" style="61" customWidth="1"/>
    <col min="15356" max="15356" width="9.5703125" style="61" customWidth="1"/>
    <col min="15357" max="15357" width="11" style="61" bestFit="1" customWidth="1"/>
    <col min="15358" max="15358" width="9.5703125" style="61" customWidth="1"/>
    <col min="15359" max="15359" width="10.5703125" style="61" bestFit="1" customWidth="1"/>
    <col min="15360" max="15360" width="9.5703125" style="61" customWidth="1"/>
    <col min="15361" max="15361" width="10.5703125" style="61" bestFit="1" customWidth="1"/>
    <col min="15362" max="15362" width="9.5703125" style="61" customWidth="1"/>
    <col min="15363" max="15363" width="10.7109375" style="61" bestFit="1" customWidth="1"/>
    <col min="15364" max="15364" width="9.5703125" style="61" customWidth="1"/>
    <col min="15365" max="15365" width="10.7109375" style="61" bestFit="1" customWidth="1"/>
    <col min="15366" max="15366" width="9.5703125" style="61" customWidth="1"/>
    <col min="15367" max="15367" width="10.7109375" style="61" bestFit="1" customWidth="1"/>
    <col min="15368" max="15368" width="1.140625" style="61" customWidth="1"/>
    <col min="15369" max="15609" width="9.140625" style="61"/>
    <col min="15610" max="15610" width="5.7109375" style="61" bestFit="1" customWidth="1"/>
    <col min="15611" max="15611" width="22.42578125" style="61" customWidth="1"/>
    <col min="15612" max="15612" width="9.5703125" style="61" customWidth="1"/>
    <col min="15613" max="15613" width="11" style="61" bestFit="1" customWidth="1"/>
    <col min="15614" max="15614" width="9.5703125" style="61" customWidth="1"/>
    <col min="15615" max="15615" width="10.5703125" style="61" bestFit="1" customWidth="1"/>
    <col min="15616" max="15616" width="9.5703125" style="61" customWidth="1"/>
    <col min="15617" max="15617" width="10.5703125" style="61" bestFit="1" customWidth="1"/>
    <col min="15618" max="15618" width="9.5703125" style="61" customWidth="1"/>
    <col min="15619" max="15619" width="10.7109375" style="61" bestFit="1" customWidth="1"/>
    <col min="15620" max="15620" width="9.5703125" style="61" customWidth="1"/>
    <col min="15621" max="15621" width="10.7109375" style="61" bestFit="1" customWidth="1"/>
    <col min="15622" max="15622" width="9.5703125" style="61" customWidth="1"/>
    <col min="15623" max="15623" width="10.7109375" style="61" bestFit="1" customWidth="1"/>
    <col min="15624" max="15624" width="1.140625" style="61" customWidth="1"/>
    <col min="15625" max="15865" width="9.140625" style="61"/>
    <col min="15866" max="15866" width="5.7109375" style="61" bestFit="1" customWidth="1"/>
    <col min="15867" max="15867" width="22.42578125" style="61" customWidth="1"/>
    <col min="15868" max="15868" width="9.5703125" style="61" customWidth="1"/>
    <col min="15869" max="15869" width="11" style="61" bestFit="1" customWidth="1"/>
    <col min="15870" max="15870" width="9.5703125" style="61" customWidth="1"/>
    <col min="15871" max="15871" width="10.5703125" style="61" bestFit="1" customWidth="1"/>
    <col min="15872" max="15872" width="9.5703125" style="61" customWidth="1"/>
    <col min="15873" max="15873" width="10.5703125" style="61" bestFit="1" customWidth="1"/>
    <col min="15874" max="15874" width="9.5703125" style="61" customWidth="1"/>
    <col min="15875" max="15875" width="10.7109375" style="61" bestFit="1" customWidth="1"/>
    <col min="15876" max="15876" width="9.5703125" style="61" customWidth="1"/>
    <col min="15877" max="15877" width="10.7109375" style="61" bestFit="1" customWidth="1"/>
    <col min="15878" max="15878" width="9.5703125" style="61" customWidth="1"/>
    <col min="15879" max="15879" width="10.7109375" style="61" bestFit="1" customWidth="1"/>
    <col min="15880" max="15880" width="1.140625" style="61" customWidth="1"/>
    <col min="15881" max="16121" width="9.140625" style="61"/>
    <col min="16122" max="16122" width="5.7109375" style="61" bestFit="1" customWidth="1"/>
    <col min="16123" max="16123" width="22.42578125" style="61" customWidth="1"/>
    <col min="16124" max="16124" width="9.5703125" style="61" customWidth="1"/>
    <col min="16125" max="16125" width="11" style="61" bestFit="1" customWidth="1"/>
    <col min="16126" max="16126" width="9.5703125" style="61" customWidth="1"/>
    <col min="16127" max="16127" width="10.5703125" style="61" bestFit="1" customWidth="1"/>
    <col min="16128" max="16128" width="9.5703125" style="61" customWidth="1"/>
    <col min="16129" max="16129" width="10.5703125" style="61" bestFit="1" customWidth="1"/>
    <col min="16130" max="16130" width="9.5703125" style="61" customWidth="1"/>
    <col min="16131" max="16131" width="10.7109375" style="61" bestFit="1" customWidth="1"/>
    <col min="16132" max="16132" width="9.5703125" style="61" customWidth="1"/>
    <col min="16133" max="16133" width="10.7109375" style="61" bestFit="1" customWidth="1"/>
    <col min="16134" max="16134" width="9.5703125" style="61" customWidth="1"/>
    <col min="16135" max="16135" width="10.7109375" style="61" bestFit="1" customWidth="1"/>
    <col min="16136" max="16136" width="1.140625" style="61" customWidth="1"/>
    <col min="16137" max="16384" width="9.140625" style="61"/>
  </cols>
  <sheetData>
    <row r="1" spans="1:16" ht="14.25" x14ac:dyDescent="0.2">
      <c r="A1" s="172" t="s">
        <v>167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6" ht="15" x14ac:dyDescent="0.25">
      <c r="A2" s="173" t="s">
        <v>278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6" ht="12.75" customHeight="1" x14ac:dyDescent="0.2">
      <c r="A3" s="416" t="s">
        <v>280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</row>
    <row r="4" spans="1:16" x14ac:dyDescent="0.2">
      <c r="A4" s="174"/>
      <c r="D4" s="174"/>
      <c r="E4" s="174"/>
      <c r="F4" s="174"/>
      <c r="G4" s="174"/>
      <c r="H4" s="174"/>
      <c r="I4" s="174"/>
      <c r="J4" s="174"/>
      <c r="K4" s="174"/>
      <c r="L4" s="174"/>
      <c r="M4" s="174"/>
    </row>
    <row r="5" spans="1:16" ht="12.75" customHeight="1" x14ac:dyDescent="0.2">
      <c r="A5" s="477" t="s">
        <v>173</v>
      </c>
      <c r="B5" s="470" t="s">
        <v>320</v>
      </c>
      <c r="C5" s="438"/>
      <c r="D5" s="460" t="s">
        <v>281</v>
      </c>
      <c r="E5" s="438"/>
      <c r="F5" s="438"/>
      <c r="G5" s="438"/>
      <c r="H5" s="438"/>
      <c r="I5" s="438"/>
      <c r="J5" s="438"/>
      <c r="K5" s="438"/>
      <c r="L5" s="438"/>
      <c r="M5" s="438"/>
    </row>
    <row r="6" spans="1:16" x14ac:dyDescent="0.2">
      <c r="A6" s="448"/>
      <c r="B6" s="458"/>
      <c r="C6" s="439"/>
      <c r="D6" s="462"/>
      <c r="E6" s="439"/>
      <c r="F6" s="439"/>
      <c r="G6" s="439"/>
      <c r="H6" s="439"/>
      <c r="I6" s="439"/>
      <c r="J6" s="439"/>
      <c r="K6" s="439"/>
      <c r="L6" s="439"/>
      <c r="M6" s="439"/>
      <c r="P6" s="168"/>
    </row>
    <row r="7" spans="1:16" ht="12.75" customHeight="1" x14ac:dyDescent="0.2">
      <c r="A7" s="448"/>
      <c r="B7" s="458"/>
      <c r="C7" s="439"/>
      <c r="D7" s="461"/>
      <c r="E7" s="440"/>
      <c r="F7" s="440"/>
      <c r="G7" s="440"/>
      <c r="H7" s="440"/>
      <c r="I7" s="440"/>
      <c r="J7" s="440"/>
      <c r="K7" s="440"/>
      <c r="L7" s="440"/>
      <c r="M7" s="440"/>
    </row>
    <row r="8" spans="1:16" x14ac:dyDescent="0.2">
      <c r="A8" s="448"/>
      <c r="B8" s="458"/>
      <c r="C8" s="439"/>
      <c r="D8" s="460" t="s">
        <v>283</v>
      </c>
      <c r="E8" s="475"/>
      <c r="F8" s="458" t="s">
        <v>284</v>
      </c>
      <c r="G8" s="455"/>
      <c r="H8" s="458" t="s">
        <v>285</v>
      </c>
      <c r="I8" s="455"/>
      <c r="J8" s="458" t="s">
        <v>286</v>
      </c>
      <c r="K8" s="439"/>
      <c r="L8" s="460" t="s">
        <v>321</v>
      </c>
      <c r="M8" s="438"/>
      <c r="N8" s="52"/>
    </row>
    <row r="9" spans="1:16" x14ac:dyDescent="0.2">
      <c r="A9" s="448"/>
      <c r="B9" s="458"/>
      <c r="C9" s="439"/>
      <c r="D9" s="478"/>
      <c r="E9" s="457"/>
      <c r="F9" s="459"/>
      <c r="G9" s="457"/>
      <c r="H9" s="459"/>
      <c r="I9" s="457"/>
      <c r="J9" s="465"/>
      <c r="K9" s="439"/>
      <c r="L9" s="462"/>
      <c r="M9" s="440"/>
      <c r="N9" s="52"/>
    </row>
    <row r="10" spans="1:16" x14ac:dyDescent="0.2">
      <c r="A10" s="448"/>
      <c r="B10" s="447" t="s">
        <v>194</v>
      </c>
      <c r="C10" s="444" t="s">
        <v>195</v>
      </c>
      <c r="D10" s="447" t="s">
        <v>194</v>
      </c>
      <c r="E10" s="444" t="s">
        <v>195</v>
      </c>
      <c r="F10" s="447" t="s">
        <v>194</v>
      </c>
      <c r="G10" s="444" t="s">
        <v>195</v>
      </c>
      <c r="H10" s="447" t="s">
        <v>194</v>
      </c>
      <c r="I10" s="444" t="s">
        <v>195</v>
      </c>
      <c r="J10" s="470" t="s">
        <v>194</v>
      </c>
      <c r="K10" s="460" t="s">
        <v>195</v>
      </c>
      <c r="L10" s="441" t="s">
        <v>194</v>
      </c>
      <c r="M10" s="466" t="s">
        <v>195</v>
      </c>
      <c r="N10" s="52"/>
    </row>
    <row r="11" spans="1:16" x14ac:dyDescent="0.2">
      <c r="A11" s="448"/>
      <c r="B11" s="445"/>
      <c r="C11" s="445" t="s">
        <v>171</v>
      </c>
      <c r="D11" s="445"/>
      <c r="E11" s="445" t="s">
        <v>171</v>
      </c>
      <c r="F11" s="445"/>
      <c r="G11" s="445" t="s">
        <v>171</v>
      </c>
      <c r="H11" s="445"/>
      <c r="I11" s="445" t="s">
        <v>171</v>
      </c>
      <c r="J11" s="458"/>
      <c r="K11" s="462" t="s">
        <v>171</v>
      </c>
      <c r="L11" s="442"/>
      <c r="M11" s="458" t="s">
        <v>171</v>
      </c>
      <c r="N11" s="52"/>
      <c r="P11" s="175"/>
    </row>
    <row r="12" spans="1:16" x14ac:dyDescent="0.2">
      <c r="A12" s="449"/>
      <c r="B12" s="446" t="s">
        <v>309</v>
      </c>
      <c r="C12" s="446" t="s">
        <v>20</v>
      </c>
      <c r="D12" s="446" t="s">
        <v>310</v>
      </c>
      <c r="E12" s="446" t="s">
        <v>311</v>
      </c>
      <c r="F12" s="446" t="s">
        <v>312</v>
      </c>
      <c r="G12" s="446" t="s">
        <v>313</v>
      </c>
      <c r="H12" s="446" t="s">
        <v>314</v>
      </c>
      <c r="I12" s="446" t="s">
        <v>290</v>
      </c>
      <c r="J12" s="465" t="s">
        <v>315</v>
      </c>
      <c r="K12" s="461" t="s">
        <v>212</v>
      </c>
      <c r="L12" s="443" t="s">
        <v>214</v>
      </c>
      <c r="M12" s="465" t="s">
        <v>215</v>
      </c>
      <c r="N12" s="52"/>
    </row>
    <row r="13" spans="1:16" x14ac:dyDescent="0.2">
      <c r="A13" s="148" t="s">
        <v>171</v>
      </c>
      <c r="B13" s="117" t="s">
        <v>171</v>
      </c>
      <c r="C13" s="117" t="s">
        <v>171</v>
      </c>
      <c r="D13" s="117" t="s">
        <v>171</v>
      </c>
      <c r="E13" s="117" t="s">
        <v>171</v>
      </c>
      <c r="F13" s="433"/>
      <c r="G13" s="433"/>
      <c r="H13" s="433"/>
      <c r="I13" s="433"/>
      <c r="J13" s="433"/>
      <c r="K13" s="433"/>
      <c r="L13" s="388"/>
      <c r="M13" s="388"/>
    </row>
    <row r="14" spans="1:16" x14ac:dyDescent="0.2">
      <c r="A14" s="148"/>
      <c r="B14" s="148"/>
      <c r="C14" s="148"/>
      <c r="D14" s="148"/>
      <c r="E14" s="148"/>
      <c r="F14" s="150"/>
      <c r="G14" s="150"/>
      <c r="H14" s="150"/>
      <c r="I14" s="150"/>
      <c r="J14" s="150"/>
      <c r="K14" s="150"/>
      <c r="L14" s="148"/>
      <c r="M14" s="148"/>
    </row>
    <row r="15" spans="1:16" x14ac:dyDescent="0.2">
      <c r="A15" s="152" t="s">
        <v>291</v>
      </c>
      <c r="B15" s="140">
        <v>50262</v>
      </c>
      <c r="C15" s="140">
        <v>684962</v>
      </c>
      <c r="D15" s="140">
        <v>33603</v>
      </c>
      <c r="E15" s="140">
        <v>125758</v>
      </c>
      <c r="F15" s="140">
        <v>8591</v>
      </c>
      <c r="G15" s="140">
        <v>116240</v>
      </c>
      <c r="H15" s="140">
        <v>5587</v>
      </c>
      <c r="I15" s="140">
        <v>165552</v>
      </c>
      <c r="J15" s="140">
        <v>1611</v>
      </c>
      <c r="K15" s="140">
        <v>109465</v>
      </c>
      <c r="L15" s="140">
        <v>870</v>
      </c>
      <c r="M15" s="140">
        <v>167947</v>
      </c>
    </row>
    <row r="16" spans="1:16" x14ac:dyDescent="0.2">
      <c r="A16" s="152"/>
      <c r="B16" s="140"/>
      <c r="C16" s="140"/>
      <c r="D16" s="140"/>
      <c r="E16" s="140"/>
      <c r="F16" s="140"/>
      <c r="G16" s="140"/>
      <c r="H16" s="140"/>
      <c r="I16" s="140"/>
      <c r="J16" s="140"/>
      <c r="K16" s="140"/>
      <c r="L16" s="140"/>
      <c r="M16" s="140"/>
    </row>
    <row r="17" spans="1:13" ht="14.25" x14ac:dyDescent="0.2">
      <c r="A17" s="152" t="s">
        <v>292</v>
      </c>
      <c r="B17" s="164" t="s">
        <v>316</v>
      </c>
      <c r="C17" s="164" t="s">
        <v>316</v>
      </c>
      <c r="D17" s="164" t="s">
        <v>316</v>
      </c>
      <c r="E17" s="164" t="s">
        <v>316</v>
      </c>
      <c r="F17" s="164" t="s">
        <v>316</v>
      </c>
      <c r="G17" s="164" t="s">
        <v>316</v>
      </c>
      <c r="H17" s="164" t="s">
        <v>316</v>
      </c>
      <c r="I17" s="164" t="s">
        <v>316</v>
      </c>
      <c r="J17" s="164" t="s">
        <v>316</v>
      </c>
      <c r="K17" s="164" t="s">
        <v>316</v>
      </c>
      <c r="L17" s="164" t="s">
        <v>316</v>
      </c>
      <c r="M17" s="164" t="s">
        <v>316</v>
      </c>
    </row>
    <row r="18" spans="1:13" x14ac:dyDescent="0.2">
      <c r="A18" s="152" t="s">
        <v>293</v>
      </c>
      <c r="B18" s="140">
        <v>7628</v>
      </c>
      <c r="C18" s="140">
        <v>71073</v>
      </c>
      <c r="D18" s="140">
        <v>5296</v>
      </c>
      <c r="E18" s="140">
        <v>20980</v>
      </c>
      <c r="F18" s="140">
        <v>1449</v>
      </c>
      <c r="G18" s="140">
        <v>19436</v>
      </c>
      <c r="H18" s="140">
        <v>755</v>
      </c>
      <c r="I18" s="140">
        <v>21657</v>
      </c>
      <c r="J18" s="140">
        <v>116</v>
      </c>
      <c r="K18" s="140">
        <v>7596</v>
      </c>
      <c r="L18" s="140">
        <v>12</v>
      </c>
      <c r="M18" s="140">
        <v>1404</v>
      </c>
    </row>
    <row r="19" spans="1:13" x14ac:dyDescent="0.2">
      <c r="A19" s="152" t="s">
        <v>294</v>
      </c>
      <c r="B19" s="140">
        <v>20</v>
      </c>
      <c r="C19" s="140">
        <v>213</v>
      </c>
      <c r="D19" s="140">
        <v>11</v>
      </c>
      <c r="E19" s="140">
        <v>36</v>
      </c>
      <c r="F19" s="140">
        <v>6</v>
      </c>
      <c r="G19" s="140">
        <v>88</v>
      </c>
      <c r="H19" s="140">
        <v>3</v>
      </c>
      <c r="I19" s="140">
        <v>89</v>
      </c>
      <c r="J19" s="176" t="s">
        <v>295</v>
      </c>
      <c r="K19" s="176" t="s">
        <v>295</v>
      </c>
      <c r="L19" s="176" t="s">
        <v>295</v>
      </c>
      <c r="M19" s="176" t="s">
        <v>295</v>
      </c>
    </row>
    <row r="20" spans="1:13" ht="12.75" customHeight="1" x14ac:dyDescent="0.2">
      <c r="A20" s="152" t="s">
        <v>296</v>
      </c>
      <c r="B20" s="140">
        <v>2595</v>
      </c>
      <c r="C20" s="140">
        <v>92155</v>
      </c>
      <c r="D20" s="140">
        <v>1448</v>
      </c>
      <c r="E20" s="140">
        <v>4780</v>
      </c>
      <c r="F20" s="140">
        <v>309</v>
      </c>
      <c r="G20" s="140">
        <v>4280</v>
      </c>
      <c r="H20" s="140">
        <v>329</v>
      </c>
      <c r="I20" s="140">
        <v>10439</v>
      </c>
      <c r="J20" s="140">
        <v>244</v>
      </c>
      <c r="K20" s="140">
        <v>16941</v>
      </c>
      <c r="L20" s="140">
        <v>265</v>
      </c>
      <c r="M20" s="140">
        <v>55715</v>
      </c>
    </row>
    <row r="21" spans="1:13" x14ac:dyDescent="0.2">
      <c r="A21" s="152" t="s">
        <v>297</v>
      </c>
      <c r="B21" s="140">
        <v>29</v>
      </c>
      <c r="C21" s="140">
        <v>477</v>
      </c>
      <c r="D21" s="140">
        <v>18</v>
      </c>
      <c r="E21" s="140" t="s">
        <v>77</v>
      </c>
      <c r="F21" s="140">
        <v>2</v>
      </c>
      <c r="G21" s="140" t="s">
        <v>77</v>
      </c>
      <c r="H21" s="140">
        <v>5</v>
      </c>
      <c r="I21" s="140">
        <v>144</v>
      </c>
      <c r="J21" s="140">
        <v>4</v>
      </c>
      <c r="K21" s="140">
        <v>246</v>
      </c>
      <c r="L21" s="140" t="s">
        <v>295</v>
      </c>
      <c r="M21" s="140" t="s">
        <v>295</v>
      </c>
    </row>
    <row r="22" spans="1:13" x14ac:dyDescent="0.2">
      <c r="A22" s="152" t="s">
        <v>298</v>
      </c>
      <c r="B22" s="140">
        <v>72</v>
      </c>
      <c r="C22" s="140">
        <v>1126</v>
      </c>
      <c r="D22" s="140">
        <v>43</v>
      </c>
      <c r="E22" s="140">
        <v>187</v>
      </c>
      <c r="F22" s="140">
        <v>10</v>
      </c>
      <c r="G22" s="140" t="s">
        <v>77</v>
      </c>
      <c r="H22" s="140">
        <v>15</v>
      </c>
      <c r="I22" s="140">
        <v>432</v>
      </c>
      <c r="J22" s="140">
        <v>3</v>
      </c>
      <c r="K22" s="140">
        <v>270</v>
      </c>
      <c r="L22" s="140">
        <v>1</v>
      </c>
      <c r="M22" s="140" t="s">
        <v>77</v>
      </c>
    </row>
    <row r="23" spans="1:13" x14ac:dyDescent="0.2">
      <c r="A23" s="152" t="s">
        <v>299</v>
      </c>
      <c r="B23" s="140">
        <v>4222</v>
      </c>
      <c r="C23" s="140">
        <v>43480</v>
      </c>
      <c r="D23" s="140">
        <v>2779</v>
      </c>
      <c r="E23" s="140">
        <v>12053</v>
      </c>
      <c r="F23" s="140">
        <v>914</v>
      </c>
      <c r="G23" s="140">
        <v>12259</v>
      </c>
      <c r="H23" s="140">
        <v>462</v>
      </c>
      <c r="I23" s="140">
        <v>13366</v>
      </c>
      <c r="J23" s="140">
        <v>50</v>
      </c>
      <c r="K23" s="140">
        <v>3379</v>
      </c>
      <c r="L23" s="140">
        <v>17</v>
      </c>
      <c r="M23" s="140">
        <v>2423</v>
      </c>
    </row>
    <row r="24" spans="1:13" x14ac:dyDescent="0.2">
      <c r="A24" s="152" t="s">
        <v>300</v>
      </c>
      <c r="B24" s="140">
        <v>1802</v>
      </c>
      <c r="C24" s="140">
        <v>68671</v>
      </c>
      <c r="D24" s="140">
        <v>983</v>
      </c>
      <c r="E24" s="140">
        <v>3260</v>
      </c>
      <c r="F24" s="140">
        <v>232</v>
      </c>
      <c r="G24" s="140">
        <v>3153</v>
      </c>
      <c r="H24" s="140">
        <v>239</v>
      </c>
      <c r="I24" s="140">
        <v>7249</v>
      </c>
      <c r="J24" s="140">
        <v>159</v>
      </c>
      <c r="K24" s="140">
        <v>11424</v>
      </c>
      <c r="L24" s="140">
        <v>189</v>
      </c>
      <c r="M24" s="140">
        <v>43585</v>
      </c>
    </row>
    <row r="25" spans="1:13" x14ac:dyDescent="0.2">
      <c r="A25" s="152" t="s">
        <v>301</v>
      </c>
      <c r="B25" s="140">
        <v>6473</v>
      </c>
      <c r="C25" s="140">
        <v>71987</v>
      </c>
      <c r="D25" s="140">
        <v>4371</v>
      </c>
      <c r="E25" s="140">
        <v>15960</v>
      </c>
      <c r="F25" s="140">
        <v>1148</v>
      </c>
      <c r="G25" s="140">
        <v>15567</v>
      </c>
      <c r="H25" s="140">
        <v>728</v>
      </c>
      <c r="I25" s="140">
        <v>21210</v>
      </c>
      <c r="J25" s="140">
        <v>179</v>
      </c>
      <c r="K25" s="140">
        <v>11835</v>
      </c>
      <c r="L25" s="140">
        <v>47</v>
      </c>
      <c r="M25" s="140">
        <v>7415</v>
      </c>
    </row>
    <row r="26" spans="1:13" x14ac:dyDescent="0.2">
      <c r="A26" s="152" t="s">
        <v>302</v>
      </c>
      <c r="B26" s="140">
        <v>6827</v>
      </c>
      <c r="C26" s="140">
        <v>66182</v>
      </c>
      <c r="D26" s="140">
        <v>4665</v>
      </c>
      <c r="E26" s="140">
        <v>17930</v>
      </c>
      <c r="F26" s="140">
        <v>1338</v>
      </c>
      <c r="G26" s="140">
        <v>17836</v>
      </c>
      <c r="H26" s="140">
        <v>697</v>
      </c>
      <c r="I26" s="140">
        <v>20360</v>
      </c>
      <c r="J26" s="140">
        <v>114</v>
      </c>
      <c r="K26" s="140">
        <v>7618</v>
      </c>
      <c r="L26" s="140">
        <v>13</v>
      </c>
      <c r="M26" s="140">
        <v>2438</v>
      </c>
    </row>
    <row r="27" spans="1:13" x14ac:dyDescent="0.2">
      <c r="A27" s="152" t="s">
        <v>303</v>
      </c>
      <c r="B27" s="140">
        <v>2817</v>
      </c>
      <c r="C27" s="140">
        <v>39592</v>
      </c>
      <c r="D27" s="140">
        <v>1663</v>
      </c>
      <c r="E27" s="140">
        <v>6902</v>
      </c>
      <c r="F27" s="140">
        <v>552</v>
      </c>
      <c r="G27" s="140">
        <v>7634</v>
      </c>
      <c r="H27" s="140">
        <v>463</v>
      </c>
      <c r="I27" s="140">
        <v>14012</v>
      </c>
      <c r="J27" s="140">
        <v>112</v>
      </c>
      <c r="K27" s="140">
        <v>7569</v>
      </c>
      <c r="L27" s="140">
        <v>27</v>
      </c>
      <c r="M27" s="140">
        <v>3475</v>
      </c>
    </row>
    <row r="28" spans="1:13" x14ac:dyDescent="0.2">
      <c r="A28" s="152" t="s">
        <v>304</v>
      </c>
      <c r="B28" s="140">
        <v>415</v>
      </c>
      <c r="C28" s="140">
        <v>6201</v>
      </c>
      <c r="D28" s="140">
        <v>226</v>
      </c>
      <c r="E28" s="158" t="s">
        <v>77</v>
      </c>
      <c r="F28" s="140">
        <v>83</v>
      </c>
      <c r="G28" s="140">
        <v>1128</v>
      </c>
      <c r="H28" s="140">
        <v>82</v>
      </c>
      <c r="I28" s="140">
        <v>2505</v>
      </c>
      <c r="J28" s="140">
        <v>21</v>
      </c>
      <c r="K28" s="140">
        <v>1342</v>
      </c>
      <c r="L28" s="140">
        <v>3</v>
      </c>
      <c r="M28" s="158" t="s">
        <v>77</v>
      </c>
    </row>
    <row r="29" spans="1:13" ht="12.75" customHeight="1" x14ac:dyDescent="0.2">
      <c r="A29" s="152" t="s">
        <v>305</v>
      </c>
      <c r="B29" s="140">
        <v>3997</v>
      </c>
      <c r="C29" s="140">
        <v>41677</v>
      </c>
      <c r="D29" s="140">
        <v>3090</v>
      </c>
      <c r="E29" s="140">
        <v>9561</v>
      </c>
      <c r="F29" s="140">
        <v>461</v>
      </c>
      <c r="G29" s="140">
        <v>6216</v>
      </c>
      <c r="H29" s="140">
        <v>283</v>
      </c>
      <c r="I29" s="140">
        <v>8460</v>
      </c>
      <c r="J29" s="140">
        <v>96</v>
      </c>
      <c r="K29" s="140">
        <v>6589</v>
      </c>
      <c r="L29" s="140">
        <v>67</v>
      </c>
      <c r="M29" s="140">
        <v>10851</v>
      </c>
    </row>
    <row r="30" spans="1:13" x14ac:dyDescent="0.2">
      <c r="A30" s="117" t="s">
        <v>306</v>
      </c>
      <c r="B30" s="161">
        <v>1650</v>
      </c>
      <c r="C30" s="140">
        <v>30972</v>
      </c>
      <c r="D30" s="140">
        <v>1105</v>
      </c>
      <c r="E30" s="140">
        <v>3513</v>
      </c>
      <c r="F30" s="140">
        <v>190</v>
      </c>
      <c r="G30" s="140">
        <v>2572</v>
      </c>
      <c r="H30" s="140">
        <v>201</v>
      </c>
      <c r="I30" s="140">
        <v>6287</v>
      </c>
      <c r="J30" s="140">
        <v>87</v>
      </c>
      <c r="K30" s="140">
        <v>6199</v>
      </c>
      <c r="L30" s="140">
        <v>67</v>
      </c>
      <c r="M30" s="140">
        <v>12401</v>
      </c>
    </row>
    <row r="31" spans="1:13" x14ac:dyDescent="0.2">
      <c r="A31" s="117" t="s">
        <v>307</v>
      </c>
      <c r="B31" s="161">
        <v>2785</v>
      </c>
      <c r="C31" s="140">
        <v>40571</v>
      </c>
      <c r="D31" s="140">
        <v>1648</v>
      </c>
      <c r="E31" s="140">
        <v>6322</v>
      </c>
      <c r="F31" s="140">
        <v>542</v>
      </c>
      <c r="G31" s="140">
        <v>7556</v>
      </c>
      <c r="H31" s="140">
        <v>423</v>
      </c>
      <c r="I31" s="140">
        <v>12582</v>
      </c>
      <c r="J31" s="140">
        <v>138</v>
      </c>
      <c r="K31" s="140">
        <v>9139</v>
      </c>
      <c r="L31" s="140">
        <v>34</v>
      </c>
      <c r="M31" s="140">
        <v>4972</v>
      </c>
    </row>
    <row r="32" spans="1:13" x14ac:dyDescent="0.2">
      <c r="A32" s="117" t="s">
        <v>308</v>
      </c>
      <c r="B32" s="161">
        <v>2438</v>
      </c>
      <c r="C32" s="140">
        <v>38257</v>
      </c>
      <c r="D32" s="140">
        <v>1876</v>
      </c>
      <c r="E32" s="140">
        <v>5579</v>
      </c>
      <c r="F32" s="140">
        <v>202</v>
      </c>
      <c r="G32" s="140">
        <v>2749</v>
      </c>
      <c r="H32" s="140">
        <v>171</v>
      </c>
      <c r="I32" s="140">
        <v>5065</v>
      </c>
      <c r="J32" s="140">
        <v>94</v>
      </c>
      <c r="K32" s="140">
        <v>6463</v>
      </c>
      <c r="L32" s="140">
        <v>95</v>
      </c>
      <c r="M32" s="140">
        <v>18401</v>
      </c>
    </row>
    <row r="34" spans="1:13" x14ac:dyDescent="0.2">
      <c r="A34" s="174"/>
      <c r="B34" s="174"/>
      <c r="C34" s="174"/>
    </row>
    <row r="35" spans="1:13" ht="12.75" customHeight="1" x14ac:dyDescent="0.2">
      <c r="A35" s="475" t="s">
        <v>173</v>
      </c>
      <c r="B35" s="458" t="s">
        <v>322</v>
      </c>
      <c r="C35" s="455"/>
      <c r="D35" s="470" t="s">
        <v>281</v>
      </c>
      <c r="E35" s="438"/>
      <c r="F35" s="438"/>
      <c r="G35" s="438"/>
      <c r="H35" s="438"/>
      <c r="I35" s="438"/>
      <c r="J35" s="438"/>
      <c r="K35" s="438"/>
      <c r="L35" s="438"/>
      <c r="M35" s="438"/>
    </row>
    <row r="36" spans="1:13" ht="12.75" customHeight="1" x14ac:dyDescent="0.2">
      <c r="A36" s="455"/>
      <c r="B36" s="458"/>
      <c r="C36" s="455"/>
      <c r="D36" s="458"/>
      <c r="E36" s="439"/>
      <c r="F36" s="439"/>
      <c r="G36" s="439"/>
      <c r="H36" s="439"/>
      <c r="I36" s="439"/>
      <c r="J36" s="439"/>
      <c r="K36" s="439"/>
      <c r="L36" s="439"/>
      <c r="M36" s="439"/>
    </row>
    <row r="37" spans="1:13" x14ac:dyDescent="0.2">
      <c r="A37" s="448"/>
      <c r="B37" s="458"/>
      <c r="C37" s="455"/>
      <c r="D37" s="465"/>
      <c r="E37" s="440"/>
      <c r="F37" s="440"/>
      <c r="G37" s="440"/>
      <c r="H37" s="440"/>
      <c r="I37" s="440"/>
      <c r="J37" s="440"/>
      <c r="K37" s="440"/>
      <c r="L37" s="440"/>
      <c r="M37" s="440"/>
    </row>
    <row r="38" spans="1:13" x14ac:dyDescent="0.2">
      <c r="A38" s="448"/>
      <c r="B38" s="458"/>
      <c r="C38" s="455"/>
      <c r="D38" s="458" t="s">
        <v>283</v>
      </c>
      <c r="E38" s="455"/>
      <c r="F38" s="458" t="s">
        <v>284</v>
      </c>
      <c r="G38" s="455"/>
      <c r="H38" s="458" t="s">
        <v>285</v>
      </c>
      <c r="I38" s="455"/>
      <c r="J38" s="458" t="s">
        <v>286</v>
      </c>
      <c r="K38" s="439"/>
      <c r="L38" s="460" t="s">
        <v>321</v>
      </c>
      <c r="M38" s="438"/>
    </row>
    <row r="39" spans="1:13" x14ac:dyDescent="0.2">
      <c r="A39" s="448"/>
      <c r="B39" s="459"/>
      <c r="C39" s="457"/>
      <c r="D39" s="459"/>
      <c r="E39" s="457"/>
      <c r="F39" s="459"/>
      <c r="G39" s="457"/>
      <c r="H39" s="459"/>
      <c r="I39" s="457"/>
      <c r="J39" s="465"/>
      <c r="K39" s="440"/>
      <c r="L39" s="461"/>
      <c r="M39" s="440"/>
    </row>
    <row r="40" spans="1:13" x14ac:dyDescent="0.2">
      <c r="A40" s="448"/>
      <c r="B40" s="444" t="s">
        <v>194</v>
      </c>
      <c r="C40" s="444" t="s">
        <v>195</v>
      </c>
      <c r="D40" s="444" t="s">
        <v>194</v>
      </c>
      <c r="E40" s="444" t="s">
        <v>195</v>
      </c>
      <c r="F40" s="444" t="s">
        <v>194</v>
      </c>
      <c r="G40" s="444" t="s">
        <v>195</v>
      </c>
      <c r="H40" s="444" t="s">
        <v>194</v>
      </c>
      <c r="I40" s="444" t="s">
        <v>195</v>
      </c>
      <c r="J40" s="444" t="s">
        <v>194</v>
      </c>
      <c r="K40" s="444" t="s">
        <v>195</v>
      </c>
      <c r="L40" s="444" t="s">
        <v>194</v>
      </c>
      <c r="M40" s="466" t="s">
        <v>195</v>
      </c>
    </row>
    <row r="41" spans="1:13" x14ac:dyDescent="0.2">
      <c r="A41" s="448"/>
      <c r="B41" s="445"/>
      <c r="C41" s="445"/>
      <c r="D41" s="445"/>
      <c r="E41" s="445" t="s">
        <v>171</v>
      </c>
      <c r="F41" s="445"/>
      <c r="G41" s="445" t="s">
        <v>171</v>
      </c>
      <c r="H41" s="445"/>
      <c r="I41" s="445" t="s">
        <v>171</v>
      </c>
      <c r="J41" s="445"/>
      <c r="K41" s="445" t="s">
        <v>171</v>
      </c>
      <c r="L41" s="445"/>
      <c r="M41" s="458" t="s">
        <v>171</v>
      </c>
    </row>
    <row r="42" spans="1:13" x14ac:dyDescent="0.2">
      <c r="A42" s="449"/>
      <c r="B42" s="446"/>
      <c r="C42" s="446"/>
      <c r="D42" s="446" t="s">
        <v>310</v>
      </c>
      <c r="E42" s="446" t="s">
        <v>311</v>
      </c>
      <c r="F42" s="446" t="s">
        <v>312</v>
      </c>
      <c r="G42" s="446" t="s">
        <v>313</v>
      </c>
      <c r="H42" s="446" t="s">
        <v>314</v>
      </c>
      <c r="I42" s="446" t="s">
        <v>290</v>
      </c>
      <c r="J42" s="446" t="s">
        <v>315</v>
      </c>
      <c r="K42" s="446" t="s">
        <v>212</v>
      </c>
      <c r="L42" s="446" t="s">
        <v>214</v>
      </c>
      <c r="M42" s="465" t="s">
        <v>215</v>
      </c>
    </row>
    <row r="43" spans="1:13" ht="12.75" customHeight="1" x14ac:dyDescent="0.2">
      <c r="A43" s="148" t="s">
        <v>171</v>
      </c>
      <c r="B43" s="117" t="s">
        <v>171</v>
      </c>
      <c r="C43" s="117" t="s">
        <v>171</v>
      </c>
      <c r="D43" s="117" t="s">
        <v>171</v>
      </c>
      <c r="E43" s="117" t="s">
        <v>171</v>
      </c>
      <c r="F43" s="433"/>
      <c r="G43" s="433"/>
      <c r="H43" s="433"/>
      <c r="I43" s="433"/>
      <c r="J43" s="433"/>
      <c r="K43" s="433"/>
      <c r="L43" s="388"/>
      <c r="M43" s="388"/>
    </row>
    <row r="44" spans="1:13" x14ac:dyDescent="0.2">
      <c r="A44" s="148"/>
      <c r="B44" s="148"/>
      <c r="C44" s="148"/>
      <c r="D44" s="148"/>
      <c r="E44" s="148"/>
      <c r="F44" s="150"/>
      <c r="G44" s="150"/>
      <c r="H44" s="150"/>
      <c r="I44" s="150"/>
      <c r="J44" s="150"/>
      <c r="K44" s="150"/>
      <c r="L44" s="148"/>
      <c r="M44" s="117"/>
    </row>
    <row r="45" spans="1:13" ht="12.75" customHeight="1" x14ac:dyDescent="0.2">
      <c r="A45" s="152" t="s">
        <v>291</v>
      </c>
      <c r="B45" s="140">
        <v>128844</v>
      </c>
      <c r="C45" s="140">
        <v>3804992</v>
      </c>
      <c r="D45" s="140">
        <v>53246</v>
      </c>
      <c r="E45" s="140">
        <v>216977</v>
      </c>
      <c r="F45" s="140">
        <v>24678</v>
      </c>
      <c r="G45" s="140">
        <v>344924</v>
      </c>
      <c r="H45" s="140">
        <v>30926</v>
      </c>
      <c r="I45" s="140">
        <v>974088</v>
      </c>
      <c r="J45" s="140">
        <v>13306</v>
      </c>
      <c r="K45" s="140">
        <v>907486</v>
      </c>
      <c r="L45" s="140">
        <v>6688</v>
      </c>
      <c r="M45" s="140">
        <v>1361517</v>
      </c>
    </row>
    <row r="46" spans="1:13" x14ac:dyDescent="0.2">
      <c r="A46" s="152"/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</row>
    <row r="47" spans="1:13" x14ac:dyDescent="0.2">
      <c r="A47" s="152" t="s">
        <v>292</v>
      </c>
      <c r="B47" s="140">
        <v>14818</v>
      </c>
      <c r="C47" s="140">
        <v>279091</v>
      </c>
      <c r="D47" s="140">
        <v>7086</v>
      </c>
      <c r="E47" s="140">
        <v>30464</v>
      </c>
      <c r="F47" s="140">
        <v>3155</v>
      </c>
      <c r="G47" s="140">
        <v>43546</v>
      </c>
      <c r="H47" s="140">
        <v>3341</v>
      </c>
      <c r="I47" s="140">
        <v>103862</v>
      </c>
      <c r="J47" s="140">
        <v>1018</v>
      </c>
      <c r="K47" s="140">
        <v>67380</v>
      </c>
      <c r="L47" s="61">
        <v>218</v>
      </c>
      <c r="M47" s="140">
        <v>33839</v>
      </c>
    </row>
    <row r="48" spans="1:13" x14ac:dyDescent="0.2">
      <c r="A48" s="152" t="s">
        <v>293</v>
      </c>
      <c r="B48" s="140">
        <v>43392</v>
      </c>
      <c r="C48" s="140">
        <v>924977</v>
      </c>
      <c r="D48" s="140">
        <v>16301</v>
      </c>
      <c r="E48" s="140">
        <v>76467</v>
      </c>
      <c r="F48" s="140">
        <v>11002</v>
      </c>
      <c r="G48" s="140">
        <v>154616</v>
      </c>
      <c r="H48" s="140">
        <v>12380</v>
      </c>
      <c r="I48" s="140">
        <v>379522</v>
      </c>
      <c r="J48" s="140">
        <v>3013</v>
      </c>
      <c r="K48" s="140">
        <v>196661</v>
      </c>
      <c r="L48" s="140">
        <v>696</v>
      </c>
      <c r="M48" s="140">
        <v>117711</v>
      </c>
    </row>
    <row r="49" spans="1:13" x14ac:dyDescent="0.2">
      <c r="A49" s="152" t="s">
        <v>294</v>
      </c>
      <c r="B49" s="140">
        <v>19</v>
      </c>
      <c r="C49" s="140" t="s">
        <v>77</v>
      </c>
      <c r="D49" s="140">
        <v>13</v>
      </c>
      <c r="E49" s="140">
        <v>71</v>
      </c>
      <c r="F49" s="140">
        <v>4</v>
      </c>
      <c r="G49" s="140">
        <v>52</v>
      </c>
      <c r="H49" s="176">
        <v>2</v>
      </c>
      <c r="I49" s="176" t="s">
        <v>77</v>
      </c>
      <c r="J49" s="176" t="s">
        <v>295</v>
      </c>
      <c r="K49" s="176" t="s">
        <v>295</v>
      </c>
      <c r="L49" s="176" t="s">
        <v>295</v>
      </c>
      <c r="M49" s="176" t="s">
        <v>295</v>
      </c>
    </row>
    <row r="50" spans="1:13" ht="12.75" customHeight="1" x14ac:dyDescent="0.2">
      <c r="A50" s="152" t="s">
        <v>296</v>
      </c>
      <c r="B50" s="140">
        <v>3434</v>
      </c>
      <c r="C50" s="140">
        <v>162029</v>
      </c>
      <c r="D50" s="140">
        <v>1836</v>
      </c>
      <c r="E50" s="140">
        <v>5597</v>
      </c>
      <c r="F50" s="140">
        <v>370</v>
      </c>
      <c r="G50" s="140">
        <v>5069</v>
      </c>
      <c r="H50" s="140">
        <v>410</v>
      </c>
      <c r="I50" s="140">
        <v>13266</v>
      </c>
      <c r="J50" s="140">
        <v>318</v>
      </c>
      <c r="K50" s="140">
        <v>22106</v>
      </c>
      <c r="L50" s="140">
        <v>500</v>
      </c>
      <c r="M50" s="140">
        <v>115991</v>
      </c>
    </row>
    <row r="51" spans="1:13" x14ac:dyDescent="0.2">
      <c r="A51" s="152" t="s">
        <v>297</v>
      </c>
      <c r="B51" s="140">
        <v>80</v>
      </c>
      <c r="C51" s="158" t="s">
        <v>77</v>
      </c>
      <c r="D51" s="140">
        <v>21</v>
      </c>
      <c r="E51" s="140">
        <v>84</v>
      </c>
      <c r="F51" s="140">
        <v>14</v>
      </c>
      <c r="G51" s="140">
        <v>185</v>
      </c>
      <c r="H51" s="140">
        <v>29</v>
      </c>
      <c r="I51" s="140">
        <v>926</v>
      </c>
      <c r="J51" s="140">
        <v>15</v>
      </c>
      <c r="K51" s="140">
        <v>1011</v>
      </c>
      <c r="L51" s="176">
        <v>1</v>
      </c>
      <c r="M51" s="176" t="s">
        <v>77</v>
      </c>
    </row>
    <row r="52" spans="1:13" x14ac:dyDescent="0.2">
      <c r="A52" s="152" t="s">
        <v>298</v>
      </c>
      <c r="B52" s="140">
        <v>82</v>
      </c>
      <c r="C52" s="140">
        <v>1869</v>
      </c>
      <c r="D52" s="140">
        <v>43</v>
      </c>
      <c r="E52" s="140">
        <v>192</v>
      </c>
      <c r="F52" s="140">
        <v>8</v>
      </c>
      <c r="G52" s="140">
        <v>118</v>
      </c>
      <c r="H52" s="140">
        <v>21</v>
      </c>
      <c r="I52" s="140" t="s">
        <v>77</v>
      </c>
      <c r="J52" s="140">
        <v>5</v>
      </c>
      <c r="K52" s="140">
        <v>334</v>
      </c>
      <c r="L52" s="176">
        <v>5</v>
      </c>
      <c r="M52" s="176" t="s">
        <v>77</v>
      </c>
    </row>
    <row r="53" spans="1:13" ht="12.75" customHeight="1" x14ac:dyDescent="0.2">
      <c r="A53" s="152" t="s">
        <v>299</v>
      </c>
      <c r="B53" s="140">
        <v>7437</v>
      </c>
      <c r="C53" s="140">
        <v>124762</v>
      </c>
      <c r="D53" s="140">
        <v>3848</v>
      </c>
      <c r="E53" s="140">
        <v>16360</v>
      </c>
      <c r="F53" s="140">
        <v>1633</v>
      </c>
      <c r="G53" s="140">
        <v>22296</v>
      </c>
      <c r="H53" s="140">
        <v>1440</v>
      </c>
      <c r="I53" s="140">
        <v>44331</v>
      </c>
      <c r="J53" s="140">
        <v>432</v>
      </c>
      <c r="K53" s="140">
        <v>28463</v>
      </c>
      <c r="L53" s="177">
        <v>84</v>
      </c>
      <c r="M53" s="178">
        <v>13312</v>
      </c>
    </row>
    <row r="54" spans="1:13" ht="12.75" customHeight="1" x14ac:dyDescent="0.2">
      <c r="A54" s="152" t="s">
        <v>300</v>
      </c>
      <c r="B54" s="140">
        <v>2645</v>
      </c>
      <c r="C54" s="140">
        <v>166768</v>
      </c>
      <c r="D54" s="140">
        <v>1229</v>
      </c>
      <c r="E54" s="140">
        <v>3894</v>
      </c>
      <c r="F54" s="140">
        <v>293</v>
      </c>
      <c r="G54" s="140">
        <v>4089</v>
      </c>
      <c r="H54" s="140">
        <v>350</v>
      </c>
      <c r="I54" s="140">
        <v>11184</v>
      </c>
      <c r="J54" s="140">
        <v>300</v>
      </c>
      <c r="K54" s="140">
        <v>21474</v>
      </c>
      <c r="L54" s="140">
        <v>473</v>
      </c>
      <c r="M54" s="140">
        <v>126127</v>
      </c>
    </row>
    <row r="55" spans="1:13" x14ac:dyDescent="0.2">
      <c r="A55" s="152" t="s">
        <v>301</v>
      </c>
      <c r="B55" s="140">
        <v>18932</v>
      </c>
      <c r="C55" s="140">
        <v>892887</v>
      </c>
      <c r="D55" s="140">
        <v>5577</v>
      </c>
      <c r="E55" s="140">
        <v>22360</v>
      </c>
      <c r="F55" s="140">
        <v>2600</v>
      </c>
      <c r="G55" s="140">
        <v>36693</v>
      </c>
      <c r="H55" s="140">
        <v>5084</v>
      </c>
      <c r="I55" s="140">
        <v>168299</v>
      </c>
      <c r="J55" s="140">
        <v>3719</v>
      </c>
      <c r="K55" s="140">
        <v>258627</v>
      </c>
      <c r="L55" s="140">
        <v>1952</v>
      </c>
      <c r="M55" s="140">
        <v>406908</v>
      </c>
    </row>
    <row r="56" spans="1:13" x14ac:dyDescent="0.2">
      <c r="A56" s="152" t="s">
        <v>302</v>
      </c>
      <c r="B56" s="140">
        <v>15040</v>
      </c>
      <c r="C56" s="140">
        <v>491879</v>
      </c>
      <c r="D56" s="140">
        <v>5881</v>
      </c>
      <c r="E56" s="140">
        <v>24334</v>
      </c>
      <c r="F56" s="140">
        <v>2719</v>
      </c>
      <c r="G56" s="140">
        <v>38074</v>
      </c>
      <c r="H56" s="140">
        <v>3734</v>
      </c>
      <c r="I56" s="140">
        <v>118786</v>
      </c>
      <c r="J56" s="140">
        <v>1827</v>
      </c>
      <c r="K56" s="140">
        <v>125446</v>
      </c>
      <c r="L56" s="140">
        <v>879</v>
      </c>
      <c r="M56" s="140">
        <v>185239</v>
      </c>
    </row>
    <row r="57" spans="1:13" x14ac:dyDescent="0.2">
      <c r="A57" s="152" t="s">
        <v>303</v>
      </c>
      <c r="B57" s="140">
        <v>4493</v>
      </c>
      <c r="C57" s="140">
        <v>93410</v>
      </c>
      <c r="D57" s="140">
        <v>1969</v>
      </c>
      <c r="E57" s="140">
        <v>8193</v>
      </c>
      <c r="F57" s="140">
        <v>908</v>
      </c>
      <c r="G57" s="140">
        <v>12736</v>
      </c>
      <c r="H57" s="140">
        <v>1146</v>
      </c>
      <c r="I57" s="140">
        <v>35773</v>
      </c>
      <c r="J57" s="140">
        <v>394</v>
      </c>
      <c r="K57" s="140">
        <v>25770</v>
      </c>
      <c r="L57" s="140">
        <v>76</v>
      </c>
      <c r="M57" s="176">
        <v>10938</v>
      </c>
    </row>
    <row r="58" spans="1:13" x14ac:dyDescent="0.2">
      <c r="A58" s="152" t="s">
        <v>304</v>
      </c>
      <c r="B58" s="140">
        <v>615</v>
      </c>
      <c r="C58" s="140">
        <v>13176</v>
      </c>
      <c r="D58" s="140">
        <v>259</v>
      </c>
      <c r="E58" s="140">
        <v>964</v>
      </c>
      <c r="F58" s="140">
        <v>127</v>
      </c>
      <c r="G58" s="140">
        <v>1745</v>
      </c>
      <c r="H58" s="140">
        <v>157</v>
      </c>
      <c r="I58" s="140">
        <v>4917</v>
      </c>
      <c r="J58" s="140">
        <v>63</v>
      </c>
      <c r="K58" s="140">
        <v>4305</v>
      </c>
      <c r="L58" s="176">
        <v>9</v>
      </c>
      <c r="M58" s="176">
        <v>1245</v>
      </c>
    </row>
    <row r="59" spans="1:13" x14ac:dyDescent="0.2">
      <c r="A59" s="152" t="s">
        <v>305</v>
      </c>
      <c r="B59" s="140">
        <v>5544</v>
      </c>
      <c r="C59" s="140">
        <v>138233</v>
      </c>
      <c r="D59" s="140">
        <v>3862</v>
      </c>
      <c r="E59" s="140">
        <v>10966</v>
      </c>
      <c r="F59" s="140">
        <v>545</v>
      </c>
      <c r="G59" s="140">
        <v>7429</v>
      </c>
      <c r="H59" s="140">
        <v>522</v>
      </c>
      <c r="I59" s="140">
        <v>16581</v>
      </c>
      <c r="J59" s="140">
        <v>242</v>
      </c>
      <c r="K59" s="140">
        <v>16540</v>
      </c>
      <c r="L59" s="140">
        <v>373</v>
      </c>
      <c r="M59" s="140">
        <v>86717</v>
      </c>
    </row>
    <row r="60" spans="1:13" x14ac:dyDescent="0.2">
      <c r="A60" s="117" t="s">
        <v>306</v>
      </c>
      <c r="B60" s="161">
        <v>2350</v>
      </c>
      <c r="C60" s="140">
        <v>98435</v>
      </c>
      <c r="D60" s="140">
        <v>1307</v>
      </c>
      <c r="E60" s="140">
        <v>3847</v>
      </c>
      <c r="F60" s="140">
        <v>246</v>
      </c>
      <c r="G60" s="140">
        <v>3413</v>
      </c>
      <c r="H60" s="140">
        <v>284</v>
      </c>
      <c r="I60" s="140">
        <v>8994</v>
      </c>
      <c r="J60" s="140">
        <v>201</v>
      </c>
      <c r="K60" s="140">
        <v>14636</v>
      </c>
      <c r="L60" s="140">
        <v>312</v>
      </c>
      <c r="M60" s="140">
        <v>67545</v>
      </c>
    </row>
    <row r="61" spans="1:13" ht="12.75" customHeight="1" x14ac:dyDescent="0.2">
      <c r="A61" s="117" t="s">
        <v>307</v>
      </c>
      <c r="B61" s="161">
        <v>6732</v>
      </c>
      <c r="C61" s="140">
        <v>318491</v>
      </c>
      <c r="D61" s="140">
        <v>1728</v>
      </c>
      <c r="E61" s="140">
        <v>6881</v>
      </c>
      <c r="F61" s="140">
        <v>790</v>
      </c>
      <c r="G61" s="140">
        <v>11198</v>
      </c>
      <c r="H61" s="140">
        <v>1789</v>
      </c>
      <c r="I61" s="140">
        <v>59822</v>
      </c>
      <c r="J61" s="140">
        <v>1591</v>
      </c>
      <c r="K61" s="140">
        <v>112680</v>
      </c>
      <c r="L61" s="140">
        <v>834</v>
      </c>
      <c r="M61" s="140">
        <v>127910</v>
      </c>
    </row>
    <row r="62" spans="1:13" x14ac:dyDescent="0.2">
      <c r="A62" s="117" t="s">
        <v>308</v>
      </c>
      <c r="B62" s="161">
        <v>3231</v>
      </c>
      <c r="C62" s="140">
        <v>96438</v>
      </c>
      <c r="D62" s="140">
        <v>2286</v>
      </c>
      <c r="E62" s="140">
        <v>6303</v>
      </c>
      <c r="F62" s="140">
        <v>264</v>
      </c>
      <c r="G62" s="140">
        <v>3665</v>
      </c>
      <c r="H62" s="140">
        <v>237</v>
      </c>
      <c r="I62" s="140">
        <v>7185</v>
      </c>
      <c r="J62" s="140">
        <v>168</v>
      </c>
      <c r="K62" s="140">
        <v>12053</v>
      </c>
      <c r="L62" s="140">
        <v>276</v>
      </c>
      <c r="M62" s="140">
        <v>67232</v>
      </c>
    </row>
    <row r="63" spans="1:13" x14ac:dyDescent="0.2">
      <c r="A63" s="117"/>
      <c r="B63" s="130"/>
      <c r="C63" s="130"/>
      <c r="D63" s="130"/>
      <c r="E63" s="130"/>
      <c r="F63" s="130"/>
      <c r="G63" s="130"/>
      <c r="H63" s="130"/>
      <c r="I63" s="130"/>
      <c r="J63" s="130"/>
      <c r="K63" s="130"/>
      <c r="L63" s="130"/>
      <c r="M63" s="130"/>
    </row>
    <row r="64" spans="1:13" x14ac:dyDescent="0.2">
      <c r="A64" s="162"/>
      <c r="B64" s="162"/>
      <c r="C64" s="162"/>
      <c r="D64" s="117"/>
      <c r="E64" s="117"/>
      <c r="F64" s="117"/>
      <c r="G64" s="117"/>
      <c r="H64" s="117"/>
      <c r="I64" s="117"/>
      <c r="J64" s="117"/>
      <c r="K64" s="117"/>
      <c r="L64" s="117"/>
      <c r="M64" s="117"/>
    </row>
    <row r="65" spans="1:13" x14ac:dyDescent="0.2">
      <c r="A65" s="475" t="s">
        <v>173</v>
      </c>
      <c r="B65" s="458" t="s">
        <v>323</v>
      </c>
      <c r="C65" s="455"/>
      <c r="D65" s="470" t="s">
        <v>281</v>
      </c>
      <c r="E65" s="438"/>
      <c r="F65" s="438"/>
      <c r="G65" s="438"/>
      <c r="H65" s="438"/>
      <c r="I65" s="438"/>
      <c r="J65" s="438"/>
      <c r="K65" s="438"/>
      <c r="L65" s="438"/>
      <c r="M65" s="438"/>
    </row>
    <row r="66" spans="1:13" x14ac:dyDescent="0.2">
      <c r="A66" s="455"/>
      <c r="B66" s="458"/>
      <c r="C66" s="455"/>
      <c r="D66" s="458"/>
      <c r="E66" s="439"/>
      <c r="F66" s="439"/>
      <c r="G66" s="439"/>
      <c r="H66" s="439"/>
      <c r="I66" s="439"/>
      <c r="J66" s="439"/>
      <c r="K66" s="439"/>
      <c r="L66" s="439"/>
      <c r="M66" s="439"/>
    </row>
    <row r="67" spans="1:13" x14ac:dyDescent="0.2">
      <c r="A67" s="448"/>
      <c r="B67" s="458"/>
      <c r="C67" s="455"/>
      <c r="D67" s="465"/>
      <c r="E67" s="440"/>
      <c r="F67" s="440"/>
      <c r="G67" s="440"/>
      <c r="H67" s="440"/>
      <c r="I67" s="440"/>
      <c r="J67" s="440"/>
      <c r="K67" s="440"/>
      <c r="L67" s="440"/>
      <c r="M67" s="440"/>
    </row>
    <row r="68" spans="1:13" x14ac:dyDescent="0.2">
      <c r="A68" s="448"/>
      <c r="B68" s="458"/>
      <c r="C68" s="455"/>
      <c r="D68" s="458" t="s">
        <v>283</v>
      </c>
      <c r="E68" s="455"/>
      <c r="F68" s="458" t="s">
        <v>284</v>
      </c>
      <c r="G68" s="455"/>
      <c r="H68" s="458" t="s">
        <v>285</v>
      </c>
      <c r="I68" s="455"/>
      <c r="J68" s="458" t="s">
        <v>286</v>
      </c>
      <c r="K68" s="439"/>
      <c r="L68" s="460" t="s">
        <v>321</v>
      </c>
      <c r="M68" s="438"/>
    </row>
    <row r="69" spans="1:13" x14ac:dyDescent="0.2">
      <c r="A69" s="448"/>
      <c r="B69" s="459"/>
      <c r="C69" s="457"/>
      <c r="D69" s="459"/>
      <c r="E69" s="457"/>
      <c r="F69" s="459"/>
      <c r="G69" s="457"/>
      <c r="H69" s="459"/>
      <c r="I69" s="457"/>
      <c r="J69" s="465"/>
      <c r="K69" s="440"/>
      <c r="L69" s="461"/>
      <c r="M69" s="440"/>
    </row>
    <row r="70" spans="1:13" x14ac:dyDescent="0.2">
      <c r="A70" s="448"/>
      <c r="B70" s="444" t="s">
        <v>194</v>
      </c>
      <c r="C70" s="444" t="s">
        <v>195</v>
      </c>
      <c r="D70" s="444" t="s">
        <v>194</v>
      </c>
      <c r="E70" s="444" t="s">
        <v>195</v>
      </c>
      <c r="F70" s="444" t="s">
        <v>194</v>
      </c>
      <c r="G70" s="444" t="s">
        <v>195</v>
      </c>
      <c r="H70" s="444" t="s">
        <v>194</v>
      </c>
      <c r="I70" s="444" t="s">
        <v>195</v>
      </c>
      <c r="J70" s="444" t="s">
        <v>194</v>
      </c>
      <c r="K70" s="444" t="s">
        <v>195</v>
      </c>
      <c r="L70" s="444" t="s">
        <v>194</v>
      </c>
      <c r="M70" s="466" t="s">
        <v>195</v>
      </c>
    </row>
    <row r="71" spans="1:13" x14ac:dyDescent="0.2">
      <c r="A71" s="448"/>
      <c r="B71" s="445"/>
      <c r="C71" s="445"/>
      <c r="D71" s="445"/>
      <c r="E71" s="445" t="s">
        <v>171</v>
      </c>
      <c r="F71" s="445"/>
      <c r="G71" s="445" t="s">
        <v>171</v>
      </c>
      <c r="H71" s="445"/>
      <c r="I71" s="445" t="s">
        <v>171</v>
      </c>
      <c r="J71" s="445"/>
      <c r="K71" s="445" t="s">
        <v>171</v>
      </c>
      <c r="L71" s="445"/>
      <c r="M71" s="458" t="s">
        <v>171</v>
      </c>
    </row>
    <row r="72" spans="1:13" x14ac:dyDescent="0.2">
      <c r="A72" s="449"/>
      <c r="B72" s="446" t="s">
        <v>309</v>
      </c>
      <c r="C72" s="446" t="s">
        <v>20</v>
      </c>
      <c r="D72" s="446" t="s">
        <v>310</v>
      </c>
      <c r="E72" s="446" t="s">
        <v>311</v>
      </c>
      <c r="F72" s="446" t="s">
        <v>312</v>
      </c>
      <c r="G72" s="446" t="s">
        <v>313</v>
      </c>
      <c r="H72" s="446" t="s">
        <v>314</v>
      </c>
      <c r="I72" s="446" t="s">
        <v>290</v>
      </c>
      <c r="J72" s="446" t="s">
        <v>315</v>
      </c>
      <c r="K72" s="446" t="s">
        <v>212</v>
      </c>
      <c r="L72" s="446" t="s">
        <v>214</v>
      </c>
      <c r="M72" s="465" t="s">
        <v>215</v>
      </c>
    </row>
    <row r="73" spans="1:13" x14ac:dyDescent="0.2">
      <c r="A73" s="148" t="s">
        <v>171</v>
      </c>
      <c r="B73" s="117" t="s">
        <v>171</v>
      </c>
      <c r="C73" s="117" t="s">
        <v>171</v>
      </c>
      <c r="D73" s="117" t="s">
        <v>171</v>
      </c>
      <c r="E73" s="117" t="s">
        <v>171</v>
      </c>
      <c r="F73" s="433"/>
      <c r="G73" s="433"/>
      <c r="H73" s="433"/>
      <c r="I73" s="433"/>
      <c r="J73" s="433"/>
      <c r="K73" s="433"/>
      <c r="L73" s="388"/>
      <c r="M73" s="388"/>
    </row>
    <row r="74" spans="1:13" x14ac:dyDescent="0.2">
      <c r="A74" s="148"/>
      <c r="B74" s="148"/>
      <c r="C74" s="148"/>
      <c r="D74" s="148"/>
      <c r="E74" s="148"/>
      <c r="F74" s="150"/>
      <c r="G74" s="150"/>
      <c r="H74" s="150"/>
      <c r="I74" s="150"/>
      <c r="J74" s="150"/>
      <c r="K74" s="150"/>
      <c r="L74" s="148"/>
      <c r="M74" s="117"/>
    </row>
    <row r="75" spans="1:13" x14ac:dyDescent="0.2">
      <c r="A75" s="152" t="s">
        <v>291</v>
      </c>
      <c r="B75" s="140">
        <v>82206</v>
      </c>
      <c r="C75" s="140">
        <v>1050958</v>
      </c>
      <c r="D75" s="140">
        <v>59782</v>
      </c>
      <c r="E75" s="140">
        <v>158994</v>
      </c>
      <c r="F75" s="140">
        <v>9138</v>
      </c>
      <c r="G75" s="140">
        <v>125203</v>
      </c>
      <c r="H75" s="140">
        <v>8534</v>
      </c>
      <c r="I75" s="140">
        <v>263756</v>
      </c>
      <c r="J75" s="140">
        <v>3143</v>
      </c>
      <c r="K75" s="140">
        <v>214043</v>
      </c>
      <c r="L75" s="179">
        <v>1609</v>
      </c>
      <c r="M75" s="179">
        <v>288962</v>
      </c>
    </row>
    <row r="76" spans="1:13" x14ac:dyDescent="0.2">
      <c r="A76" s="152"/>
      <c r="B76" s="140"/>
      <c r="C76" s="140"/>
      <c r="D76" s="140"/>
      <c r="E76" s="140"/>
      <c r="F76" s="140"/>
      <c r="G76" s="140"/>
      <c r="H76" s="140"/>
      <c r="I76" s="140"/>
      <c r="J76" s="140"/>
      <c r="K76" s="140"/>
      <c r="L76" s="140"/>
      <c r="M76" s="140"/>
    </row>
    <row r="77" spans="1:13" x14ac:dyDescent="0.2">
      <c r="A77" s="152" t="s">
        <v>292</v>
      </c>
      <c r="B77" s="179">
        <v>9822</v>
      </c>
      <c r="C77" s="179">
        <v>76946</v>
      </c>
      <c r="D77" s="179">
        <v>7767</v>
      </c>
      <c r="E77" s="179">
        <v>21147</v>
      </c>
      <c r="F77" s="179">
        <v>1113</v>
      </c>
      <c r="G77" s="179">
        <v>15051</v>
      </c>
      <c r="H77" s="179">
        <v>741</v>
      </c>
      <c r="I77" s="179">
        <v>21467</v>
      </c>
      <c r="J77" s="179">
        <v>150</v>
      </c>
      <c r="K77" s="179">
        <v>10132</v>
      </c>
      <c r="L77" s="179">
        <v>51</v>
      </c>
      <c r="M77" s="140">
        <v>9149</v>
      </c>
    </row>
    <row r="78" spans="1:13" x14ac:dyDescent="0.2">
      <c r="A78" s="152" t="s">
        <v>293</v>
      </c>
      <c r="B78" s="179">
        <v>19925</v>
      </c>
      <c r="C78" s="179">
        <v>223667</v>
      </c>
      <c r="D78" s="179">
        <v>14033</v>
      </c>
      <c r="E78" s="179">
        <v>42253</v>
      </c>
      <c r="F78" s="179">
        <v>2976</v>
      </c>
      <c r="G78" s="179">
        <v>40199</v>
      </c>
      <c r="H78" s="179">
        <v>2047</v>
      </c>
      <c r="I78" s="179">
        <v>62327</v>
      </c>
      <c r="J78" s="179">
        <v>643</v>
      </c>
      <c r="K78" s="179">
        <v>44003</v>
      </c>
      <c r="L78" s="140">
        <v>226</v>
      </c>
      <c r="M78" s="140">
        <v>34885</v>
      </c>
    </row>
    <row r="79" spans="1:13" x14ac:dyDescent="0.2">
      <c r="A79" s="152" t="s">
        <v>294</v>
      </c>
      <c r="B79" s="179">
        <v>21</v>
      </c>
      <c r="C79" s="180" t="s">
        <v>77</v>
      </c>
      <c r="D79" s="179">
        <v>19</v>
      </c>
      <c r="E79" s="179">
        <v>61</v>
      </c>
      <c r="F79" s="179">
        <v>1</v>
      </c>
      <c r="G79" s="180" t="s">
        <v>77</v>
      </c>
      <c r="H79" s="179">
        <v>1</v>
      </c>
      <c r="I79" s="180" t="s">
        <v>77</v>
      </c>
      <c r="J79" s="179" t="s">
        <v>295</v>
      </c>
      <c r="K79" s="179" t="s">
        <v>295</v>
      </c>
      <c r="L79" s="140" t="s">
        <v>295</v>
      </c>
      <c r="M79" s="140" t="s">
        <v>295</v>
      </c>
    </row>
    <row r="80" spans="1:13" x14ac:dyDescent="0.2">
      <c r="A80" s="152" t="s">
        <v>296</v>
      </c>
      <c r="B80" s="179">
        <v>2674</v>
      </c>
      <c r="C80" s="179">
        <v>29689</v>
      </c>
      <c r="D80" s="179">
        <v>2266</v>
      </c>
      <c r="E80" s="179">
        <v>5366</v>
      </c>
      <c r="F80" s="179">
        <v>164</v>
      </c>
      <c r="G80" s="179">
        <v>2277</v>
      </c>
      <c r="H80" s="179">
        <v>112</v>
      </c>
      <c r="I80" s="179">
        <v>3482</v>
      </c>
      <c r="J80" s="179">
        <v>51</v>
      </c>
      <c r="K80" s="179">
        <v>3426</v>
      </c>
      <c r="L80" s="140">
        <v>81</v>
      </c>
      <c r="M80" s="140">
        <v>15138</v>
      </c>
    </row>
    <row r="81" spans="1:13" x14ac:dyDescent="0.2">
      <c r="A81" s="152" t="s">
        <v>297</v>
      </c>
      <c r="B81" s="179">
        <v>50</v>
      </c>
      <c r="C81" s="180" t="s">
        <v>77</v>
      </c>
      <c r="D81" s="179">
        <v>36</v>
      </c>
      <c r="E81" s="179">
        <v>77</v>
      </c>
      <c r="F81" s="179">
        <v>7</v>
      </c>
      <c r="G81" s="180" t="s">
        <v>77</v>
      </c>
      <c r="H81" s="179">
        <v>5</v>
      </c>
      <c r="I81" s="179">
        <v>165</v>
      </c>
      <c r="J81" s="179">
        <v>2</v>
      </c>
      <c r="K81" s="180" t="s">
        <v>77</v>
      </c>
      <c r="L81" s="140" t="s">
        <v>295</v>
      </c>
      <c r="M81" s="140" t="s">
        <v>295</v>
      </c>
    </row>
    <row r="82" spans="1:13" x14ac:dyDescent="0.2">
      <c r="A82" s="152" t="s">
        <v>298</v>
      </c>
      <c r="B82" s="179">
        <v>72</v>
      </c>
      <c r="C82" s="179">
        <v>847</v>
      </c>
      <c r="D82" s="179">
        <v>57</v>
      </c>
      <c r="E82" s="179">
        <v>159</v>
      </c>
      <c r="F82" s="179">
        <v>7</v>
      </c>
      <c r="G82" s="179">
        <v>97</v>
      </c>
      <c r="H82" s="179">
        <v>6</v>
      </c>
      <c r="I82" s="180" t="s">
        <v>77</v>
      </c>
      <c r="J82" s="179" t="s">
        <v>295</v>
      </c>
      <c r="K82" s="179" t="s">
        <v>295</v>
      </c>
      <c r="L82" s="140">
        <v>2</v>
      </c>
      <c r="M82" s="158" t="s">
        <v>77</v>
      </c>
    </row>
    <row r="83" spans="1:13" x14ac:dyDescent="0.2">
      <c r="A83" s="152" t="s">
        <v>299</v>
      </c>
      <c r="B83" s="179">
        <v>5673</v>
      </c>
      <c r="C83" s="179">
        <v>35972</v>
      </c>
      <c r="D83" s="179">
        <v>4758</v>
      </c>
      <c r="E83" s="179">
        <v>12622</v>
      </c>
      <c r="F83" s="179">
        <v>520</v>
      </c>
      <c r="G83" s="179">
        <v>7034</v>
      </c>
      <c r="H83" s="179">
        <v>316</v>
      </c>
      <c r="I83" s="179">
        <v>9330</v>
      </c>
      <c r="J83" s="179">
        <v>57</v>
      </c>
      <c r="K83" s="179">
        <v>3868</v>
      </c>
      <c r="L83" s="140">
        <v>22</v>
      </c>
      <c r="M83" s="140">
        <v>3118</v>
      </c>
    </row>
    <row r="84" spans="1:13" x14ac:dyDescent="0.2">
      <c r="A84" s="152" t="s">
        <v>300</v>
      </c>
      <c r="B84" s="179">
        <v>2022</v>
      </c>
      <c r="C84" s="179">
        <v>31916</v>
      </c>
      <c r="D84" s="179">
        <v>1728</v>
      </c>
      <c r="E84" s="179">
        <v>4120</v>
      </c>
      <c r="F84" s="179">
        <v>125</v>
      </c>
      <c r="G84" s="179">
        <v>1676</v>
      </c>
      <c r="H84" s="179">
        <v>86</v>
      </c>
      <c r="I84" s="179">
        <v>2686</v>
      </c>
      <c r="J84" s="179">
        <v>44</v>
      </c>
      <c r="K84" s="179">
        <v>3003</v>
      </c>
      <c r="L84" s="140">
        <v>39</v>
      </c>
      <c r="M84" s="140">
        <v>20431</v>
      </c>
    </row>
    <row r="85" spans="1:13" x14ac:dyDescent="0.2">
      <c r="A85" s="152" t="s">
        <v>301</v>
      </c>
      <c r="B85" s="179">
        <v>13876</v>
      </c>
      <c r="C85" s="179">
        <v>288171</v>
      </c>
      <c r="D85" s="179">
        <v>8202</v>
      </c>
      <c r="E85" s="179">
        <v>22093</v>
      </c>
      <c r="F85" s="179">
        <v>1662</v>
      </c>
      <c r="G85" s="179">
        <v>23394</v>
      </c>
      <c r="H85" s="179">
        <v>2376</v>
      </c>
      <c r="I85" s="179">
        <v>75135</v>
      </c>
      <c r="J85" s="179">
        <v>1062</v>
      </c>
      <c r="K85" s="179">
        <v>72862</v>
      </c>
      <c r="L85" s="140">
        <v>574</v>
      </c>
      <c r="M85" s="140">
        <v>94687</v>
      </c>
    </row>
    <row r="86" spans="1:13" x14ac:dyDescent="0.2">
      <c r="A86" s="152" t="s">
        <v>302</v>
      </c>
      <c r="B86" s="179">
        <v>11086</v>
      </c>
      <c r="C86" s="179">
        <v>196900</v>
      </c>
      <c r="D86" s="179">
        <v>7359</v>
      </c>
      <c r="E86" s="179">
        <v>18665</v>
      </c>
      <c r="F86" s="179">
        <v>1211</v>
      </c>
      <c r="G86" s="179">
        <v>16735</v>
      </c>
      <c r="H86" s="179">
        <v>1438</v>
      </c>
      <c r="I86" s="179">
        <v>45754</v>
      </c>
      <c r="J86" s="179">
        <v>673</v>
      </c>
      <c r="K86" s="179">
        <v>46287</v>
      </c>
      <c r="L86" s="140">
        <v>405</v>
      </c>
      <c r="M86" s="140">
        <v>69459</v>
      </c>
    </row>
    <row r="87" spans="1:13" x14ac:dyDescent="0.2">
      <c r="A87" s="152" t="s">
        <v>303</v>
      </c>
      <c r="B87" s="179">
        <v>3539</v>
      </c>
      <c r="C87" s="179">
        <v>21980</v>
      </c>
      <c r="D87" s="179">
        <v>2984</v>
      </c>
      <c r="E87" s="179">
        <v>7645</v>
      </c>
      <c r="F87" s="179">
        <v>309</v>
      </c>
      <c r="G87" s="179">
        <v>4221</v>
      </c>
      <c r="H87" s="179">
        <v>203</v>
      </c>
      <c r="I87" s="179">
        <v>5963</v>
      </c>
      <c r="J87" s="179">
        <v>30</v>
      </c>
      <c r="K87" s="179">
        <v>1893</v>
      </c>
      <c r="L87" s="140">
        <v>13</v>
      </c>
      <c r="M87" s="140">
        <v>2258</v>
      </c>
    </row>
    <row r="88" spans="1:13" x14ac:dyDescent="0.2">
      <c r="A88" s="152" t="s">
        <v>304</v>
      </c>
      <c r="B88" s="179">
        <v>537</v>
      </c>
      <c r="C88" s="179">
        <v>3802</v>
      </c>
      <c r="D88" s="179">
        <v>443</v>
      </c>
      <c r="E88" s="179">
        <v>1156</v>
      </c>
      <c r="F88" s="179">
        <v>54</v>
      </c>
      <c r="G88" s="179">
        <v>740</v>
      </c>
      <c r="H88" s="179">
        <v>31</v>
      </c>
      <c r="I88" s="179">
        <v>918</v>
      </c>
      <c r="J88" s="179">
        <v>6</v>
      </c>
      <c r="K88" s="180" t="s">
        <v>77</v>
      </c>
      <c r="L88" s="140">
        <v>3</v>
      </c>
      <c r="M88" s="158" t="s">
        <v>77</v>
      </c>
    </row>
    <row r="89" spans="1:13" x14ac:dyDescent="0.2">
      <c r="A89" s="152" t="s">
        <v>305</v>
      </c>
      <c r="B89" s="179">
        <v>3442</v>
      </c>
      <c r="C89" s="179">
        <v>19837</v>
      </c>
      <c r="D89" s="179">
        <v>3106</v>
      </c>
      <c r="E89" s="179">
        <v>6793</v>
      </c>
      <c r="F89" s="179">
        <v>161</v>
      </c>
      <c r="G89" s="179">
        <v>2119</v>
      </c>
      <c r="H89" s="179">
        <v>111</v>
      </c>
      <c r="I89" s="179">
        <v>3391</v>
      </c>
      <c r="J89" s="179">
        <v>42</v>
      </c>
      <c r="K89" s="179">
        <v>2703</v>
      </c>
      <c r="L89" s="140">
        <v>22</v>
      </c>
      <c r="M89" s="140">
        <v>4831</v>
      </c>
    </row>
    <row r="90" spans="1:13" x14ac:dyDescent="0.2">
      <c r="A90" s="117" t="s">
        <v>306</v>
      </c>
      <c r="B90" s="181">
        <v>1755</v>
      </c>
      <c r="C90" s="179">
        <v>14093</v>
      </c>
      <c r="D90" s="179">
        <v>1547</v>
      </c>
      <c r="E90" s="179">
        <v>3279</v>
      </c>
      <c r="F90" s="179">
        <v>99</v>
      </c>
      <c r="G90" s="179">
        <v>1308</v>
      </c>
      <c r="H90" s="179">
        <v>53</v>
      </c>
      <c r="I90" s="179">
        <v>1612</v>
      </c>
      <c r="J90" s="179">
        <v>29</v>
      </c>
      <c r="K90" s="179">
        <v>2038</v>
      </c>
      <c r="L90" s="140">
        <v>27</v>
      </c>
      <c r="M90" s="140">
        <v>5856</v>
      </c>
    </row>
    <row r="91" spans="1:13" x14ac:dyDescent="0.2">
      <c r="A91" s="117" t="s">
        <v>307</v>
      </c>
      <c r="B91" s="181">
        <v>5558</v>
      </c>
      <c r="C91" s="179">
        <v>89075</v>
      </c>
      <c r="D91" s="179">
        <v>3516</v>
      </c>
      <c r="E91" s="179">
        <v>9469</v>
      </c>
      <c r="F91" s="179">
        <v>649</v>
      </c>
      <c r="G91" s="179">
        <v>9135</v>
      </c>
      <c r="H91" s="179">
        <v>963</v>
      </c>
      <c r="I91" s="179">
        <v>29991</v>
      </c>
      <c r="J91" s="179">
        <v>321</v>
      </c>
      <c r="K91" s="179">
        <v>20913</v>
      </c>
      <c r="L91" s="140">
        <v>109</v>
      </c>
      <c r="M91" s="140">
        <v>19567</v>
      </c>
    </row>
    <row r="92" spans="1:13" x14ac:dyDescent="0.2">
      <c r="A92" s="117" t="s">
        <v>308</v>
      </c>
      <c r="B92" s="181">
        <v>2154</v>
      </c>
      <c r="C92" s="179">
        <v>17447</v>
      </c>
      <c r="D92" s="179">
        <v>1961</v>
      </c>
      <c r="E92" s="179">
        <v>4089</v>
      </c>
      <c r="F92" s="179">
        <v>80</v>
      </c>
      <c r="G92" s="179">
        <v>1076</v>
      </c>
      <c r="H92" s="179">
        <v>45</v>
      </c>
      <c r="I92" s="179">
        <v>1345</v>
      </c>
      <c r="J92" s="179">
        <v>33</v>
      </c>
      <c r="K92" s="179">
        <v>2392</v>
      </c>
      <c r="L92" s="140">
        <v>35</v>
      </c>
      <c r="M92" s="140">
        <v>8545</v>
      </c>
    </row>
    <row r="93" spans="1:13" x14ac:dyDescent="0.2">
      <c r="A93" s="148" t="s">
        <v>324</v>
      </c>
      <c r="B93" s="130"/>
      <c r="C93" s="130"/>
      <c r="D93" s="130"/>
      <c r="E93" s="130"/>
      <c r="F93" s="130"/>
      <c r="G93" s="130"/>
      <c r="H93" s="130"/>
      <c r="I93" s="130"/>
      <c r="J93" s="130"/>
      <c r="K93" s="130"/>
      <c r="L93" s="130"/>
      <c r="M93" s="130"/>
    </row>
    <row r="94" spans="1:13" x14ac:dyDescent="0.2">
      <c r="A94" s="117"/>
      <c r="B94" s="130"/>
      <c r="C94" s="130"/>
      <c r="D94" s="130"/>
      <c r="E94" s="130"/>
      <c r="F94" s="130"/>
      <c r="G94" s="130"/>
      <c r="H94" s="130"/>
      <c r="I94" s="130"/>
      <c r="J94" s="130"/>
      <c r="K94" s="130"/>
      <c r="L94" s="130"/>
      <c r="M94" s="130"/>
    </row>
    <row r="95" spans="1:13" x14ac:dyDescent="0.2">
      <c r="A95" s="434" t="s">
        <v>318</v>
      </c>
      <c r="B95" s="434"/>
      <c r="C95" s="434"/>
      <c r="D95" s="434"/>
      <c r="E95" s="434"/>
      <c r="F95" s="434"/>
      <c r="G95" s="434"/>
      <c r="H95" s="434"/>
      <c r="I95" s="434"/>
      <c r="J95" s="182"/>
      <c r="K95" s="182"/>
      <c r="L95" s="182"/>
      <c r="M95" s="182"/>
    </row>
    <row r="96" spans="1:13" x14ac:dyDescent="0.2">
      <c r="A96" s="434" t="s">
        <v>141</v>
      </c>
      <c r="B96" s="434"/>
      <c r="C96" s="434"/>
      <c r="D96" s="434"/>
      <c r="E96" s="434"/>
      <c r="F96" s="434"/>
      <c r="G96" s="434"/>
      <c r="H96" s="434"/>
      <c r="I96" s="434"/>
      <c r="J96" s="434"/>
      <c r="K96" s="434"/>
      <c r="L96" s="182"/>
      <c r="M96" s="182"/>
    </row>
    <row r="97" spans="1:13" x14ac:dyDescent="0.2">
      <c r="A97" s="347" t="s">
        <v>319</v>
      </c>
      <c r="B97" s="347"/>
      <c r="C97" s="347"/>
      <c r="D97" s="347"/>
      <c r="E97" s="347"/>
      <c r="F97" s="347"/>
      <c r="G97" s="347"/>
      <c r="H97" s="347"/>
      <c r="I97" s="347"/>
      <c r="J97" s="130"/>
      <c r="K97" s="130"/>
      <c r="L97" s="130"/>
      <c r="M97" s="130"/>
    </row>
    <row r="98" spans="1:13" x14ac:dyDescent="0.2">
      <c r="A98" s="117"/>
      <c r="B98" s="130"/>
      <c r="C98" s="130"/>
      <c r="D98" s="130"/>
      <c r="E98" s="130"/>
      <c r="F98" s="130"/>
      <c r="G98" s="130"/>
      <c r="H98" s="130"/>
      <c r="I98" s="130"/>
      <c r="J98" s="130"/>
      <c r="K98" s="130"/>
      <c r="L98" s="130"/>
      <c r="M98" s="130"/>
    </row>
    <row r="99" spans="1:13" x14ac:dyDescent="0.2">
      <c r="A99" s="117"/>
      <c r="B99" s="130"/>
      <c r="C99" s="130"/>
      <c r="D99" s="130"/>
      <c r="E99" s="130"/>
      <c r="F99" s="130"/>
      <c r="G99" s="130"/>
      <c r="H99" s="130"/>
      <c r="I99" s="130"/>
      <c r="J99" s="130"/>
      <c r="K99" s="130"/>
      <c r="L99" s="130"/>
      <c r="M99" s="130"/>
    </row>
    <row r="100" spans="1:13" x14ac:dyDescent="0.2">
      <c r="A100" s="117"/>
      <c r="B100" s="130"/>
      <c r="C100" s="130"/>
      <c r="D100" s="130"/>
      <c r="E100" s="130"/>
      <c r="F100" s="130"/>
      <c r="G100" s="130"/>
      <c r="H100" s="130"/>
      <c r="I100" s="130"/>
      <c r="J100" s="130"/>
      <c r="K100" s="130"/>
      <c r="L100" s="130"/>
      <c r="M100" s="130"/>
    </row>
    <row r="101" spans="1:13" x14ac:dyDescent="0.2">
      <c r="A101" s="117"/>
      <c r="B101" s="130"/>
      <c r="C101" s="130"/>
      <c r="D101" s="130"/>
      <c r="E101" s="130"/>
      <c r="F101" s="130"/>
      <c r="G101" s="130"/>
      <c r="H101" s="130"/>
      <c r="I101" s="130"/>
      <c r="J101" s="130"/>
      <c r="K101" s="130"/>
      <c r="L101" s="130"/>
      <c r="M101" s="130"/>
    </row>
    <row r="102" spans="1:13" x14ac:dyDescent="0.2">
      <c r="A102" s="117"/>
      <c r="B102" s="130"/>
      <c r="C102" s="130"/>
      <c r="D102" s="130"/>
      <c r="E102" s="130"/>
      <c r="F102" s="130"/>
      <c r="G102" s="130"/>
      <c r="H102" s="130"/>
      <c r="I102" s="130"/>
      <c r="J102" s="130"/>
      <c r="K102" s="130"/>
      <c r="L102" s="130"/>
      <c r="M102" s="130"/>
    </row>
    <row r="103" spans="1:13" x14ac:dyDescent="0.2">
      <c r="B103" s="183"/>
      <c r="C103" s="183"/>
      <c r="D103" s="183"/>
      <c r="E103" s="183"/>
      <c r="F103" s="183"/>
      <c r="G103" s="183"/>
      <c r="H103" s="183"/>
      <c r="I103" s="183"/>
      <c r="J103" s="183"/>
    </row>
    <row r="104" spans="1:13" x14ac:dyDescent="0.2">
      <c r="A104" s="183" t="s">
        <v>143</v>
      </c>
    </row>
  </sheetData>
  <mergeCells count="70">
    <mergeCell ref="A3:M3"/>
    <mergeCell ref="A5:A12"/>
    <mergeCell ref="B5:C9"/>
    <mergeCell ref="D5:M7"/>
    <mergeCell ref="D8:E9"/>
    <mergeCell ref="F8:G9"/>
    <mergeCell ref="H8:I9"/>
    <mergeCell ref="J8:K9"/>
    <mergeCell ref="L8:M9"/>
    <mergeCell ref="B10:B12"/>
    <mergeCell ref="F13:K13"/>
    <mergeCell ref="L13:M13"/>
    <mergeCell ref="C10:C12"/>
    <mergeCell ref="D10:D12"/>
    <mergeCell ref="E10:E12"/>
    <mergeCell ref="F10:F12"/>
    <mergeCell ref="G10:G12"/>
    <mergeCell ref="H10:H12"/>
    <mergeCell ref="I10:I12"/>
    <mergeCell ref="J10:J12"/>
    <mergeCell ref="K10:K12"/>
    <mergeCell ref="L10:L12"/>
    <mergeCell ref="M10:M12"/>
    <mergeCell ref="A35:A42"/>
    <mergeCell ref="B35:C39"/>
    <mergeCell ref="D35:M37"/>
    <mergeCell ref="D38:E39"/>
    <mergeCell ref="F38:G39"/>
    <mergeCell ref="H38:I39"/>
    <mergeCell ref="J38:K39"/>
    <mergeCell ref="L38:M39"/>
    <mergeCell ref="B40:B42"/>
    <mergeCell ref="C40:C42"/>
    <mergeCell ref="D40:D42"/>
    <mergeCell ref="E40:E42"/>
    <mergeCell ref="F40:F42"/>
    <mergeCell ref="G40:G42"/>
    <mergeCell ref="H40:H42"/>
    <mergeCell ref="J40:J42"/>
    <mergeCell ref="K40:K42"/>
    <mergeCell ref="L40:L42"/>
    <mergeCell ref="M40:M42"/>
    <mergeCell ref="F43:K43"/>
    <mergeCell ref="L43:M43"/>
    <mergeCell ref="I40:I42"/>
    <mergeCell ref="M70:M72"/>
    <mergeCell ref="F73:K73"/>
    <mergeCell ref="L73:M73"/>
    <mergeCell ref="D70:D72"/>
    <mergeCell ref="E70:E72"/>
    <mergeCell ref="F70:F72"/>
    <mergeCell ref="G70:G72"/>
    <mergeCell ref="H70:H72"/>
    <mergeCell ref="I70:I72"/>
    <mergeCell ref="A95:I95"/>
    <mergeCell ref="A96:K96"/>
    <mergeCell ref="A97:I97"/>
    <mergeCell ref="J70:J72"/>
    <mergeCell ref="K70:K72"/>
    <mergeCell ref="A65:A72"/>
    <mergeCell ref="B65:C69"/>
    <mergeCell ref="D65:M67"/>
    <mergeCell ref="D68:E69"/>
    <mergeCell ref="F68:G69"/>
    <mergeCell ref="H68:I69"/>
    <mergeCell ref="J68:K69"/>
    <mergeCell ref="L68:M69"/>
    <mergeCell ref="B70:B72"/>
    <mergeCell ref="C70:C72"/>
    <mergeCell ref="L70:L72"/>
  </mergeCells>
  <conditionalFormatting sqref="C65:H65 F31 C36:E50 F37:G50 H53 E51:T52 C15:V16 C54:H62 I53:T64 H36:V50 C18:V27 N17:V17">
    <cfRule type="cellIs" dxfId="26" priority="3" stopIfTrue="1" operator="equal">
      <formula>"."</formula>
    </cfRule>
  </conditionalFormatting>
  <conditionalFormatting sqref="P11">
    <cfRule type="cellIs" dxfId="25" priority="2" stopIfTrue="1" operator="equal">
      <formula>"."</formula>
    </cfRule>
  </conditionalFormatting>
  <conditionalFormatting sqref="B17:M17">
    <cfRule type="cellIs" dxfId="24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8" fitToWidth="2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T105"/>
  <sheetViews>
    <sheetView showGridLines="0" zoomScale="90" zoomScaleNormal="90" zoomScaleSheetLayoutView="50" workbookViewId="0"/>
  </sheetViews>
  <sheetFormatPr baseColWidth="10" defaultColWidth="9.140625" defaultRowHeight="12.75" x14ac:dyDescent="0.2"/>
  <cols>
    <col min="1" max="1" width="38.7109375" style="61" bestFit="1" customWidth="1"/>
    <col min="2" max="2" width="14.85546875" style="61" customWidth="1"/>
    <col min="3" max="11" width="13.5703125" style="61" customWidth="1"/>
    <col min="12" max="12" width="11.5703125" style="61" customWidth="1"/>
    <col min="13" max="256" width="9.140625" style="61"/>
    <col min="257" max="257" width="38.7109375" style="61" bestFit="1" customWidth="1"/>
    <col min="258" max="258" width="14.7109375" style="61" customWidth="1"/>
    <col min="259" max="267" width="13.5703125" style="61" customWidth="1"/>
    <col min="268" max="268" width="11.5703125" style="61" customWidth="1"/>
    <col min="269" max="512" width="9.140625" style="61"/>
    <col min="513" max="513" width="38.7109375" style="61" bestFit="1" customWidth="1"/>
    <col min="514" max="514" width="14.7109375" style="61" customWidth="1"/>
    <col min="515" max="523" width="13.5703125" style="61" customWidth="1"/>
    <col min="524" max="524" width="11.5703125" style="61" customWidth="1"/>
    <col min="525" max="768" width="9.140625" style="61"/>
    <col min="769" max="769" width="38.7109375" style="61" bestFit="1" customWidth="1"/>
    <col min="770" max="770" width="14.7109375" style="61" customWidth="1"/>
    <col min="771" max="779" width="13.5703125" style="61" customWidth="1"/>
    <col min="780" max="780" width="11.5703125" style="61" customWidth="1"/>
    <col min="781" max="1024" width="9.140625" style="61"/>
    <col min="1025" max="1025" width="38.7109375" style="61" bestFit="1" customWidth="1"/>
    <col min="1026" max="1026" width="14.7109375" style="61" customWidth="1"/>
    <col min="1027" max="1035" width="13.5703125" style="61" customWidth="1"/>
    <col min="1036" max="1036" width="11.5703125" style="61" customWidth="1"/>
    <col min="1037" max="1280" width="9.140625" style="61"/>
    <col min="1281" max="1281" width="38.7109375" style="61" bestFit="1" customWidth="1"/>
    <col min="1282" max="1282" width="14.7109375" style="61" customWidth="1"/>
    <col min="1283" max="1291" width="13.5703125" style="61" customWidth="1"/>
    <col min="1292" max="1292" width="11.5703125" style="61" customWidth="1"/>
    <col min="1293" max="1536" width="9.140625" style="61"/>
    <col min="1537" max="1537" width="38.7109375" style="61" bestFit="1" customWidth="1"/>
    <col min="1538" max="1538" width="14.7109375" style="61" customWidth="1"/>
    <col min="1539" max="1547" width="13.5703125" style="61" customWidth="1"/>
    <col min="1548" max="1548" width="11.5703125" style="61" customWidth="1"/>
    <col min="1549" max="1792" width="9.140625" style="61"/>
    <col min="1793" max="1793" width="38.7109375" style="61" bestFit="1" customWidth="1"/>
    <col min="1794" max="1794" width="14.7109375" style="61" customWidth="1"/>
    <col min="1795" max="1803" width="13.5703125" style="61" customWidth="1"/>
    <col min="1804" max="1804" width="11.5703125" style="61" customWidth="1"/>
    <col min="1805" max="2048" width="9.140625" style="61"/>
    <col min="2049" max="2049" width="38.7109375" style="61" bestFit="1" customWidth="1"/>
    <col min="2050" max="2050" width="14.7109375" style="61" customWidth="1"/>
    <col min="2051" max="2059" width="13.5703125" style="61" customWidth="1"/>
    <col min="2060" max="2060" width="11.5703125" style="61" customWidth="1"/>
    <col min="2061" max="2304" width="9.140625" style="61"/>
    <col min="2305" max="2305" width="38.7109375" style="61" bestFit="1" customWidth="1"/>
    <col min="2306" max="2306" width="14.7109375" style="61" customWidth="1"/>
    <col min="2307" max="2315" width="13.5703125" style="61" customWidth="1"/>
    <col min="2316" max="2316" width="11.5703125" style="61" customWidth="1"/>
    <col min="2317" max="2560" width="9.140625" style="61"/>
    <col min="2561" max="2561" width="38.7109375" style="61" bestFit="1" customWidth="1"/>
    <col min="2562" max="2562" width="14.7109375" style="61" customWidth="1"/>
    <col min="2563" max="2571" width="13.5703125" style="61" customWidth="1"/>
    <col min="2572" max="2572" width="11.5703125" style="61" customWidth="1"/>
    <col min="2573" max="2816" width="9.140625" style="61"/>
    <col min="2817" max="2817" width="38.7109375" style="61" bestFit="1" customWidth="1"/>
    <col min="2818" max="2818" width="14.7109375" style="61" customWidth="1"/>
    <col min="2819" max="2827" width="13.5703125" style="61" customWidth="1"/>
    <col min="2828" max="2828" width="11.5703125" style="61" customWidth="1"/>
    <col min="2829" max="3072" width="9.140625" style="61"/>
    <col min="3073" max="3073" width="38.7109375" style="61" bestFit="1" customWidth="1"/>
    <col min="3074" max="3074" width="14.7109375" style="61" customWidth="1"/>
    <col min="3075" max="3083" width="13.5703125" style="61" customWidth="1"/>
    <col min="3084" max="3084" width="11.5703125" style="61" customWidth="1"/>
    <col min="3085" max="3328" width="9.140625" style="61"/>
    <col min="3329" max="3329" width="38.7109375" style="61" bestFit="1" customWidth="1"/>
    <col min="3330" max="3330" width="14.7109375" style="61" customWidth="1"/>
    <col min="3331" max="3339" width="13.5703125" style="61" customWidth="1"/>
    <col min="3340" max="3340" width="11.5703125" style="61" customWidth="1"/>
    <col min="3341" max="3584" width="9.140625" style="61"/>
    <col min="3585" max="3585" width="38.7109375" style="61" bestFit="1" customWidth="1"/>
    <col min="3586" max="3586" width="14.7109375" style="61" customWidth="1"/>
    <col min="3587" max="3595" width="13.5703125" style="61" customWidth="1"/>
    <col min="3596" max="3596" width="11.5703125" style="61" customWidth="1"/>
    <col min="3597" max="3840" width="9.140625" style="61"/>
    <col min="3841" max="3841" width="38.7109375" style="61" bestFit="1" customWidth="1"/>
    <col min="3842" max="3842" width="14.7109375" style="61" customWidth="1"/>
    <col min="3843" max="3851" width="13.5703125" style="61" customWidth="1"/>
    <col min="3852" max="3852" width="11.5703125" style="61" customWidth="1"/>
    <col min="3853" max="4096" width="9.140625" style="61"/>
    <col min="4097" max="4097" width="38.7109375" style="61" bestFit="1" customWidth="1"/>
    <col min="4098" max="4098" width="14.7109375" style="61" customWidth="1"/>
    <col min="4099" max="4107" width="13.5703125" style="61" customWidth="1"/>
    <col min="4108" max="4108" width="11.5703125" style="61" customWidth="1"/>
    <col min="4109" max="4352" width="9.140625" style="61"/>
    <col min="4353" max="4353" width="38.7109375" style="61" bestFit="1" customWidth="1"/>
    <col min="4354" max="4354" width="14.7109375" style="61" customWidth="1"/>
    <col min="4355" max="4363" width="13.5703125" style="61" customWidth="1"/>
    <col min="4364" max="4364" width="11.5703125" style="61" customWidth="1"/>
    <col min="4365" max="4608" width="9.140625" style="61"/>
    <col min="4609" max="4609" width="38.7109375" style="61" bestFit="1" customWidth="1"/>
    <col min="4610" max="4610" width="14.7109375" style="61" customWidth="1"/>
    <col min="4611" max="4619" width="13.5703125" style="61" customWidth="1"/>
    <col min="4620" max="4620" width="11.5703125" style="61" customWidth="1"/>
    <col min="4621" max="4864" width="9.140625" style="61"/>
    <col min="4865" max="4865" width="38.7109375" style="61" bestFit="1" customWidth="1"/>
    <col min="4866" max="4866" width="14.7109375" style="61" customWidth="1"/>
    <col min="4867" max="4875" width="13.5703125" style="61" customWidth="1"/>
    <col min="4876" max="4876" width="11.5703125" style="61" customWidth="1"/>
    <col min="4877" max="5120" width="9.140625" style="61"/>
    <col min="5121" max="5121" width="38.7109375" style="61" bestFit="1" customWidth="1"/>
    <col min="5122" max="5122" width="14.7109375" style="61" customWidth="1"/>
    <col min="5123" max="5131" width="13.5703125" style="61" customWidth="1"/>
    <col min="5132" max="5132" width="11.5703125" style="61" customWidth="1"/>
    <col min="5133" max="5376" width="9.140625" style="61"/>
    <col min="5377" max="5377" width="38.7109375" style="61" bestFit="1" customWidth="1"/>
    <col min="5378" max="5378" width="14.7109375" style="61" customWidth="1"/>
    <col min="5379" max="5387" width="13.5703125" style="61" customWidth="1"/>
    <col min="5388" max="5388" width="11.5703125" style="61" customWidth="1"/>
    <col min="5389" max="5632" width="9.140625" style="61"/>
    <col min="5633" max="5633" width="38.7109375" style="61" bestFit="1" customWidth="1"/>
    <col min="5634" max="5634" width="14.7109375" style="61" customWidth="1"/>
    <col min="5635" max="5643" width="13.5703125" style="61" customWidth="1"/>
    <col min="5644" max="5644" width="11.5703125" style="61" customWidth="1"/>
    <col min="5645" max="5888" width="9.140625" style="61"/>
    <col min="5889" max="5889" width="38.7109375" style="61" bestFit="1" customWidth="1"/>
    <col min="5890" max="5890" width="14.7109375" style="61" customWidth="1"/>
    <col min="5891" max="5899" width="13.5703125" style="61" customWidth="1"/>
    <col min="5900" max="5900" width="11.5703125" style="61" customWidth="1"/>
    <col min="5901" max="6144" width="9.140625" style="61"/>
    <col min="6145" max="6145" width="38.7109375" style="61" bestFit="1" customWidth="1"/>
    <col min="6146" max="6146" width="14.7109375" style="61" customWidth="1"/>
    <col min="6147" max="6155" width="13.5703125" style="61" customWidth="1"/>
    <col min="6156" max="6156" width="11.5703125" style="61" customWidth="1"/>
    <col min="6157" max="6400" width="9.140625" style="61"/>
    <col min="6401" max="6401" width="38.7109375" style="61" bestFit="1" customWidth="1"/>
    <col min="6402" max="6402" width="14.7109375" style="61" customWidth="1"/>
    <col min="6403" max="6411" width="13.5703125" style="61" customWidth="1"/>
    <col min="6412" max="6412" width="11.5703125" style="61" customWidth="1"/>
    <col min="6413" max="6656" width="9.140625" style="61"/>
    <col min="6657" max="6657" width="38.7109375" style="61" bestFit="1" customWidth="1"/>
    <col min="6658" max="6658" width="14.7109375" style="61" customWidth="1"/>
    <col min="6659" max="6667" width="13.5703125" style="61" customWidth="1"/>
    <col min="6668" max="6668" width="11.5703125" style="61" customWidth="1"/>
    <col min="6669" max="6912" width="9.140625" style="61"/>
    <col min="6913" max="6913" width="38.7109375" style="61" bestFit="1" customWidth="1"/>
    <col min="6914" max="6914" width="14.7109375" style="61" customWidth="1"/>
    <col min="6915" max="6923" width="13.5703125" style="61" customWidth="1"/>
    <col min="6924" max="6924" width="11.5703125" style="61" customWidth="1"/>
    <col min="6925" max="7168" width="9.140625" style="61"/>
    <col min="7169" max="7169" width="38.7109375" style="61" bestFit="1" customWidth="1"/>
    <col min="7170" max="7170" width="14.7109375" style="61" customWidth="1"/>
    <col min="7171" max="7179" width="13.5703125" style="61" customWidth="1"/>
    <col min="7180" max="7180" width="11.5703125" style="61" customWidth="1"/>
    <col min="7181" max="7424" width="9.140625" style="61"/>
    <col min="7425" max="7425" width="38.7109375" style="61" bestFit="1" customWidth="1"/>
    <col min="7426" max="7426" width="14.7109375" style="61" customWidth="1"/>
    <col min="7427" max="7435" width="13.5703125" style="61" customWidth="1"/>
    <col min="7436" max="7436" width="11.5703125" style="61" customWidth="1"/>
    <col min="7437" max="7680" width="9.140625" style="61"/>
    <col min="7681" max="7681" width="38.7109375" style="61" bestFit="1" customWidth="1"/>
    <col min="7682" max="7682" width="14.7109375" style="61" customWidth="1"/>
    <col min="7683" max="7691" width="13.5703125" style="61" customWidth="1"/>
    <col min="7692" max="7692" width="11.5703125" style="61" customWidth="1"/>
    <col min="7693" max="7936" width="9.140625" style="61"/>
    <col min="7937" max="7937" width="38.7109375" style="61" bestFit="1" customWidth="1"/>
    <col min="7938" max="7938" width="14.7109375" style="61" customWidth="1"/>
    <col min="7939" max="7947" width="13.5703125" style="61" customWidth="1"/>
    <col min="7948" max="7948" width="11.5703125" style="61" customWidth="1"/>
    <col min="7949" max="8192" width="9.140625" style="61"/>
    <col min="8193" max="8193" width="38.7109375" style="61" bestFit="1" customWidth="1"/>
    <col min="8194" max="8194" width="14.7109375" style="61" customWidth="1"/>
    <col min="8195" max="8203" width="13.5703125" style="61" customWidth="1"/>
    <col min="8204" max="8204" width="11.5703125" style="61" customWidth="1"/>
    <col min="8205" max="8448" width="9.140625" style="61"/>
    <col min="8449" max="8449" width="38.7109375" style="61" bestFit="1" customWidth="1"/>
    <col min="8450" max="8450" width="14.7109375" style="61" customWidth="1"/>
    <col min="8451" max="8459" width="13.5703125" style="61" customWidth="1"/>
    <col min="8460" max="8460" width="11.5703125" style="61" customWidth="1"/>
    <col min="8461" max="8704" width="9.140625" style="61"/>
    <col min="8705" max="8705" width="38.7109375" style="61" bestFit="1" customWidth="1"/>
    <col min="8706" max="8706" width="14.7109375" style="61" customWidth="1"/>
    <col min="8707" max="8715" width="13.5703125" style="61" customWidth="1"/>
    <col min="8716" max="8716" width="11.5703125" style="61" customWidth="1"/>
    <col min="8717" max="8960" width="9.140625" style="61"/>
    <col min="8961" max="8961" width="38.7109375" style="61" bestFit="1" customWidth="1"/>
    <col min="8962" max="8962" width="14.7109375" style="61" customWidth="1"/>
    <col min="8963" max="8971" width="13.5703125" style="61" customWidth="1"/>
    <col min="8972" max="8972" width="11.5703125" style="61" customWidth="1"/>
    <col min="8973" max="9216" width="9.140625" style="61"/>
    <col min="9217" max="9217" width="38.7109375" style="61" bestFit="1" customWidth="1"/>
    <col min="9218" max="9218" width="14.7109375" style="61" customWidth="1"/>
    <col min="9219" max="9227" width="13.5703125" style="61" customWidth="1"/>
    <col min="9228" max="9228" width="11.5703125" style="61" customWidth="1"/>
    <col min="9229" max="9472" width="9.140625" style="61"/>
    <col min="9473" max="9473" width="38.7109375" style="61" bestFit="1" customWidth="1"/>
    <col min="9474" max="9474" width="14.7109375" style="61" customWidth="1"/>
    <col min="9475" max="9483" width="13.5703125" style="61" customWidth="1"/>
    <col min="9484" max="9484" width="11.5703125" style="61" customWidth="1"/>
    <col min="9485" max="9728" width="9.140625" style="61"/>
    <col min="9729" max="9729" width="38.7109375" style="61" bestFit="1" customWidth="1"/>
    <col min="9730" max="9730" width="14.7109375" style="61" customWidth="1"/>
    <col min="9731" max="9739" width="13.5703125" style="61" customWidth="1"/>
    <col min="9740" max="9740" width="11.5703125" style="61" customWidth="1"/>
    <col min="9741" max="9984" width="9.140625" style="61"/>
    <col min="9985" max="9985" width="38.7109375" style="61" bestFit="1" customWidth="1"/>
    <col min="9986" max="9986" width="14.7109375" style="61" customWidth="1"/>
    <col min="9987" max="9995" width="13.5703125" style="61" customWidth="1"/>
    <col min="9996" max="9996" width="11.5703125" style="61" customWidth="1"/>
    <col min="9997" max="10240" width="9.140625" style="61"/>
    <col min="10241" max="10241" width="38.7109375" style="61" bestFit="1" customWidth="1"/>
    <col min="10242" max="10242" width="14.7109375" style="61" customWidth="1"/>
    <col min="10243" max="10251" width="13.5703125" style="61" customWidth="1"/>
    <col min="10252" max="10252" width="11.5703125" style="61" customWidth="1"/>
    <col min="10253" max="10496" width="9.140625" style="61"/>
    <col min="10497" max="10497" width="38.7109375" style="61" bestFit="1" customWidth="1"/>
    <col min="10498" max="10498" width="14.7109375" style="61" customWidth="1"/>
    <col min="10499" max="10507" width="13.5703125" style="61" customWidth="1"/>
    <col min="10508" max="10508" width="11.5703125" style="61" customWidth="1"/>
    <col min="10509" max="10752" width="9.140625" style="61"/>
    <col min="10753" max="10753" width="38.7109375" style="61" bestFit="1" customWidth="1"/>
    <col min="10754" max="10754" width="14.7109375" style="61" customWidth="1"/>
    <col min="10755" max="10763" width="13.5703125" style="61" customWidth="1"/>
    <col min="10764" max="10764" width="11.5703125" style="61" customWidth="1"/>
    <col min="10765" max="11008" width="9.140625" style="61"/>
    <col min="11009" max="11009" width="38.7109375" style="61" bestFit="1" customWidth="1"/>
    <col min="11010" max="11010" width="14.7109375" style="61" customWidth="1"/>
    <col min="11011" max="11019" width="13.5703125" style="61" customWidth="1"/>
    <col min="11020" max="11020" width="11.5703125" style="61" customWidth="1"/>
    <col min="11021" max="11264" width="9.140625" style="61"/>
    <col min="11265" max="11265" width="38.7109375" style="61" bestFit="1" customWidth="1"/>
    <col min="11266" max="11266" width="14.7109375" style="61" customWidth="1"/>
    <col min="11267" max="11275" width="13.5703125" style="61" customWidth="1"/>
    <col min="11276" max="11276" width="11.5703125" style="61" customWidth="1"/>
    <col min="11277" max="11520" width="9.140625" style="61"/>
    <col min="11521" max="11521" width="38.7109375" style="61" bestFit="1" customWidth="1"/>
    <col min="11522" max="11522" width="14.7109375" style="61" customWidth="1"/>
    <col min="11523" max="11531" width="13.5703125" style="61" customWidth="1"/>
    <col min="11532" max="11532" width="11.5703125" style="61" customWidth="1"/>
    <col min="11533" max="11776" width="9.140625" style="61"/>
    <col min="11777" max="11777" width="38.7109375" style="61" bestFit="1" customWidth="1"/>
    <col min="11778" max="11778" width="14.7109375" style="61" customWidth="1"/>
    <col min="11779" max="11787" width="13.5703125" style="61" customWidth="1"/>
    <col min="11788" max="11788" width="11.5703125" style="61" customWidth="1"/>
    <col min="11789" max="12032" width="9.140625" style="61"/>
    <col min="12033" max="12033" width="38.7109375" style="61" bestFit="1" customWidth="1"/>
    <col min="12034" max="12034" width="14.7109375" style="61" customWidth="1"/>
    <col min="12035" max="12043" width="13.5703125" style="61" customWidth="1"/>
    <col min="12044" max="12044" width="11.5703125" style="61" customWidth="1"/>
    <col min="12045" max="12288" width="9.140625" style="61"/>
    <col min="12289" max="12289" width="38.7109375" style="61" bestFit="1" customWidth="1"/>
    <col min="12290" max="12290" width="14.7109375" style="61" customWidth="1"/>
    <col min="12291" max="12299" width="13.5703125" style="61" customWidth="1"/>
    <col min="12300" max="12300" width="11.5703125" style="61" customWidth="1"/>
    <col min="12301" max="12544" width="9.140625" style="61"/>
    <col min="12545" max="12545" width="38.7109375" style="61" bestFit="1" customWidth="1"/>
    <col min="12546" max="12546" width="14.7109375" style="61" customWidth="1"/>
    <col min="12547" max="12555" width="13.5703125" style="61" customWidth="1"/>
    <col min="12556" max="12556" width="11.5703125" style="61" customWidth="1"/>
    <col min="12557" max="12800" width="9.140625" style="61"/>
    <col min="12801" max="12801" width="38.7109375" style="61" bestFit="1" customWidth="1"/>
    <col min="12802" max="12802" width="14.7109375" style="61" customWidth="1"/>
    <col min="12803" max="12811" width="13.5703125" style="61" customWidth="1"/>
    <col min="12812" max="12812" width="11.5703125" style="61" customWidth="1"/>
    <col min="12813" max="13056" width="9.140625" style="61"/>
    <col min="13057" max="13057" width="38.7109375" style="61" bestFit="1" customWidth="1"/>
    <col min="13058" max="13058" width="14.7109375" style="61" customWidth="1"/>
    <col min="13059" max="13067" width="13.5703125" style="61" customWidth="1"/>
    <col min="13068" max="13068" width="11.5703125" style="61" customWidth="1"/>
    <col min="13069" max="13312" width="9.140625" style="61"/>
    <col min="13313" max="13313" width="38.7109375" style="61" bestFit="1" customWidth="1"/>
    <col min="13314" max="13314" width="14.7109375" style="61" customWidth="1"/>
    <col min="13315" max="13323" width="13.5703125" style="61" customWidth="1"/>
    <col min="13324" max="13324" width="11.5703125" style="61" customWidth="1"/>
    <col min="13325" max="13568" width="9.140625" style="61"/>
    <col min="13569" max="13569" width="38.7109375" style="61" bestFit="1" customWidth="1"/>
    <col min="13570" max="13570" width="14.7109375" style="61" customWidth="1"/>
    <col min="13571" max="13579" width="13.5703125" style="61" customWidth="1"/>
    <col min="13580" max="13580" width="11.5703125" style="61" customWidth="1"/>
    <col min="13581" max="13824" width="9.140625" style="61"/>
    <col min="13825" max="13825" width="38.7109375" style="61" bestFit="1" customWidth="1"/>
    <col min="13826" max="13826" width="14.7109375" style="61" customWidth="1"/>
    <col min="13827" max="13835" width="13.5703125" style="61" customWidth="1"/>
    <col min="13836" max="13836" width="11.5703125" style="61" customWidth="1"/>
    <col min="13837" max="14080" width="9.140625" style="61"/>
    <col min="14081" max="14081" width="38.7109375" style="61" bestFit="1" customWidth="1"/>
    <col min="14082" max="14082" width="14.7109375" style="61" customWidth="1"/>
    <col min="14083" max="14091" width="13.5703125" style="61" customWidth="1"/>
    <col min="14092" max="14092" width="11.5703125" style="61" customWidth="1"/>
    <col min="14093" max="14336" width="9.140625" style="61"/>
    <col min="14337" max="14337" width="38.7109375" style="61" bestFit="1" customWidth="1"/>
    <col min="14338" max="14338" width="14.7109375" style="61" customWidth="1"/>
    <col min="14339" max="14347" width="13.5703125" style="61" customWidth="1"/>
    <col min="14348" max="14348" width="11.5703125" style="61" customWidth="1"/>
    <col min="14349" max="14592" width="9.140625" style="61"/>
    <col min="14593" max="14593" width="38.7109375" style="61" bestFit="1" customWidth="1"/>
    <col min="14594" max="14594" width="14.7109375" style="61" customWidth="1"/>
    <col min="14595" max="14603" width="13.5703125" style="61" customWidth="1"/>
    <col min="14604" max="14604" width="11.5703125" style="61" customWidth="1"/>
    <col min="14605" max="14848" width="9.140625" style="61"/>
    <col min="14849" max="14849" width="38.7109375" style="61" bestFit="1" customWidth="1"/>
    <col min="14850" max="14850" width="14.7109375" style="61" customWidth="1"/>
    <col min="14851" max="14859" width="13.5703125" style="61" customWidth="1"/>
    <col min="14860" max="14860" width="11.5703125" style="61" customWidth="1"/>
    <col min="14861" max="15104" width="9.140625" style="61"/>
    <col min="15105" max="15105" width="38.7109375" style="61" bestFit="1" customWidth="1"/>
    <col min="15106" max="15106" width="14.7109375" style="61" customWidth="1"/>
    <col min="15107" max="15115" width="13.5703125" style="61" customWidth="1"/>
    <col min="15116" max="15116" width="11.5703125" style="61" customWidth="1"/>
    <col min="15117" max="15360" width="9.140625" style="61"/>
    <col min="15361" max="15361" width="38.7109375" style="61" bestFit="1" customWidth="1"/>
    <col min="15362" max="15362" width="14.7109375" style="61" customWidth="1"/>
    <col min="15363" max="15371" width="13.5703125" style="61" customWidth="1"/>
    <col min="15372" max="15372" width="11.5703125" style="61" customWidth="1"/>
    <col min="15373" max="15616" width="9.140625" style="61"/>
    <col min="15617" max="15617" width="38.7109375" style="61" bestFit="1" customWidth="1"/>
    <col min="15618" max="15618" width="14.7109375" style="61" customWidth="1"/>
    <col min="15619" max="15627" width="13.5703125" style="61" customWidth="1"/>
    <col min="15628" max="15628" width="11.5703125" style="61" customWidth="1"/>
    <col min="15629" max="15872" width="9.140625" style="61"/>
    <col min="15873" max="15873" width="38.7109375" style="61" bestFit="1" customWidth="1"/>
    <col min="15874" max="15874" width="14.7109375" style="61" customWidth="1"/>
    <col min="15875" max="15883" width="13.5703125" style="61" customWidth="1"/>
    <col min="15884" max="15884" width="11.5703125" style="61" customWidth="1"/>
    <col min="15885" max="16128" width="9.140625" style="61"/>
    <col min="16129" max="16129" width="38.7109375" style="61" bestFit="1" customWidth="1"/>
    <col min="16130" max="16130" width="14.7109375" style="61" customWidth="1"/>
    <col min="16131" max="16139" width="13.5703125" style="61" customWidth="1"/>
    <col min="16140" max="16140" width="11.5703125" style="61" customWidth="1"/>
    <col min="16141" max="16384" width="9.140625" style="61"/>
  </cols>
  <sheetData>
    <row r="1" spans="1:20" ht="15" customHeight="1" x14ac:dyDescent="0.2">
      <c r="A1" s="184" t="s">
        <v>167</v>
      </c>
      <c r="L1" s="52"/>
    </row>
    <row r="2" spans="1:20" ht="16.5" x14ac:dyDescent="0.25">
      <c r="A2" s="185" t="s">
        <v>168</v>
      </c>
      <c r="L2" s="52"/>
    </row>
    <row r="3" spans="1:20" ht="12.75" customHeight="1" x14ac:dyDescent="0.2">
      <c r="A3" s="416" t="s">
        <v>325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</row>
    <row r="4" spans="1:20" ht="15" x14ac:dyDescent="0.2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52"/>
    </row>
    <row r="5" spans="1:20" ht="12.75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52"/>
    </row>
    <row r="6" spans="1:20" ht="20.25" x14ac:dyDescent="0.2">
      <c r="A6" s="186"/>
      <c r="B6" s="187"/>
      <c r="C6" s="188"/>
      <c r="D6" s="189"/>
      <c r="E6" s="190"/>
      <c r="F6" s="191"/>
      <c r="G6" s="186"/>
      <c r="H6" s="192"/>
      <c r="I6" s="186"/>
      <c r="J6" s="186"/>
      <c r="K6" s="186"/>
      <c r="L6" s="52"/>
    </row>
    <row r="7" spans="1:20" x14ac:dyDescent="0.2">
      <c r="A7" s="193" t="s">
        <v>291</v>
      </c>
      <c r="B7" s="118"/>
      <c r="C7" s="115"/>
      <c r="D7" s="115"/>
      <c r="E7" s="118"/>
      <c r="F7" s="118"/>
      <c r="G7" s="118"/>
      <c r="H7" s="118"/>
      <c r="I7" s="118"/>
      <c r="J7" s="118"/>
      <c r="K7" s="115"/>
      <c r="L7" s="52"/>
    </row>
    <row r="8" spans="1:20" x14ac:dyDescent="0.2">
      <c r="A8" s="194" t="s">
        <v>171</v>
      </c>
      <c r="B8" s="109" t="s">
        <v>171</v>
      </c>
      <c r="C8" s="481" t="s">
        <v>326</v>
      </c>
      <c r="D8" s="482"/>
      <c r="E8" s="486" t="s">
        <v>327</v>
      </c>
      <c r="F8" s="404"/>
      <c r="G8" s="402" t="s">
        <v>328</v>
      </c>
      <c r="H8" s="404"/>
      <c r="I8" s="402" t="s">
        <v>329</v>
      </c>
      <c r="J8" s="404"/>
      <c r="K8" s="195" t="s">
        <v>171</v>
      </c>
      <c r="L8" s="52"/>
    </row>
    <row r="9" spans="1:20" x14ac:dyDescent="0.2">
      <c r="A9" s="196" t="s">
        <v>330</v>
      </c>
      <c r="B9" s="111" t="s">
        <v>17</v>
      </c>
      <c r="C9" s="396"/>
      <c r="D9" s="483"/>
      <c r="E9" s="427"/>
      <c r="F9" s="397"/>
      <c r="G9" s="396"/>
      <c r="H9" s="397"/>
      <c r="I9" s="396"/>
      <c r="J9" s="397"/>
      <c r="K9" s="197" t="s">
        <v>176</v>
      </c>
      <c r="L9" s="52"/>
    </row>
    <row r="10" spans="1:20" x14ac:dyDescent="0.2">
      <c r="A10" s="152" t="s">
        <v>171</v>
      </c>
      <c r="B10" s="111" t="s">
        <v>123</v>
      </c>
      <c r="C10" s="484"/>
      <c r="D10" s="485"/>
      <c r="E10" s="487"/>
      <c r="F10" s="399"/>
      <c r="G10" s="398"/>
      <c r="H10" s="399"/>
      <c r="I10" s="398"/>
      <c r="J10" s="399"/>
      <c r="L10" s="52"/>
    </row>
    <row r="11" spans="1:20" ht="14.25" x14ac:dyDescent="0.2">
      <c r="A11" s="198" t="s">
        <v>171</v>
      </c>
      <c r="B11" s="114" t="s">
        <v>171</v>
      </c>
      <c r="C11" s="199" t="s">
        <v>126</v>
      </c>
      <c r="D11" s="200" t="s">
        <v>135</v>
      </c>
      <c r="E11" s="201" t="s">
        <v>126</v>
      </c>
      <c r="F11" s="202" t="s">
        <v>135</v>
      </c>
      <c r="G11" s="202" t="s">
        <v>126</v>
      </c>
      <c r="H11" s="202" t="s">
        <v>331</v>
      </c>
      <c r="I11" s="202" t="s">
        <v>126</v>
      </c>
      <c r="J11" s="202" t="s">
        <v>331</v>
      </c>
      <c r="K11" s="203" t="s">
        <v>171</v>
      </c>
      <c r="L11" s="52"/>
    </row>
    <row r="12" spans="1:20" ht="12.75" customHeight="1" x14ac:dyDescent="0.2">
      <c r="A12" s="419"/>
      <c r="B12" s="419"/>
      <c r="C12" s="419"/>
      <c r="D12" s="419"/>
      <c r="E12" s="403" t="s">
        <v>171</v>
      </c>
      <c r="F12" s="403"/>
      <c r="G12" s="403"/>
      <c r="H12" s="403"/>
      <c r="I12" s="403"/>
      <c r="J12" s="403"/>
      <c r="K12" s="403"/>
      <c r="L12" s="52"/>
    </row>
    <row r="13" spans="1:20" x14ac:dyDescent="0.2">
      <c r="A13" s="193"/>
      <c r="B13" s="479" t="s">
        <v>332</v>
      </c>
      <c r="C13" s="479"/>
      <c r="D13" s="193"/>
      <c r="E13" s="388"/>
      <c r="F13" s="388"/>
      <c r="G13" s="388"/>
      <c r="H13" s="388"/>
      <c r="I13" s="388"/>
      <c r="J13" s="388"/>
      <c r="K13" s="388"/>
      <c r="L13" s="52"/>
    </row>
    <row r="14" spans="1:20" x14ac:dyDescent="0.2">
      <c r="A14" s="193"/>
      <c r="B14" s="117"/>
      <c r="C14" s="119"/>
      <c r="D14" s="204"/>
      <c r="E14" s="205"/>
      <c r="F14" s="117"/>
      <c r="G14" s="117"/>
      <c r="H14" s="117"/>
      <c r="I14" s="117"/>
      <c r="J14" s="117"/>
      <c r="K14" s="117"/>
      <c r="L14" s="52"/>
    </row>
    <row r="15" spans="1:20" x14ac:dyDescent="0.2">
      <c r="A15" s="206" t="s">
        <v>333</v>
      </c>
      <c r="B15" s="207">
        <v>6208704</v>
      </c>
      <c r="C15" s="208">
        <v>418592</v>
      </c>
      <c r="D15" s="208">
        <v>787893</v>
      </c>
      <c r="E15" s="209">
        <v>99640</v>
      </c>
      <c r="F15" s="208">
        <v>380782</v>
      </c>
      <c r="G15" s="208">
        <v>258124</v>
      </c>
      <c r="H15" s="208">
        <v>1099876</v>
      </c>
      <c r="I15" s="209">
        <v>22497</v>
      </c>
      <c r="J15" s="208">
        <v>368771</v>
      </c>
      <c r="K15" s="208">
        <v>2772529</v>
      </c>
      <c r="L15" s="121"/>
      <c r="N15" s="121"/>
      <c r="O15" s="210"/>
      <c r="P15" s="122"/>
      <c r="Q15" s="210"/>
      <c r="R15" s="121"/>
      <c r="S15" s="210"/>
      <c r="T15" s="121"/>
    </row>
    <row r="16" spans="1:20" x14ac:dyDescent="0.2">
      <c r="A16" s="206" t="s">
        <v>191</v>
      </c>
      <c r="B16" s="211" t="s">
        <v>171</v>
      </c>
      <c r="C16" s="212" t="s">
        <v>171</v>
      </c>
      <c r="D16" s="212" t="s">
        <v>171</v>
      </c>
      <c r="E16" s="212" t="s">
        <v>171</v>
      </c>
      <c r="F16" s="212" t="s">
        <v>171</v>
      </c>
      <c r="G16" s="212" t="s">
        <v>171</v>
      </c>
      <c r="H16" s="212" t="s">
        <v>171</v>
      </c>
      <c r="I16" s="212" t="s">
        <v>171</v>
      </c>
      <c r="J16" s="212" t="s">
        <v>171</v>
      </c>
      <c r="K16" s="212" t="s">
        <v>171</v>
      </c>
      <c r="L16" s="210"/>
      <c r="M16" s="210"/>
      <c r="N16" s="210"/>
      <c r="O16" s="210"/>
      <c r="P16" s="210"/>
      <c r="Q16" s="210"/>
      <c r="R16" s="210"/>
      <c r="S16" s="210"/>
      <c r="T16" s="210"/>
    </row>
    <row r="17" spans="1:20" x14ac:dyDescent="0.2">
      <c r="A17" s="213" t="s">
        <v>334</v>
      </c>
      <c r="B17" s="207">
        <v>5305480</v>
      </c>
      <c r="C17" s="208">
        <v>357677</v>
      </c>
      <c r="D17" s="208">
        <v>681319</v>
      </c>
      <c r="E17" s="209">
        <v>78985</v>
      </c>
      <c r="F17" s="208">
        <v>330442</v>
      </c>
      <c r="G17" s="208">
        <v>205577</v>
      </c>
      <c r="H17" s="208">
        <v>949762</v>
      </c>
      <c r="I17" s="209">
        <v>17244</v>
      </c>
      <c r="J17" s="208">
        <v>307280</v>
      </c>
      <c r="K17" s="208">
        <v>2377194</v>
      </c>
      <c r="L17" s="121"/>
      <c r="M17" s="210"/>
      <c r="N17" s="121"/>
      <c r="O17" s="210"/>
      <c r="P17" s="122"/>
      <c r="Q17" s="210"/>
      <c r="R17" s="121"/>
      <c r="S17" s="210"/>
      <c r="T17" s="121"/>
    </row>
    <row r="18" spans="1:20" x14ac:dyDescent="0.2">
      <c r="A18" s="213" t="s">
        <v>335</v>
      </c>
      <c r="B18" s="207">
        <v>640751</v>
      </c>
      <c r="C18" s="209">
        <v>42584</v>
      </c>
      <c r="D18" s="209">
        <v>72612</v>
      </c>
      <c r="E18" s="209">
        <v>14629</v>
      </c>
      <c r="F18" s="209">
        <v>34679</v>
      </c>
      <c r="G18" s="209">
        <v>38817</v>
      </c>
      <c r="H18" s="208">
        <v>104745</v>
      </c>
      <c r="I18" s="209">
        <v>4006</v>
      </c>
      <c r="J18" s="209">
        <v>45405</v>
      </c>
      <c r="K18" s="208">
        <v>283274</v>
      </c>
      <c r="L18" s="122"/>
      <c r="M18" s="210"/>
      <c r="N18" s="121"/>
      <c r="O18" s="210"/>
      <c r="P18" s="122"/>
      <c r="Q18" s="210"/>
      <c r="R18" s="122"/>
      <c r="S18" s="210"/>
      <c r="T18" s="121"/>
    </row>
    <row r="19" spans="1:20" x14ac:dyDescent="0.2">
      <c r="A19" s="213" t="s">
        <v>336</v>
      </c>
      <c r="B19" s="207">
        <v>196947</v>
      </c>
      <c r="C19" s="209">
        <v>13601</v>
      </c>
      <c r="D19" s="209">
        <v>26172</v>
      </c>
      <c r="E19" s="209">
        <v>4655</v>
      </c>
      <c r="F19" s="209">
        <v>12159</v>
      </c>
      <c r="G19" s="209">
        <v>10510</v>
      </c>
      <c r="H19" s="209">
        <v>34880</v>
      </c>
      <c r="I19" s="209">
        <v>601</v>
      </c>
      <c r="J19" s="209">
        <v>11409</v>
      </c>
      <c r="K19" s="209">
        <v>82960</v>
      </c>
      <c r="L19" s="122"/>
      <c r="M19" s="210"/>
      <c r="N19" s="122"/>
      <c r="O19" s="210"/>
      <c r="P19" s="122"/>
      <c r="Q19" s="210"/>
      <c r="R19" s="122"/>
      <c r="S19" s="210"/>
      <c r="T19" s="122"/>
    </row>
    <row r="20" spans="1:20" ht="12.75" customHeight="1" x14ac:dyDescent="0.2">
      <c r="A20" s="213" t="s">
        <v>337</v>
      </c>
      <c r="B20" s="214">
        <v>32543</v>
      </c>
      <c r="C20" s="209">
        <v>2241</v>
      </c>
      <c r="D20" s="209">
        <v>4150</v>
      </c>
      <c r="E20" s="209">
        <v>416</v>
      </c>
      <c r="F20" s="209">
        <v>1849</v>
      </c>
      <c r="G20" s="209">
        <v>1039</v>
      </c>
      <c r="H20" s="209">
        <v>5705</v>
      </c>
      <c r="I20" s="209">
        <v>138</v>
      </c>
      <c r="J20" s="209">
        <v>2329</v>
      </c>
      <c r="K20" s="209">
        <v>14676</v>
      </c>
      <c r="M20" s="210"/>
      <c r="N20" s="122"/>
      <c r="O20" s="210"/>
      <c r="P20" s="122"/>
      <c r="Q20" s="210"/>
      <c r="R20" s="122"/>
      <c r="S20" s="210"/>
      <c r="T20" s="122"/>
    </row>
    <row r="21" spans="1:20" x14ac:dyDescent="0.2">
      <c r="A21" s="213" t="s">
        <v>338</v>
      </c>
      <c r="B21" s="214">
        <v>20824</v>
      </c>
      <c r="C21" s="209">
        <v>1743</v>
      </c>
      <c r="D21" s="209">
        <v>2081</v>
      </c>
      <c r="E21" s="209">
        <v>656</v>
      </c>
      <c r="F21" s="209">
        <v>930</v>
      </c>
      <c r="G21" s="209">
        <v>1701</v>
      </c>
      <c r="H21" s="209">
        <v>3039</v>
      </c>
      <c r="I21" s="209">
        <v>295</v>
      </c>
      <c r="J21" s="209">
        <v>1597</v>
      </c>
      <c r="K21" s="209">
        <v>8782</v>
      </c>
      <c r="L21" s="122"/>
      <c r="M21" s="210"/>
      <c r="N21" s="122"/>
      <c r="O21" s="210"/>
      <c r="P21" s="122"/>
      <c r="Q21" s="210"/>
      <c r="R21" s="122"/>
      <c r="S21" s="210"/>
      <c r="T21" s="122"/>
    </row>
    <row r="22" spans="1:20" x14ac:dyDescent="0.2">
      <c r="A22" s="213" t="s">
        <v>339</v>
      </c>
      <c r="B22" s="214">
        <v>12159</v>
      </c>
      <c r="C22" s="209">
        <v>746</v>
      </c>
      <c r="D22" s="209">
        <v>1559</v>
      </c>
      <c r="E22" s="209">
        <v>299</v>
      </c>
      <c r="F22" s="209">
        <v>723</v>
      </c>
      <c r="G22" s="209">
        <v>480</v>
      </c>
      <c r="H22" s="209">
        <v>1745</v>
      </c>
      <c r="I22" s="209">
        <v>213</v>
      </c>
      <c r="J22" s="209">
        <v>751</v>
      </c>
      <c r="K22" s="209">
        <v>5643</v>
      </c>
      <c r="L22" s="122"/>
      <c r="M22" s="210"/>
      <c r="N22" s="122"/>
      <c r="O22" s="210"/>
      <c r="P22" s="122"/>
      <c r="Q22" s="210"/>
      <c r="R22" s="122"/>
      <c r="S22" s="210"/>
      <c r="T22" s="122"/>
    </row>
    <row r="23" spans="1:20" x14ac:dyDescent="0.2">
      <c r="A23" s="117"/>
      <c r="B23" s="125"/>
      <c r="C23" s="125"/>
      <c r="D23" s="125"/>
      <c r="E23" s="157"/>
      <c r="F23" s="157"/>
      <c r="G23" s="125"/>
      <c r="H23" s="125"/>
      <c r="I23" s="157"/>
      <c r="J23" s="157"/>
      <c r="K23" s="125"/>
      <c r="L23" s="121"/>
      <c r="M23" s="210"/>
      <c r="N23" s="121"/>
      <c r="O23" s="210"/>
      <c r="P23" s="122"/>
      <c r="Q23" s="210"/>
      <c r="R23" s="122"/>
      <c r="S23" s="210"/>
      <c r="T23" s="121"/>
    </row>
    <row r="24" spans="1:20" x14ac:dyDescent="0.2">
      <c r="A24" s="193"/>
      <c r="B24" s="479" t="s">
        <v>340</v>
      </c>
      <c r="C24" s="479"/>
      <c r="D24" s="193"/>
      <c r="E24" s="388"/>
      <c r="F24" s="388"/>
      <c r="G24" s="388"/>
      <c r="H24" s="388"/>
      <c r="I24" s="388"/>
      <c r="J24" s="388"/>
      <c r="K24" s="388"/>
      <c r="L24" s="52"/>
    </row>
    <row r="25" spans="1:20" x14ac:dyDescent="0.2">
      <c r="A25" s="193"/>
      <c r="B25" s="117"/>
      <c r="C25" s="117"/>
      <c r="D25" s="193"/>
      <c r="E25" s="117"/>
      <c r="F25" s="117"/>
      <c r="G25" s="117"/>
      <c r="H25" s="117"/>
      <c r="I25" s="117"/>
      <c r="J25" s="117"/>
      <c r="K25" s="117"/>
      <c r="L25" s="52"/>
    </row>
    <row r="26" spans="1:20" x14ac:dyDescent="0.2">
      <c r="A26" s="206" t="s">
        <v>333</v>
      </c>
      <c r="B26" s="207">
        <v>1474572</v>
      </c>
      <c r="C26" s="208">
        <v>165417</v>
      </c>
      <c r="D26" s="208">
        <v>160158</v>
      </c>
      <c r="E26" s="209">
        <v>82957</v>
      </c>
      <c r="F26" s="209">
        <v>74492</v>
      </c>
      <c r="G26" s="208">
        <v>179425</v>
      </c>
      <c r="H26" s="208">
        <v>193064</v>
      </c>
      <c r="I26" s="209">
        <v>44016</v>
      </c>
      <c r="J26" s="209">
        <v>75719</v>
      </c>
      <c r="K26" s="208">
        <v>499324</v>
      </c>
      <c r="L26" s="121"/>
      <c r="M26" s="210"/>
      <c r="N26" s="121"/>
      <c r="O26" s="210"/>
      <c r="P26" s="122"/>
      <c r="Q26" s="210"/>
      <c r="R26" s="122"/>
      <c r="S26" s="210"/>
      <c r="T26" s="121"/>
    </row>
    <row r="27" spans="1:20" ht="12.75" customHeight="1" x14ac:dyDescent="0.2">
      <c r="A27" s="206" t="s">
        <v>191</v>
      </c>
      <c r="B27" s="211" t="s">
        <v>171</v>
      </c>
      <c r="C27" s="212" t="s">
        <v>171</v>
      </c>
      <c r="D27" s="212" t="s">
        <v>171</v>
      </c>
      <c r="E27" s="212" t="s">
        <v>171</v>
      </c>
      <c r="F27" s="212" t="s">
        <v>171</v>
      </c>
      <c r="G27" s="212" t="s">
        <v>171</v>
      </c>
      <c r="H27" s="212" t="s">
        <v>171</v>
      </c>
      <c r="I27" s="212" t="s">
        <v>171</v>
      </c>
      <c r="J27" s="212" t="s">
        <v>171</v>
      </c>
      <c r="K27" s="212" t="s">
        <v>171</v>
      </c>
      <c r="L27" s="210"/>
      <c r="M27" s="210"/>
      <c r="N27" s="210"/>
      <c r="O27" s="210"/>
      <c r="P27" s="210"/>
      <c r="Q27" s="210"/>
      <c r="R27" s="210"/>
      <c r="S27" s="210"/>
      <c r="T27" s="210"/>
    </row>
    <row r="28" spans="1:20" x14ac:dyDescent="0.2">
      <c r="A28" s="213" t="s">
        <v>341</v>
      </c>
      <c r="B28" s="207">
        <v>694261</v>
      </c>
      <c r="C28" s="209">
        <v>83708</v>
      </c>
      <c r="D28" s="209">
        <v>79579</v>
      </c>
      <c r="E28" s="209">
        <v>45089</v>
      </c>
      <c r="F28" s="209">
        <v>39781</v>
      </c>
      <c r="G28" s="209">
        <v>86953</v>
      </c>
      <c r="H28" s="209">
        <v>97440</v>
      </c>
      <c r="I28" s="209">
        <v>8127</v>
      </c>
      <c r="J28" s="209">
        <v>33816</v>
      </c>
      <c r="K28" s="208">
        <v>219768</v>
      </c>
      <c r="L28" s="122"/>
      <c r="M28" s="210"/>
      <c r="N28" s="122"/>
      <c r="O28" s="210"/>
      <c r="P28" s="122"/>
      <c r="Q28" s="210"/>
      <c r="R28" s="122"/>
      <c r="S28" s="210"/>
      <c r="T28" s="121"/>
    </row>
    <row r="29" spans="1:20" ht="12.75" customHeight="1" x14ac:dyDescent="0.2">
      <c r="A29" s="213" t="s">
        <v>342</v>
      </c>
      <c r="B29" s="207">
        <v>207779</v>
      </c>
      <c r="C29" s="209">
        <v>23561</v>
      </c>
      <c r="D29" s="209">
        <v>23293</v>
      </c>
      <c r="E29" s="209">
        <v>11053</v>
      </c>
      <c r="F29" s="209">
        <v>9955</v>
      </c>
      <c r="G29" s="209">
        <v>26715</v>
      </c>
      <c r="H29" s="209">
        <v>27877</v>
      </c>
      <c r="I29" s="209">
        <v>7695</v>
      </c>
      <c r="J29" s="209">
        <v>11825</v>
      </c>
      <c r="K29" s="209">
        <v>65805</v>
      </c>
      <c r="L29" s="122"/>
      <c r="M29" s="210"/>
      <c r="N29" s="122"/>
      <c r="O29" s="210"/>
      <c r="P29" s="122"/>
      <c r="Q29" s="210"/>
      <c r="R29" s="122"/>
      <c r="S29" s="210"/>
      <c r="T29" s="122"/>
    </row>
    <row r="30" spans="1:20" x14ac:dyDescent="0.2">
      <c r="A30" s="213" t="s">
        <v>343</v>
      </c>
      <c r="B30" s="207">
        <v>137535</v>
      </c>
      <c r="C30" s="209">
        <v>14405</v>
      </c>
      <c r="D30" s="209">
        <v>14261</v>
      </c>
      <c r="E30" s="209">
        <v>6218</v>
      </c>
      <c r="F30" s="209">
        <v>5113</v>
      </c>
      <c r="G30" s="209">
        <v>19964</v>
      </c>
      <c r="H30" s="209">
        <v>17076</v>
      </c>
      <c r="I30" s="209">
        <v>4191</v>
      </c>
      <c r="J30" s="209">
        <v>7633</v>
      </c>
      <c r="K30" s="209">
        <v>48674</v>
      </c>
      <c r="L30" s="122"/>
      <c r="M30" s="210"/>
      <c r="N30" s="122"/>
      <c r="O30" s="210"/>
      <c r="P30" s="122"/>
      <c r="Q30" s="210"/>
      <c r="R30" s="122"/>
      <c r="S30" s="210"/>
      <c r="T30" s="122"/>
    </row>
    <row r="31" spans="1:20" x14ac:dyDescent="0.2">
      <c r="A31" s="213" t="s">
        <v>344</v>
      </c>
      <c r="B31" s="207">
        <v>127547</v>
      </c>
      <c r="C31" s="209">
        <v>13504</v>
      </c>
      <c r="D31" s="209">
        <v>13413</v>
      </c>
      <c r="E31" s="209">
        <v>7111</v>
      </c>
      <c r="F31" s="209">
        <v>6648</v>
      </c>
      <c r="G31" s="209">
        <v>12974</v>
      </c>
      <c r="H31" s="209">
        <v>15871</v>
      </c>
      <c r="I31" s="209">
        <v>3054</v>
      </c>
      <c r="J31" s="209">
        <v>5930</v>
      </c>
      <c r="K31" s="209">
        <v>49042</v>
      </c>
      <c r="L31" s="122"/>
      <c r="M31" s="210"/>
      <c r="N31" s="122"/>
      <c r="O31" s="210"/>
      <c r="P31" s="122"/>
      <c r="Q31" s="210"/>
      <c r="R31" s="122"/>
      <c r="S31" s="210"/>
      <c r="T31" s="122"/>
    </row>
    <row r="32" spans="1:20" x14ac:dyDescent="0.2">
      <c r="A32" s="213" t="s">
        <v>345</v>
      </c>
      <c r="B32" s="214">
        <v>97796</v>
      </c>
      <c r="C32" s="209">
        <v>12502</v>
      </c>
      <c r="D32" s="209">
        <v>11946</v>
      </c>
      <c r="E32" s="209">
        <v>3608</v>
      </c>
      <c r="F32" s="209">
        <v>3374</v>
      </c>
      <c r="G32" s="209">
        <v>11032</v>
      </c>
      <c r="H32" s="209">
        <v>11368</v>
      </c>
      <c r="I32" s="209">
        <v>3102</v>
      </c>
      <c r="J32" s="209">
        <v>3890</v>
      </c>
      <c r="K32" s="209">
        <v>36974</v>
      </c>
      <c r="L32" s="122"/>
      <c r="M32" s="210"/>
      <c r="N32" s="122"/>
      <c r="O32" s="210"/>
      <c r="P32" s="122"/>
      <c r="Q32" s="210"/>
      <c r="R32" s="122"/>
      <c r="S32" s="210"/>
      <c r="T32" s="122"/>
    </row>
    <row r="33" spans="1:20" x14ac:dyDescent="0.2">
      <c r="A33" s="213" t="s">
        <v>346</v>
      </c>
      <c r="B33" s="214">
        <v>46731</v>
      </c>
      <c r="C33" s="209">
        <v>3714</v>
      </c>
      <c r="D33" s="209">
        <v>3588</v>
      </c>
      <c r="E33" s="209">
        <v>2326</v>
      </c>
      <c r="F33" s="209">
        <v>2147</v>
      </c>
      <c r="G33" s="209">
        <v>5034</v>
      </c>
      <c r="H33" s="209">
        <v>4990</v>
      </c>
      <c r="I33" s="209">
        <v>4684</v>
      </c>
      <c r="J33" s="209">
        <v>2863</v>
      </c>
      <c r="K33" s="209">
        <v>17385</v>
      </c>
      <c r="L33" s="122"/>
      <c r="M33" s="210"/>
      <c r="N33" s="122"/>
      <c r="O33" s="210"/>
      <c r="P33" s="122"/>
      <c r="Q33" s="210"/>
      <c r="R33" s="122"/>
      <c r="S33" s="210"/>
      <c r="T33" s="122"/>
    </row>
    <row r="34" spans="1:20" x14ac:dyDescent="0.2">
      <c r="A34" s="213" t="s">
        <v>347</v>
      </c>
      <c r="B34" s="214">
        <v>37800</v>
      </c>
      <c r="C34" s="209">
        <v>2347</v>
      </c>
      <c r="D34" s="209">
        <v>2425</v>
      </c>
      <c r="E34" s="209">
        <v>1748</v>
      </c>
      <c r="F34" s="209">
        <v>1909</v>
      </c>
      <c r="G34" s="209">
        <v>3614</v>
      </c>
      <c r="H34" s="209">
        <v>3860</v>
      </c>
      <c r="I34" s="209">
        <v>4424</v>
      </c>
      <c r="J34" s="209">
        <v>2340</v>
      </c>
      <c r="K34" s="209">
        <v>15133</v>
      </c>
      <c r="L34" s="122"/>
      <c r="M34" s="210"/>
      <c r="N34" s="122"/>
      <c r="O34" s="210"/>
      <c r="P34" s="122"/>
      <c r="Q34" s="210"/>
      <c r="R34" s="122"/>
      <c r="S34" s="210"/>
      <c r="T34" s="122"/>
    </row>
    <row r="35" spans="1:20" x14ac:dyDescent="0.2">
      <c r="A35" s="213" t="s">
        <v>348</v>
      </c>
      <c r="B35" s="214">
        <v>7312</v>
      </c>
      <c r="C35" s="209">
        <v>530</v>
      </c>
      <c r="D35" s="209">
        <v>511</v>
      </c>
      <c r="E35" s="209">
        <v>400</v>
      </c>
      <c r="F35" s="209">
        <v>362</v>
      </c>
      <c r="G35" s="209">
        <v>655</v>
      </c>
      <c r="H35" s="209">
        <v>765</v>
      </c>
      <c r="I35" s="209">
        <v>762</v>
      </c>
      <c r="J35" s="209">
        <v>395</v>
      </c>
      <c r="K35" s="209">
        <v>2932</v>
      </c>
      <c r="L35" s="122"/>
      <c r="M35" s="210"/>
      <c r="N35" s="122"/>
      <c r="O35" s="210"/>
      <c r="P35" s="122"/>
      <c r="Q35" s="210"/>
      <c r="R35" s="122"/>
      <c r="S35" s="210"/>
      <c r="T35" s="122"/>
    </row>
    <row r="36" spans="1:20" ht="12.75" customHeight="1" x14ac:dyDescent="0.2">
      <c r="A36" s="213" t="s">
        <v>339</v>
      </c>
      <c r="B36" s="207">
        <v>117811</v>
      </c>
      <c r="C36" s="209">
        <v>11146</v>
      </c>
      <c r="D36" s="209">
        <v>11142</v>
      </c>
      <c r="E36" s="209">
        <v>5404</v>
      </c>
      <c r="F36" s="209">
        <v>5203</v>
      </c>
      <c r="G36" s="209">
        <v>12484</v>
      </c>
      <c r="H36" s="209">
        <v>13817</v>
      </c>
      <c r="I36" s="209">
        <v>7977</v>
      </c>
      <c r="J36" s="209">
        <v>7027</v>
      </c>
      <c r="K36" s="209">
        <v>43611</v>
      </c>
      <c r="L36" s="122"/>
      <c r="M36" s="210"/>
      <c r="N36" s="122"/>
      <c r="O36" s="210"/>
      <c r="P36" s="122"/>
      <c r="Q36" s="210"/>
      <c r="R36" s="122"/>
      <c r="S36" s="210"/>
      <c r="T36" s="122"/>
    </row>
    <row r="37" spans="1:20" x14ac:dyDescent="0.2">
      <c r="A37" s="117"/>
      <c r="B37" s="140"/>
      <c r="C37" s="139"/>
      <c r="D37" s="139"/>
      <c r="E37" s="139"/>
      <c r="F37" s="139"/>
      <c r="G37" s="139"/>
      <c r="H37" s="139"/>
      <c r="I37" s="139"/>
      <c r="J37" s="139"/>
      <c r="K37" s="139"/>
      <c r="L37" s="52"/>
    </row>
    <row r="38" spans="1:20" x14ac:dyDescent="0.2">
      <c r="A38" s="193"/>
      <c r="B38" s="479" t="s">
        <v>349</v>
      </c>
      <c r="C38" s="479"/>
      <c r="D38" s="479"/>
      <c r="E38" s="388"/>
      <c r="F38" s="388"/>
      <c r="G38" s="388"/>
      <c r="H38" s="388"/>
      <c r="I38" s="388"/>
      <c r="J38" s="388"/>
      <c r="K38" s="388"/>
      <c r="L38" s="52"/>
    </row>
    <row r="39" spans="1:20" x14ac:dyDescent="0.2">
      <c r="A39" s="193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52"/>
    </row>
    <row r="40" spans="1:20" x14ac:dyDescent="0.2">
      <c r="A40" s="206" t="s">
        <v>333</v>
      </c>
      <c r="B40" s="207">
        <v>4879901</v>
      </c>
      <c r="C40" s="208">
        <v>577744</v>
      </c>
      <c r="D40" s="208">
        <v>535814</v>
      </c>
      <c r="E40" s="208">
        <v>268447</v>
      </c>
      <c r="F40" s="208">
        <v>253056</v>
      </c>
      <c r="G40" s="208">
        <v>524637</v>
      </c>
      <c r="H40" s="208">
        <v>727983</v>
      </c>
      <c r="I40" s="209">
        <v>22259</v>
      </c>
      <c r="J40" s="208">
        <v>284726</v>
      </c>
      <c r="K40" s="208">
        <v>1685235</v>
      </c>
      <c r="L40" s="121"/>
      <c r="M40" s="210"/>
      <c r="N40" s="121"/>
      <c r="O40" s="210"/>
      <c r="P40" s="122"/>
      <c r="Q40" s="210"/>
      <c r="R40" s="121"/>
      <c r="S40" s="210"/>
      <c r="T40" s="121"/>
    </row>
    <row r="41" spans="1:20" x14ac:dyDescent="0.2">
      <c r="A41" s="206" t="s">
        <v>191</v>
      </c>
      <c r="B41" s="211" t="s">
        <v>171</v>
      </c>
      <c r="C41" s="212" t="s">
        <v>171</v>
      </c>
      <c r="D41" s="212" t="s">
        <v>171</v>
      </c>
      <c r="E41" s="212" t="s">
        <v>171</v>
      </c>
      <c r="F41" s="212" t="s">
        <v>171</v>
      </c>
      <c r="G41" s="212" t="s">
        <v>171</v>
      </c>
      <c r="H41" s="212" t="s">
        <v>171</v>
      </c>
      <c r="I41" s="212" t="s">
        <v>171</v>
      </c>
      <c r="J41" s="212" t="s">
        <v>171</v>
      </c>
      <c r="K41" s="212" t="s">
        <v>171</v>
      </c>
      <c r="L41" s="210"/>
      <c r="M41" s="210"/>
      <c r="N41" s="210"/>
      <c r="O41" s="210"/>
      <c r="P41" s="210"/>
      <c r="Q41" s="210"/>
      <c r="R41" s="210"/>
      <c r="S41" s="210"/>
      <c r="T41" s="210"/>
    </row>
    <row r="42" spans="1:20" x14ac:dyDescent="0.2">
      <c r="A42" s="213" t="s">
        <v>350</v>
      </c>
      <c r="B42" s="207">
        <v>3475163</v>
      </c>
      <c r="C42" s="208">
        <v>410467</v>
      </c>
      <c r="D42" s="208">
        <v>378624</v>
      </c>
      <c r="E42" s="208">
        <v>196879</v>
      </c>
      <c r="F42" s="208">
        <v>183229</v>
      </c>
      <c r="G42" s="208">
        <v>370497</v>
      </c>
      <c r="H42" s="208">
        <v>529518</v>
      </c>
      <c r="I42" s="209">
        <v>9944</v>
      </c>
      <c r="J42" s="208">
        <v>197660</v>
      </c>
      <c r="K42" s="208">
        <v>1198345</v>
      </c>
      <c r="L42" s="121"/>
      <c r="M42" s="210"/>
      <c r="N42" s="121"/>
      <c r="O42" s="210"/>
      <c r="P42" s="122"/>
      <c r="Q42" s="210"/>
      <c r="R42" s="121"/>
      <c r="S42" s="210"/>
      <c r="T42" s="121"/>
    </row>
    <row r="43" spans="1:20" ht="12.75" customHeight="1" x14ac:dyDescent="0.2">
      <c r="A43" s="213" t="s">
        <v>351</v>
      </c>
      <c r="B43" s="207">
        <v>415135</v>
      </c>
      <c r="C43" s="209">
        <v>36615</v>
      </c>
      <c r="D43" s="209">
        <v>38440</v>
      </c>
      <c r="E43" s="209">
        <v>15999</v>
      </c>
      <c r="F43" s="209">
        <v>17369</v>
      </c>
      <c r="G43" s="209">
        <v>36279</v>
      </c>
      <c r="H43" s="209">
        <v>55642</v>
      </c>
      <c r="I43" s="209">
        <v>1314</v>
      </c>
      <c r="J43" s="209">
        <v>29494</v>
      </c>
      <c r="K43" s="208">
        <v>183983</v>
      </c>
      <c r="L43" s="122"/>
      <c r="M43" s="210"/>
      <c r="N43" s="122"/>
      <c r="O43" s="210"/>
      <c r="P43" s="122"/>
      <c r="Q43" s="210"/>
      <c r="R43" s="122"/>
      <c r="S43" s="210"/>
      <c r="T43" s="121"/>
    </row>
    <row r="44" spans="1:20" x14ac:dyDescent="0.2">
      <c r="A44" s="213" t="s">
        <v>352</v>
      </c>
      <c r="B44" s="207">
        <v>559850</v>
      </c>
      <c r="C44" s="209">
        <v>86222</v>
      </c>
      <c r="D44" s="209">
        <v>74034</v>
      </c>
      <c r="E44" s="209">
        <v>36785</v>
      </c>
      <c r="F44" s="209">
        <v>32232</v>
      </c>
      <c r="G44" s="209">
        <v>73835</v>
      </c>
      <c r="H44" s="209">
        <v>83712</v>
      </c>
      <c r="I44" s="209">
        <v>4532</v>
      </c>
      <c r="J44" s="209">
        <v>29322</v>
      </c>
      <c r="K44" s="208">
        <v>139176</v>
      </c>
      <c r="L44" s="122"/>
      <c r="M44" s="210"/>
      <c r="N44" s="122"/>
      <c r="O44" s="210"/>
      <c r="P44" s="122"/>
      <c r="Q44" s="210"/>
      <c r="R44" s="122"/>
      <c r="S44" s="210"/>
      <c r="T44" s="121"/>
    </row>
    <row r="45" spans="1:20" ht="12.75" customHeight="1" x14ac:dyDescent="0.2">
      <c r="A45" s="213" t="s">
        <v>353</v>
      </c>
      <c r="B45" s="207">
        <v>126541</v>
      </c>
      <c r="C45" s="209">
        <v>11526</v>
      </c>
      <c r="D45" s="209">
        <v>11679</v>
      </c>
      <c r="E45" s="209">
        <v>5339</v>
      </c>
      <c r="F45" s="209">
        <v>5699</v>
      </c>
      <c r="G45" s="209">
        <v>13999</v>
      </c>
      <c r="H45" s="209">
        <v>17830</v>
      </c>
      <c r="I45" s="209">
        <v>1410</v>
      </c>
      <c r="J45" s="209">
        <v>11710</v>
      </c>
      <c r="K45" s="209">
        <v>47349</v>
      </c>
      <c r="L45" s="122"/>
      <c r="M45" s="210"/>
      <c r="N45" s="122"/>
      <c r="O45" s="210"/>
      <c r="P45" s="122"/>
      <c r="Q45" s="210"/>
      <c r="R45" s="122"/>
      <c r="S45" s="210"/>
      <c r="T45" s="122"/>
    </row>
    <row r="46" spans="1:20" x14ac:dyDescent="0.2">
      <c r="A46" s="213" t="s">
        <v>354</v>
      </c>
      <c r="B46" s="207">
        <v>184479</v>
      </c>
      <c r="C46" s="209">
        <v>19947</v>
      </c>
      <c r="D46" s="209">
        <v>19877</v>
      </c>
      <c r="E46" s="209">
        <v>8344</v>
      </c>
      <c r="F46" s="209">
        <v>9222</v>
      </c>
      <c r="G46" s="209">
        <v>17944</v>
      </c>
      <c r="H46" s="209">
        <v>26068</v>
      </c>
      <c r="I46" s="209">
        <v>1410</v>
      </c>
      <c r="J46" s="209">
        <v>9759</v>
      </c>
      <c r="K46" s="209">
        <v>71908</v>
      </c>
      <c r="L46" s="122"/>
      <c r="M46" s="210"/>
      <c r="N46" s="122"/>
      <c r="O46" s="210"/>
      <c r="P46" s="122"/>
      <c r="Q46" s="210"/>
      <c r="R46" s="122"/>
      <c r="S46" s="210"/>
      <c r="T46" s="122"/>
    </row>
    <row r="47" spans="1:20" x14ac:dyDescent="0.2">
      <c r="A47" s="213" t="s">
        <v>355</v>
      </c>
      <c r="B47" s="214">
        <v>11478</v>
      </c>
      <c r="C47" s="209">
        <v>1098</v>
      </c>
      <c r="D47" s="209">
        <v>1084</v>
      </c>
      <c r="E47" s="209">
        <v>576</v>
      </c>
      <c r="F47" s="209">
        <v>564</v>
      </c>
      <c r="G47" s="209">
        <v>1215</v>
      </c>
      <c r="H47" s="209">
        <v>1524</v>
      </c>
      <c r="I47" s="209">
        <v>225</v>
      </c>
      <c r="J47" s="209">
        <v>723</v>
      </c>
      <c r="K47" s="209">
        <v>4469</v>
      </c>
      <c r="L47" s="122"/>
      <c r="M47" s="210"/>
      <c r="N47" s="122"/>
      <c r="O47" s="210"/>
      <c r="P47" s="122"/>
      <c r="Q47" s="210"/>
      <c r="R47" s="122"/>
      <c r="S47" s="210"/>
      <c r="T47" s="122"/>
    </row>
    <row r="48" spans="1:20" x14ac:dyDescent="0.2">
      <c r="A48" s="213" t="s">
        <v>356</v>
      </c>
      <c r="B48" s="214">
        <v>30918</v>
      </c>
      <c r="C48" s="209">
        <v>2921</v>
      </c>
      <c r="D48" s="209">
        <v>3003</v>
      </c>
      <c r="E48" s="209">
        <v>1146</v>
      </c>
      <c r="F48" s="209">
        <v>1268</v>
      </c>
      <c r="G48" s="209">
        <v>2933</v>
      </c>
      <c r="H48" s="209">
        <v>4049</v>
      </c>
      <c r="I48" s="209">
        <v>340</v>
      </c>
      <c r="J48" s="209">
        <v>2007</v>
      </c>
      <c r="K48" s="209">
        <v>13251</v>
      </c>
      <c r="L48" s="122"/>
      <c r="M48" s="210"/>
      <c r="N48" s="122"/>
      <c r="O48" s="210"/>
      <c r="P48" s="122"/>
      <c r="Q48" s="210"/>
      <c r="R48" s="122"/>
      <c r="S48" s="210"/>
      <c r="T48" s="122"/>
    </row>
    <row r="49" spans="1:20" x14ac:dyDescent="0.2">
      <c r="A49" s="213" t="s">
        <v>339</v>
      </c>
      <c r="B49" s="214">
        <v>76337</v>
      </c>
      <c r="C49" s="209">
        <v>8948</v>
      </c>
      <c r="D49" s="209">
        <v>9073</v>
      </c>
      <c r="E49" s="209">
        <v>3379</v>
      </c>
      <c r="F49" s="209">
        <v>3473</v>
      </c>
      <c r="G49" s="209">
        <v>7935</v>
      </c>
      <c r="H49" s="209">
        <v>9640</v>
      </c>
      <c r="I49" s="209">
        <v>3084</v>
      </c>
      <c r="J49" s="209">
        <v>4051</v>
      </c>
      <c r="K49" s="209">
        <v>26754</v>
      </c>
      <c r="L49" s="122"/>
      <c r="M49" s="210"/>
      <c r="N49" s="122"/>
      <c r="O49" s="210"/>
      <c r="P49" s="122"/>
      <c r="Q49" s="210"/>
      <c r="R49" s="122"/>
      <c r="S49" s="210"/>
      <c r="T49" s="122"/>
    </row>
    <row r="50" spans="1:20" ht="12.75" customHeight="1" x14ac:dyDescent="0.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52"/>
    </row>
    <row r="51" spans="1:20" x14ac:dyDescent="0.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52"/>
    </row>
    <row r="52" spans="1:20" x14ac:dyDescent="0.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52"/>
    </row>
    <row r="53" spans="1:20" ht="12.75" customHeight="1" x14ac:dyDescent="0.2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52"/>
    </row>
    <row r="54" spans="1:20" ht="12.75" customHeight="1" x14ac:dyDescent="0.2">
      <c r="A54" s="215" t="s">
        <v>292</v>
      </c>
      <c r="B54" s="417" t="s">
        <v>171</v>
      </c>
      <c r="C54" s="417"/>
      <c r="D54" s="417"/>
      <c r="E54" s="417" t="s">
        <v>171</v>
      </c>
      <c r="F54" s="417"/>
      <c r="G54" s="417"/>
      <c r="H54" s="417"/>
      <c r="I54" s="417"/>
      <c r="J54" s="417"/>
      <c r="K54" s="419"/>
      <c r="L54" s="52"/>
    </row>
    <row r="55" spans="1:20" x14ac:dyDescent="0.2">
      <c r="A55" s="216" t="s">
        <v>171</v>
      </c>
      <c r="B55" s="109" t="s">
        <v>171</v>
      </c>
      <c r="C55" s="481" t="s">
        <v>326</v>
      </c>
      <c r="D55" s="482"/>
      <c r="E55" s="403" t="s">
        <v>327</v>
      </c>
      <c r="F55" s="404"/>
      <c r="G55" s="402" t="s">
        <v>328</v>
      </c>
      <c r="H55" s="404"/>
      <c r="I55" s="402" t="s">
        <v>329</v>
      </c>
      <c r="J55" s="404"/>
      <c r="K55" s="195" t="s">
        <v>171</v>
      </c>
      <c r="L55" s="52"/>
    </row>
    <row r="56" spans="1:20" x14ac:dyDescent="0.2">
      <c r="A56" s="196" t="s">
        <v>330</v>
      </c>
      <c r="B56" s="111" t="s">
        <v>17</v>
      </c>
      <c r="C56" s="396"/>
      <c r="D56" s="483"/>
      <c r="E56" s="419"/>
      <c r="F56" s="397"/>
      <c r="G56" s="396"/>
      <c r="H56" s="397"/>
      <c r="I56" s="396"/>
      <c r="J56" s="397"/>
      <c r="K56" s="197" t="s">
        <v>176</v>
      </c>
      <c r="L56" s="52"/>
    </row>
    <row r="57" spans="1:20" x14ac:dyDescent="0.2">
      <c r="A57" s="152" t="s">
        <v>171</v>
      </c>
      <c r="B57" s="111" t="s">
        <v>123</v>
      </c>
      <c r="C57" s="484"/>
      <c r="D57" s="485"/>
      <c r="E57" s="405"/>
      <c r="F57" s="399"/>
      <c r="G57" s="398"/>
      <c r="H57" s="399"/>
      <c r="I57" s="398"/>
      <c r="J57" s="399"/>
      <c r="L57" s="52"/>
    </row>
    <row r="58" spans="1:20" ht="14.25" x14ac:dyDescent="0.2">
      <c r="A58" s="152" t="s">
        <v>171</v>
      </c>
      <c r="B58" s="110" t="s">
        <v>171</v>
      </c>
      <c r="C58" s="202" t="s">
        <v>126</v>
      </c>
      <c r="D58" s="217" t="s">
        <v>135</v>
      </c>
      <c r="E58" s="201" t="s">
        <v>126</v>
      </c>
      <c r="F58" s="202" t="s">
        <v>135</v>
      </c>
      <c r="G58" s="202" t="s">
        <v>126</v>
      </c>
      <c r="H58" s="202" t="s">
        <v>331</v>
      </c>
      <c r="I58" s="202" t="s">
        <v>126</v>
      </c>
      <c r="J58" s="202" t="s">
        <v>331</v>
      </c>
      <c r="K58" s="203" t="s">
        <v>171</v>
      </c>
      <c r="L58" s="52"/>
    </row>
    <row r="59" spans="1:20" x14ac:dyDescent="0.2">
      <c r="A59" s="403"/>
      <c r="B59" s="403"/>
      <c r="C59" s="403"/>
      <c r="D59" s="403"/>
      <c r="E59" s="403" t="s">
        <v>171</v>
      </c>
      <c r="F59" s="403"/>
      <c r="G59" s="403"/>
      <c r="H59" s="403"/>
      <c r="I59" s="403"/>
      <c r="J59" s="403"/>
      <c r="K59" s="403"/>
      <c r="L59" s="52"/>
    </row>
    <row r="60" spans="1:20" x14ac:dyDescent="0.2">
      <c r="A60" s="193"/>
      <c r="B60" s="479" t="s">
        <v>332</v>
      </c>
      <c r="C60" s="479"/>
      <c r="D60" s="193"/>
      <c r="E60" s="388"/>
      <c r="F60" s="388"/>
      <c r="G60" s="388"/>
      <c r="H60" s="388"/>
      <c r="I60" s="388"/>
      <c r="J60" s="388"/>
      <c r="K60" s="388"/>
      <c r="L60" s="52"/>
    </row>
    <row r="61" spans="1:20" x14ac:dyDescent="0.2">
      <c r="A61" s="193"/>
      <c r="B61" s="117"/>
      <c r="C61" s="117"/>
      <c r="D61" s="193"/>
      <c r="E61" s="117"/>
      <c r="F61" s="117"/>
      <c r="G61" s="117"/>
      <c r="H61" s="117"/>
      <c r="I61" s="117"/>
      <c r="J61" s="117"/>
      <c r="K61" s="117"/>
      <c r="L61" s="52"/>
    </row>
    <row r="62" spans="1:20" x14ac:dyDescent="0.2">
      <c r="A62" s="206" t="s">
        <v>333</v>
      </c>
      <c r="B62" s="207">
        <v>275549</v>
      </c>
      <c r="C62" s="209">
        <v>10411</v>
      </c>
      <c r="D62" s="209">
        <v>33956</v>
      </c>
      <c r="E62" s="209">
        <v>3614</v>
      </c>
      <c r="F62" s="209">
        <v>16437</v>
      </c>
      <c r="G62" s="209">
        <v>8760</v>
      </c>
      <c r="H62" s="209">
        <v>49382</v>
      </c>
      <c r="I62" s="209">
        <v>1088</v>
      </c>
      <c r="J62" s="209">
        <v>18783</v>
      </c>
      <c r="K62" s="208">
        <v>133118</v>
      </c>
      <c r="L62" s="52"/>
    </row>
    <row r="63" spans="1:20" x14ac:dyDescent="0.2">
      <c r="A63" s="206" t="s">
        <v>191</v>
      </c>
      <c r="B63" s="211" t="s">
        <v>171</v>
      </c>
      <c r="C63" s="212" t="s">
        <v>171</v>
      </c>
      <c r="D63" s="212" t="s">
        <v>171</v>
      </c>
      <c r="E63" s="212" t="s">
        <v>171</v>
      </c>
      <c r="F63" s="212" t="s">
        <v>171</v>
      </c>
      <c r="G63" s="212" t="s">
        <v>171</v>
      </c>
      <c r="H63" s="212" t="s">
        <v>171</v>
      </c>
      <c r="I63" s="212" t="s">
        <v>171</v>
      </c>
      <c r="J63" s="212" t="s">
        <v>171</v>
      </c>
      <c r="K63" s="212" t="s">
        <v>171</v>
      </c>
      <c r="L63" s="52"/>
    </row>
    <row r="64" spans="1:20" x14ac:dyDescent="0.2">
      <c r="A64" s="213" t="s">
        <v>334</v>
      </c>
      <c r="B64" s="207">
        <v>237952</v>
      </c>
      <c r="C64" s="209">
        <v>8815</v>
      </c>
      <c r="D64" s="209">
        <v>29764</v>
      </c>
      <c r="E64" s="209">
        <v>2982</v>
      </c>
      <c r="F64" s="209">
        <v>14382</v>
      </c>
      <c r="G64" s="209">
        <v>7271</v>
      </c>
      <c r="H64" s="209">
        <v>43167</v>
      </c>
      <c r="I64" s="209">
        <v>846</v>
      </c>
      <c r="J64" s="209">
        <v>16084</v>
      </c>
      <c r="K64" s="208">
        <v>114641</v>
      </c>
      <c r="L64" s="52"/>
    </row>
    <row r="65" spans="1:12" x14ac:dyDescent="0.2">
      <c r="A65" s="213" t="s">
        <v>335</v>
      </c>
      <c r="B65" s="214">
        <v>28914</v>
      </c>
      <c r="C65" s="209">
        <v>1235</v>
      </c>
      <c r="D65" s="209">
        <v>3180</v>
      </c>
      <c r="E65" s="209">
        <v>480</v>
      </c>
      <c r="F65" s="209">
        <v>1638</v>
      </c>
      <c r="G65" s="209">
        <v>1138</v>
      </c>
      <c r="H65" s="209">
        <v>4767</v>
      </c>
      <c r="I65" s="209">
        <v>184</v>
      </c>
      <c r="J65" s="209">
        <v>2082</v>
      </c>
      <c r="K65" s="209">
        <v>14210</v>
      </c>
      <c r="L65" s="52"/>
    </row>
    <row r="66" spans="1:12" x14ac:dyDescent="0.2">
      <c r="A66" s="213" t="s">
        <v>336</v>
      </c>
      <c r="B66" s="214">
        <v>6485</v>
      </c>
      <c r="C66" s="209">
        <v>256</v>
      </c>
      <c r="D66" s="209">
        <v>760</v>
      </c>
      <c r="E66" s="209">
        <v>111</v>
      </c>
      <c r="F66" s="209">
        <v>297</v>
      </c>
      <c r="G66" s="209">
        <v>276</v>
      </c>
      <c r="H66" s="209">
        <v>1114</v>
      </c>
      <c r="I66" s="209">
        <v>26</v>
      </c>
      <c r="J66" s="209">
        <v>477</v>
      </c>
      <c r="K66" s="209">
        <v>3168</v>
      </c>
      <c r="L66" s="52"/>
    </row>
    <row r="67" spans="1:12" x14ac:dyDescent="0.2">
      <c r="A67" s="213" t="s">
        <v>337</v>
      </c>
      <c r="B67" s="214">
        <v>241</v>
      </c>
      <c r="C67" s="209">
        <v>7</v>
      </c>
      <c r="D67" s="209">
        <v>20</v>
      </c>
      <c r="E67" s="218" t="s">
        <v>77</v>
      </c>
      <c r="F67" s="218" t="s">
        <v>77</v>
      </c>
      <c r="G67" s="209">
        <v>10</v>
      </c>
      <c r="H67" s="209">
        <v>39</v>
      </c>
      <c r="I67" s="209">
        <v>3</v>
      </c>
      <c r="J67" s="209">
        <v>17</v>
      </c>
      <c r="K67" s="209">
        <v>128</v>
      </c>
      <c r="L67" s="52"/>
    </row>
    <row r="68" spans="1:12" x14ac:dyDescent="0.2">
      <c r="A68" s="213" t="s">
        <v>338</v>
      </c>
      <c r="B68" s="214">
        <v>1156</v>
      </c>
      <c r="C68" s="209">
        <v>60</v>
      </c>
      <c r="D68" s="209">
        <v>127</v>
      </c>
      <c r="E68" s="209">
        <v>28</v>
      </c>
      <c r="F68" s="209">
        <v>53</v>
      </c>
      <c r="G68" s="209">
        <v>42</v>
      </c>
      <c r="H68" s="209">
        <v>176</v>
      </c>
      <c r="I68" s="209">
        <v>17</v>
      </c>
      <c r="J68" s="209">
        <v>81</v>
      </c>
      <c r="K68" s="209">
        <v>572</v>
      </c>
      <c r="L68" s="52"/>
    </row>
    <row r="69" spans="1:12" x14ac:dyDescent="0.2">
      <c r="A69" s="213" t="s">
        <v>339</v>
      </c>
      <c r="B69" s="214">
        <v>801</v>
      </c>
      <c r="C69" s="209">
        <v>38</v>
      </c>
      <c r="D69" s="209">
        <v>105</v>
      </c>
      <c r="E69" s="218" t="s">
        <v>77</v>
      </c>
      <c r="F69" s="218" t="s">
        <v>77</v>
      </c>
      <c r="G69" s="209">
        <v>23</v>
      </c>
      <c r="H69" s="209">
        <v>119</v>
      </c>
      <c r="I69" s="209">
        <v>12</v>
      </c>
      <c r="J69" s="209">
        <v>42</v>
      </c>
      <c r="K69" s="209">
        <v>399</v>
      </c>
      <c r="L69" s="52"/>
    </row>
    <row r="70" spans="1:12" x14ac:dyDescent="0.2">
      <c r="A70" s="117"/>
      <c r="L70" s="52"/>
    </row>
    <row r="71" spans="1:12" x14ac:dyDescent="0.2">
      <c r="A71" s="193"/>
      <c r="B71" s="479" t="s">
        <v>340</v>
      </c>
      <c r="C71" s="479"/>
      <c r="D71" s="193"/>
      <c r="E71" s="388"/>
      <c r="F71" s="388"/>
      <c r="G71" s="388"/>
      <c r="H71" s="388"/>
      <c r="I71" s="388"/>
      <c r="J71" s="388"/>
      <c r="K71" s="388"/>
      <c r="L71" s="52"/>
    </row>
    <row r="72" spans="1:12" x14ac:dyDescent="0.2">
      <c r="A72" s="193"/>
      <c r="B72" s="117"/>
      <c r="C72" s="117"/>
      <c r="D72" s="193"/>
      <c r="E72" s="117"/>
      <c r="F72" s="117"/>
      <c r="G72" s="117"/>
      <c r="H72" s="117"/>
      <c r="I72" s="117"/>
      <c r="J72" s="117"/>
      <c r="K72" s="117"/>
      <c r="L72" s="52"/>
    </row>
    <row r="73" spans="1:12" x14ac:dyDescent="0.2">
      <c r="A73" s="206" t="s">
        <v>333</v>
      </c>
      <c r="B73" s="207">
        <v>112399</v>
      </c>
      <c r="C73" s="209">
        <v>12236</v>
      </c>
      <c r="D73" s="209">
        <v>12364</v>
      </c>
      <c r="E73" s="209">
        <v>6288</v>
      </c>
      <c r="F73" s="209">
        <v>7419</v>
      </c>
      <c r="G73" s="209">
        <v>14426</v>
      </c>
      <c r="H73" s="209">
        <v>19452</v>
      </c>
      <c r="I73" s="209">
        <v>3461</v>
      </c>
      <c r="J73" s="209">
        <v>5301</v>
      </c>
      <c r="K73" s="209">
        <v>31452</v>
      </c>
      <c r="L73" s="52"/>
    </row>
    <row r="74" spans="1:12" x14ac:dyDescent="0.2">
      <c r="A74" s="206" t="s">
        <v>191</v>
      </c>
      <c r="B74" s="211" t="s">
        <v>171</v>
      </c>
      <c r="C74" s="212" t="s">
        <v>171</v>
      </c>
      <c r="D74" s="212" t="s">
        <v>171</v>
      </c>
      <c r="E74" s="212" t="s">
        <v>171</v>
      </c>
      <c r="F74" s="212" t="s">
        <v>171</v>
      </c>
      <c r="G74" s="212" t="s">
        <v>171</v>
      </c>
      <c r="H74" s="212" t="s">
        <v>171</v>
      </c>
      <c r="I74" s="212" t="s">
        <v>171</v>
      </c>
      <c r="J74" s="212" t="s">
        <v>171</v>
      </c>
      <c r="K74" s="212" t="s">
        <v>171</v>
      </c>
      <c r="L74" s="52"/>
    </row>
    <row r="75" spans="1:12" x14ac:dyDescent="0.2">
      <c r="A75" s="213" t="s">
        <v>341</v>
      </c>
      <c r="B75" s="214">
        <v>57606</v>
      </c>
      <c r="C75" s="209">
        <v>6395</v>
      </c>
      <c r="D75" s="209">
        <v>6700</v>
      </c>
      <c r="E75" s="209">
        <v>3605</v>
      </c>
      <c r="F75" s="209">
        <v>4480</v>
      </c>
      <c r="G75" s="209">
        <v>7583</v>
      </c>
      <c r="H75" s="209">
        <v>12026</v>
      </c>
      <c r="I75" s="209">
        <v>785</v>
      </c>
      <c r="J75" s="209">
        <v>2692</v>
      </c>
      <c r="K75" s="209">
        <v>13340</v>
      </c>
      <c r="L75" s="52"/>
    </row>
    <row r="76" spans="1:12" x14ac:dyDescent="0.2">
      <c r="A76" s="213" t="s">
        <v>342</v>
      </c>
      <c r="B76" s="214">
        <v>17080</v>
      </c>
      <c r="C76" s="209">
        <v>1957</v>
      </c>
      <c r="D76" s="209">
        <v>1948</v>
      </c>
      <c r="E76" s="209">
        <v>903</v>
      </c>
      <c r="F76" s="209">
        <v>988</v>
      </c>
      <c r="G76" s="209">
        <v>2061</v>
      </c>
      <c r="H76" s="209">
        <v>2488</v>
      </c>
      <c r="I76" s="209">
        <v>783</v>
      </c>
      <c r="J76" s="209">
        <v>809</v>
      </c>
      <c r="K76" s="209">
        <v>5143</v>
      </c>
      <c r="L76" s="52"/>
    </row>
    <row r="77" spans="1:12" x14ac:dyDescent="0.2">
      <c r="A77" s="213" t="s">
        <v>343</v>
      </c>
      <c r="B77" s="214">
        <v>6266</v>
      </c>
      <c r="C77" s="209">
        <v>596</v>
      </c>
      <c r="D77" s="209">
        <v>564</v>
      </c>
      <c r="E77" s="209">
        <v>253</v>
      </c>
      <c r="F77" s="209">
        <v>307</v>
      </c>
      <c r="G77" s="209">
        <v>1122</v>
      </c>
      <c r="H77" s="209">
        <v>891</v>
      </c>
      <c r="I77" s="209">
        <v>150</v>
      </c>
      <c r="J77" s="209">
        <v>318</v>
      </c>
      <c r="K77" s="209">
        <v>2065</v>
      </c>
      <c r="L77" s="52"/>
    </row>
    <row r="78" spans="1:12" x14ac:dyDescent="0.2">
      <c r="A78" s="213" t="s">
        <v>344</v>
      </c>
      <c r="B78" s="214">
        <v>3092</v>
      </c>
      <c r="C78" s="209">
        <v>244</v>
      </c>
      <c r="D78" s="209">
        <v>264</v>
      </c>
      <c r="E78" s="209">
        <v>196</v>
      </c>
      <c r="F78" s="209">
        <v>433</v>
      </c>
      <c r="G78" s="209">
        <v>440</v>
      </c>
      <c r="H78" s="209">
        <v>913</v>
      </c>
      <c r="I78" s="209">
        <v>54</v>
      </c>
      <c r="J78" s="209">
        <v>198</v>
      </c>
      <c r="K78" s="209">
        <v>350</v>
      </c>
      <c r="L78" s="52"/>
    </row>
    <row r="79" spans="1:12" x14ac:dyDescent="0.2">
      <c r="A79" s="213" t="s">
        <v>345</v>
      </c>
      <c r="B79" s="214">
        <v>11636</v>
      </c>
      <c r="C79" s="209">
        <v>1533</v>
      </c>
      <c r="D79" s="209">
        <v>1432</v>
      </c>
      <c r="E79" s="209">
        <v>530</v>
      </c>
      <c r="F79" s="209">
        <v>458</v>
      </c>
      <c r="G79" s="209">
        <v>1327</v>
      </c>
      <c r="H79" s="209">
        <v>1282</v>
      </c>
      <c r="I79" s="209">
        <v>274</v>
      </c>
      <c r="J79" s="209">
        <v>329</v>
      </c>
      <c r="K79" s="209">
        <v>4471</v>
      </c>
      <c r="L79" s="52"/>
    </row>
    <row r="80" spans="1:12" x14ac:dyDescent="0.2">
      <c r="A80" s="213" t="s">
        <v>346</v>
      </c>
      <c r="B80" s="214">
        <v>3333</v>
      </c>
      <c r="C80" s="209">
        <v>318</v>
      </c>
      <c r="D80" s="209">
        <v>285</v>
      </c>
      <c r="E80" s="209">
        <v>136</v>
      </c>
      <c r="F80" s="209">
        <v>130</v>
      </c>
      <c r="G80" s="209">
        <v>377</v>
      </c>
      <c r="H80" s="209">
        <v>368</v>
      </c>
      <c r="I80" s="209">
        <v>290</v>
      </c>
      <c r="J80" s="209">
        <v>230</v>
      </c>
      <c r="K80" s="209">
        <v>1199</v>
      </c>
      <c r="L80" s="52"/>
    </row>
    <row r="81" spans="1:12" x14ac:dyDescent="0.2">
      <c r="A81" s="213" t="s">
        <v>347</v>
      </c>
      <c r="B81" s="214">
        <v>3678</v>
      </c>
      <c r="C81" s="209">
        <v>236</v>
      </c>
      <c r="D81" s="209">
        <v>274</v>
      </c>
      <c r="E81" s="209">
        <v>184</v>
      </c>
      <c r="F81" s="209">
        <v>186</v>
      </c>
      <c r="G81" s="209">
        <v>360</v>
      </c>
      <c r="H81" s="209">
        <v>384</v>
      </c>
      <c r="I81" s="209">
        <v>413</v>
      </c>
      <c r="J81" s="209">
        <v>231</v>
      </c>
      <c r="K81" s="209">
        <v>1410</v>
      </c>
      <c r="L81" s="52"/>
    </row>
    <row r="82" spans="1:12" x14ac:dyDescent="0.2">
      <c r="A82" s="213" t="s">
        <v>348</v>
      </c>
      <c r="B82" s="214">
        <v>1096</v>
      </c>
      <c r="C82" s="209">
        <v>138</v>
      </c>
      <c r="D82" s="209">
        <v>120</v>
      </c>
      <c r="E82" s="209">
        <v>76</v>
      </c>
      <c r="F82" s="209">
        <v>47</v>
      </c>
      <c r="G82" s="209">
        <v>58</v>
      </c>
      <c r="H82" s="209">
        <v>86</v>
      </c>
      <c r="I82" s="209">
        <v>54</v>
      </c>
      <c r="J82" s="209">
        <v>54</v>
      </c>
      <c r="K82" s="209">
        <v>463</v>
      </c>
      <c r="L82" s="52"/>
    </row>
    <row r="83" spans="1:12" x14ac:dyDescent="0.2">
      <c r="A83" s="213" t="s">
        <v>339</v>
      </c>
      <c r="B83" s="214">
        <v>8612</v>
      </c>
      <c r="C83" s="209">
        <v>819</v>
      </c>
      <c r="D83" s="209">
        <v>777</v>
      </c>
      <c r="E83" s="209">
        <v>405</v>
      </c>
      <c r="F83" s="209">
        <v>390</v>
      </c>
      <c r="G83" s="209">
        <v>1098</v>
      </c>
      <c r="H83" s="209">
        <v>1014</v>
      </c>
      <c r="I83" s="209">
        <v>658</v>
      </c>
      <c r="J83" s="209">
        <v>440</v>
      </c>
      <c r="K83" s="209">
        <v>3011</v>
      </c>
      <c r="L83" s="52"/>
    </row>
    <row r="84" spans="1:12" x14ac:dyDescent="0.2">
      <c r="A84" s="117"/>
      <c r="B84" s="140"/>
      <c r="C84" s="139"/>
      <c r="D84" s="139"/>
      <c r="E84" s="139"/>
      <c r="F84" s="139"/>
      <c r="G84" s="139"/>
      <c r="H84" s="139"/>
      <c r="I84" s="139"/>
      <c r="J84" s="139"/>
      <c r="K84" s="139"/>
      <c r="L84" s="52"/>
    </row>
    <row r="85" spans="1:12" x14ac:dyDescent="0.2">
      <c r="A85" s="193"/>
      <c r="B85" s="479" t="s">
        <v>349</v>
      </c>
      <c r="C85" s="479"/>
      <c r="D85" s="479"/>
      <c r="E85" s="388"/>
      <c r="F85" s="388"/>
      <c r="G85" s="388"/>
      <c r="H85" s="388"/>
      <c r="I85" s="388"/>
      <c r="J85" s="388"/>
      <c r="K85" s="388"/>
      <c r="L85" s="52"/>
    </row>
    <row r="86" spans="1:12" x14ac:dyDescent="0.2">
      <c r="A86" s="193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52"/>
    </row>
    <row r="87" spans="1:12" x14ac:dyDescent="0.2">
      <c r="A87" s="206" t="s">
        <v>333</v>
      </c>
      <c r="B87" s="207">
        <v>604778</v>
      </c>
      <c r="C87" s="209">
        <v>49226</v>
      </c>
      <c r="D87" s="209">
        <v>73317</v>
      </c>
      <c r="E87" s="209">
        <v>19943</v>
      </c>
      <c r="F87" s="209">
        <v>33880</v>
      </c>
      <c r="G87" s="209">
        <v>45963</v>
      </c>
      <c r="H87" s="209">
        <v>98886</v>
      </c>
      <c r="I87" s="209">
        <v>3248</v>
      </c>
      <c r="J87" s="209">
        <v>37388</v>
      </c>
      <c r="K87" s="208">
        <v>242927</v>
      </c>
      <c r="L87" s="52"/>
    </row>
    <row r="88" spans="1:12" x14ac:dyDescent="0.2">
      <c r="A88" s="206" t="s">
        <v>191</v>
      </c>
      <c r="B88" s="211" t="s">
        <v>171</v>
      </c>
      <c r="C88" s="212" t="s">
        <v>171</v>
      </c>
      <c r="D88" s="212" t="s">
        <v>171</v>
      </c>
      <c r="E88" s="212" t="s">
        <v>171</v>
      </c>
      <c r="F88" s="212" t="s">
        <v>171</v>
      </c>
      <c r="G88" s="212" t="s">
        <v>171</v>
      </c>
      <c r="H88" s="212" t="s">
        <v>171</v>
      </c>
      <c r="I88" s="212" t="s">
        <v>171</v>
      </c>
      <c r="J88" s="212" t="s">
        <v>171</v>
      </c>
      <c r="K88" s="212" t="s">
        <v>171</v>
      </c>
      <c r="L88" s="52"/>
    </row>
    <row r="89" spans="1:12" x14ac:dyDescent="0.2">
      <c r="A89" s="213" t="s">
        <v>350</v>
      </c>
      <c r="B89" s="207">
        <v>411642</v>
      </c>
      <c r="C89" s="209">
        <v>36098</v>
      </c>
      <c r="D89" s="209">
        <v>50635</v>
      </c>
      <c r="E89" s="209">
        <v>15194</v>
      </c>
      <c r="F89" s="209">
        <v>23270</v>
      </c>
      <c r="G89" s="209">
        <v>34298</v>
      </c>
      <c r="H89" s="209">
        <v>67992</v>
      </c>
      <c r="I89" s="209">
        <v>1767</v>
      </c>
      <c r="J89" s="209">
        <v>24492</v>
      </c>
      <c r="K89" s="208">
        <v>157896</v>
      </c>
      <c r="L89" s="52"/>
    </row>
    <row r="90" spans="1:12" x14ac:dyDescent="0.2">
      <c r="A90" s="213" t="s">
        <v>351</v>
      </c>
      <c r="B90" s="214">
        <v>78604</v>
      </c>
      <c r="C90" s="209">
        <v>2922</v>
      </c>
      <c r="D90" s="209">
        <v>8348</v>
      </c>
      <c r="E90" s="209">
        <v>809</v>
      </c>
      <c r="F90" s="209">
        <v>4076</v>
      </c>
      <c r="G90" s="209">
        <v>2368</v>
      </c>
      <c r="H90" s="209">
        <v>12492</v>
      </c>
      <c r="I90" s="209">
        <v>261</v>
      </c>
      <c r="J90" s="209">
        <v>6010</v>
      </c>
      <c r="K90" s="209">
        <v>41318</v>
      </c>
      <c r="L90" s="52"/>
    </row>
    <row r="91" spans="1:12" x14ac:dyDescent="0.2">
      <c r="A91" s="213" t="s">
        <v>352</v>
      </c>
      <c r="B91" s="214">
        <v>69904</v>
      </c>
      <c r="C91" s="209">
        <v>6690</v>
      </c>
      <c r="D91" s="209">
        <v>9570</v>
      </c>
      <c r="E91" s="209">
        <v>2666</v>
      </c>
      <c r="F91" s="209">
        <v>4407</v>
      </c>
      <c r="G91" s="209">
        <v>6092</v>
      </c>
      <c r="H91" s="209">
        <v>11965</v>
      </c>
      <c r="I91" s="209">
        <v>476</v>
      </c>
      <c r="J91" s="209">
        <v>4033</v>
      </c>
      <c r="K91" s="209">
        <v>24005</v>
      </c>
      <c r="L91" s="52"/>
    </row>
    <row r="92" spans="1:12" x14ac:dyDescent="0.2">
      <c r="A92" s="213" t="s">
        <v>353</v>
      </c>
      <c r="B92" s="214">
        <v>1762</v>
      </c>
      <c r="C92" s="209">
        <v>91</v>
      </c>
      <c r="D92" s="209">
        <v>184</v>
      </c>
      <c r="E92" s="209">
        <v>34</v>
      </c>
      <c r="F92" s="209">
        <v>73</v>
      </c>
      <c r="G92" s="209">
        <v>103</v>
      </c>
      <c r="H92" s="209">
        <v>252</v>
      </c>
      <c r="I92" s="209">
        <v>14</v>
      </c>
      <c r="J92" s="209">
        <v>146</v>
      </c>
      <c r="K92" s="209">
        <v>865</v>
      </c>
      <c r="L92" s="52"/>
    </row>
    <row r="93" spans="1:12" x14ac:dyDescent="0.2">
      <c r="A93" s="213" t="s">
        <v>354</v>
      </c>
      <c r="B93" s="214">
        <v>2757</v>
      </c>
      <c r="C93" s="209">
        <v>355</v>
      </c>
      <c r="D93" s="209">
        <v>456</v>
      </c>
      <c r="E93" s="209">
        <v>159</v>
      </c>
      <c r="F93" s="209">
        <v>174</v>
      </c>
      <c r="G93" s="209">
        <v>384</v>
      </c>
      <c r="H93" s="209">
        <v>502</v>
      </c>
      <c r="I93" s="209">
        <v>56</v>
      </c>
      <c r="J93" s="209">
        <v>101</v>
      </c>
      <c r="K93" s="209">
        <v>570</v>
      </c>
      <c r="L93" s="52"/>
    </row>
    <row r="94" spans="1:12" x14ac:dyDescent="0.2">
      <c r="A94" s="213" t="s">
        <v>355</v>
      </c>
      <c r="B94" s="214">
        <v>153</v>
      </c>
      <c r="C94" s="209">
        <v>12</v>
      </c>
      <c r="D94" s="209">
        <v>15</v>
      </c>
      <c r="E94" s="209">
        <v>11</v>
      </c>
      <c r="F94" s="209">
        <v>14</v>
      </c>
      <c r="G94" s="209">
        <v>26</v>
      </c>
      <c r="H94" s="209">
        <v>11</v>
      </c>
      <c r="I94" s="209">
        <v>5</v>
      </c>
      <c r="J94" s="209">
        <v>8</v>
      </c>
      <c r="K94" s="209">
        <v>51</v>
      </c>
      <c r="L94" s="52"/>
    </row>
    <row r="95" spans="1:12" x14ac:dyDescent="0.2">
      <c r="A95" s="213" t="s">
        <v>356</v>
      </c>
      <c r="B95" s="214">
        <v>27765</v>
      </c>
      <c r="C95" s="209">
        <v>1901</v>
      </c>
      <c r="D95" s="209">
        <v>2935</v>
      </c>
      <c r="E95" s="209">
        <v>634</v>
      </c>
      <c r="F95" s="209">
        <v>1250</v>
      </c>
      <c r="G95" s="209">
        <v>1581</v>
      </c>
      <c r="H95" s="209">
        <v>3995</v>
      </c>
      <c r="I95" s="209">
        <v>314</v>
      </c>
      <c r="J95" s="209">
        <v>1990</v>
      </c>
      <c r="K95" s="209">
        <v>13165</v>
      </c>
      <c r="L95" s="52"/>
    </row>
    <row r="96" spans="1:12" x14ac:dyDescent="0.2">
      <c r="A96" s="213" t="s">
        <v>339</v>
      </c>
      <c r="B96" s="214">
        <v>12191</v>
      </c>
      <c r="C96" s="209">
        <v>1157</v>
      </c>
      <c r="D96" s="209">
        <v>1174</v>
      </c>
      <c r="E96" s="209">
        <v>436</v>
      </c>
      <c r="F96" s="209">
        <v>616</v>
      </c>
      <c r="G96" s="209">
        <v>1111</v>
      </c>
      <c r="H96" s="209">
        <v>1677</v>
      </c>
      <c r="I96" s="209">
        <v>355</v>
      </c>
      <c r="J96" s="209">
        <v>608</v>
      </c>
      <c r="K96" s="209">
        <v>5057</v>
      </c>
      <c r="L96" s="52"/>
    </row>
    <row r="97" spans="1:12" ht="25.5" x14ac:dyDescent="0.2">
      <c r="A97" s="117" t="s">
        <v>272</v>
      </c>
      <c r="B97" s="139"/>
      <c r="C97" s="219"/>
      <c r="D97" s="219"/>
      <c r="E97" s="219"/>
      <c r="F97" s="219"/>
      <c r="G97" s="219"/>
      <c r="H97" s="219"/>
      <c r="I97" s="219"/>
      <c r="J97" s="219"/>
      <c r="K97" s="219"/>
      <c r="L97" s="52"/>
    </row>
    <row r="98" spans="1:12" x14ac:dyDescent="0.2">
      <c r="A98" s="117"/>
      <c r="B98" s="139"/>
      <c r="C98" s="219"/>
      <c r="D98" s="219"/>
      <c r="E98" s="219"/>
      <c r="F98" s="219"/>
      <c r="G98" s="219"/>
      <c r="H98" s="219"/>
      <c r="I98" s="219"/>
      <c r="J98" s="219"/>
      <c r="K98" s="219"/>
      <c r="L98" s="52"/>
    </row>
    <row r="99" spans="1:12" x14ac:dyDescent="0.2">
      <c r="A99" s="117" t="s">
        <v>273</v>
      </c>
      <c r="B99" s="139"/>
      <c r="C99" s="219"/>
      <c r="D99" s="219"/>
      <c r="E99" s="219"/>
      <c r="F99" s="219"/>
      <c r="G99" s="219"/>
      <c r="H99" s="219"/>
      <c r="I99" s="219"/>
      <c r="J99" s="219"/>
      <c r="K99" s="219"/>
      <c r="L99" s="52"/>
    </row>
    <row r="100" spans="1:12" x14ac:dyDescent="0.2">
      <c r="A100" s="117" t="s">
        <v>357</v>
      </c>
      <c r="B100" s="139"/>
      <c r="C100" s="219"/>
      <c r="D100" s="219"/>
      <c r="E100" s="219"/>
      <c r="F100" s="219"/>
      <c r="G100" s="219"/>
      <c r="H100" s="219"/>
      <c r="I100" s="219"/>
      <c r="J100" s="219"/>
      <c r="K100" s="219"/>
      <c r="L100" s="52"/>
    </row>
    <row r="101" spans="1:12" x14ac:dyDescent="0.2">
      <c r="A101" s="117"/>
      <c r="B101" s="139"/>
      <c r="C101" s="219"/>
      <c r="D101" s="219"/>
      <c r="E101" s="219"/>
      <c r="F101" s="219"/>
      <c r="G101" s="219"/>
      <c r="H101" s="219"/>
      <c r="I101" s="219"/>
      <c r="J101" s="219"/>
      <c r="K101" s="219"/>
      <c r="L101" s="52"/>
    </row>
    <row r="102" spans="1:12" x14ac:dyDescent="0.2">
      <c r="A102" s="117"/>
      <c r="B102" s="139"/>
      <c r="C102" s="219"/>
      <c r="D102" s="219"/>
      <c r="E102" s="219"/>
      <c r="F102" s="219"/>
      <c r="G102" s="219"/>
      <c r="H102" s="219"/>
      <c r="I102" s="219"/>
      <c r="J102" s="219"/>
      <c r="K102" s="219"/>
      <c r="L102" s="52"/>
    </row>
    <row r="103" spans="1:12" x14ac:dyDescent="0.2">
      <c r="A103" s="117"/>
      <c r="B103" s="139"/>
      <c r="C103" s="219"/>
      <c r="D103" s="219"/>
      <c r="E103" s="219"/>
      <c r="F103" s="219"/>
      <c r="G103" s="219"/>
      <c r="H103" s="219"/>
      <c r="I103" s="219"/>
      <c r="J103" s="219"/>
      <c r="K103" s="219"/>
      <c r="L103" s="52"/>
    </row>
    <row r="105" spans="1:12" x14ac:dyDescent="0.2">
      <c r="A105" s="480" t="s">
        <v>143</v>
      </c>
      <c r="B105" s="480"/>
      <c r="C105" s="480"/>
      <c r="D105" s="480"/>
      <c r="E105" s="140"/>
    </row>
  </sheetData>
  <mergeCells count="28">
    <mergeCell ref="A12:D12"/>
    <mergeCell ref="E12:K12"/>
    <mergeCell ref="A3:N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23" priority="3" operator="equal">
      <formula>"."</formula>
    </cfRule>
  </conditionalFormatting>
  <conditionalFormatting sqref="G16:H16">
    <cfRule type="cellIs" dxfId="22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5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1" bestFit="1" customWidth="1"/>
    <col min="2" max="2" width="14.7109375" style="61" customWidth="1"/>
    <col min="3" max="11" width="13.5703125" style="61" customWidth="1"/>
    <col min="12" max="12" width="11.5703125" style="61" customWidth="1"/>
    <col min="13" max="256" width="9.140625" style="61"/>
    <col min="257" max="257" width="38.7109375" style="61" bestFit="1" customWidth="1"/>
    <col min="258" max="258" width="14.7109375" style="61" customWidth="1"/>
    <col min="259" max="267" width="13.5703125" style="61" customWidth="1"/>
    <col min="268" max="268" width="11.5703125" style="61" customWidth="1"/>
    <col min="269" max="512" width="9.140625" style="61"/>
    <col min="513" max="513" width="38.7109375" style="61" bestFit="1" customWidth="1"/>
    <col min="514" max="514" width="14.7109375" style="61" customWidth="1"/>
    <col min="515" max="523" width="13.5703125" style="61" customWidth="1"/>
    <col min="524" max="524" width="11.5703125" style="61" customWidth="1"/>
    <col min="525" max="768" width="9.140625" style="61"/>
    <col min="769" max="769" width="38.7109375" style="61" bestFit="1" customWidth="1"/>
    <col min="770" max="770" width="14.7109375" style="61" customWidth="1"/>
    <col min="771" max="779" width="13.5703125" style="61" customWidth="1"/>
    <col min="780" max="780" width="11.5703125" style="61" customWidth="1"/>
    <col min="781" max="1024" width="9.140625" style="61"/>
    <col min="1025" max="1025" width="38.7109375" style="61" bestFit="1" customWidth="1"/>
    <col min="1026" max="1026" width="14.7109375" style="61" customWidth="1"/>
    <col min="1027" max="1035" width="13.5703125" style="61" customWidth="1"/>
    <col min="1036" max="1036" width="11.5703125" style="61" customWidth="1"/>
    <col min="1037" max="1280" width="9.140625" style="61"/>
    <col min="1281" max="1281" width="38.7109375" style="61" bestFit="1" customWidth="1"/>
    <col min="1282" max="1282" width="14.7109375" style="61" customWidth="1"/>
    <col min="1283" max="1291" width="13.5703125" style="61" customWidth="1"/>
    <col min="1292" max="1292" width="11.5703125" style="61" customWidth="1"/>
    <col min="1293" max="1536" width="9.140625" style="61"/>
    <col min="1537" max="1537" width="38.7109375" style="61" bestFit="1" customWidth="1"/>
    <col min="1538" max="1538" width="14.7109375" style="61" customWidth="1"/>
    <col min="1539" max="1547" width="13.5703125" style="61" customWidth="1"/>
    <col min="1548" max="1548" width="11.5703125" style="61" customWidth="1"/>
    <col min="1549" max="1792" width="9.140625" style="61"/>
    <col min="1793" max="1793" width="38.7109375" style="61" bestFit="1" customWidth="1"/>
    <col min="1794" max="1794" width="14.7109375" style="61" customWidth="1"/>
    <col min="1795" max="1803" width="13.5703125" style="61" customWidth="1"/>
    <col min="1804" max="1804" width="11.5703125" style="61" customWidth="1"/>
    <col min="1805" max="2048" width="9.140625" style="61"/>
    <col min="2049" max="2049" width="38.7109375" style="61" bestFit="1" customWidth="1"/>
    <col min="2050" max="2050" width="14.7109375" style="61" customWidth="1"/>
    <col min="2051" max="2059" width="13.5703125" style="61" customWidth="1"/>
    <col min="2060" max="2060" width="11.5703125" style="61" customWidth="1"/>
    <col min="2061" max="2304" width="9.140625" style="61"/>
    <col min="2305" max="2305" width="38.7109375" style="61" bestFit="1" customWidth="1"/>
    <col min="2306" max="2306" width="14.7109375" style="61" customWidth="1"/>
    <col min="2307" max="2315" width="13.5703125" style="61" customWidth="1"/>
    <col min="2316" max="2316" width="11.5703125" style="61" customWidth="1"/>
    <col min="2317" max="2560" width="9.140625" style="61"/>
    <col min="2561" max="2561" width="38.7109375" style="61" bestFit="1" customWidth="1"/>
    <col min="2562" max="2562" width="14.7109375" style="61" customWidth="1"/>
    <col min="2563" max="2571" width="13.5703125" style="61" customWidth="1"/>
    <col min="2572" max="2572" width="11.5703125" style="61" customWidth="1"/>
    <col min="2573" max="2816" width="9.140625" style="61"/>
    <col min="2817" max="2817" width="38.7109375" style="61" bestFit="1" customWidth="1"/>
    <col min="2818" max="2818" width="14.7109375" style="61" customWidth="1"/>
    <col min="2819" max="2827" width="13.5703125" style="61" customWidth="1"/>
    <col min="2828" max="2828" width="11.5703125" style="61" customWidth="1"/>
    <col min="2829" max="3072" width="9.140625" style="61"/>
    <col min="3073" max="3073" width="38.7109375" style="61" bestFit="1" customWidth="1"/>
    <col min="3074" max="3074" width="14.7109375" style="61" customWidth="1"/>
    <col min="3075" max="3083" width="13.5703125" style="61" customWidth="1"/>
    <col min="3084" max="3084" width="11.5703125" style="61" customWidth="1"/>
    <col min="3085" max="3328" width="9.140625" style="61"/>
    <col min="3329" max="3329" width="38.7109375" style="61" bestFit="1" customWidth="1"/>
    <col min="3330" max="3330" width="14.7109375" style="61" customWidth="1"/>
    <col min="3331" max="3339" width="13.5703125" style="61" customWidth="1"/>
    <col min="3340" max="3340" width="11.5703125" style="61" customWidth="1"/>
    <col min="3341" max="3584" width="9.140625" style="61"/>
    <col min="3585" max="3585" width="38.7109375" style="61" bestFit="1" customWidth="1"/>
    <col min="3586" max="3586" width="14.7109375" style="61" customWidth="1"/>
    <col min="3587" max="3595" width="13.5703125" style="61" customWidth="1"/>
    <col min="3596" max="3596" width="11.5703125" style="61" customWidth="1"/>
    <col min="3597" max="3840" width="9.140625" style="61"/>
    <col min="3841" max="3841" width="38.7109375" style="61" bestFit="1" customWidth="1"/>
    <col min="3842" max="3842" width="14.7109375" style="61" customWidth="1"/>
    <col min="3843" max="3851" width="13.5703125" style="61" customWidth="1"/>
    <col min="3852" max="3852" width="11.5703125" style="61" customWidth="1"/>
    <col min="3853" max="4096" width="9.140625" style="61"/>
    <col min="4097" max="4097" width="38.7109375" style="61" bestFit="1" customWidth="1"/>
    <col min="4098" max="4098" width="14.7109375" style="61" customWidth="1"/>
    <col min="4099" max="4107" width="13.5703125" style="61" customWidth="1"/>
    <col min="4108" max="4108" width="11.5703125" style="61" customWidth="1"/>
    <col min="4109" max="4352" width="9.140625" style="61"/>
    <col min="4353" max="4353" width="38.7109375" style="61" bestFit="1" customWidth="1"/>
    <col min="4354" max="4354" width="14.7109375" style="61" customWidth="1"/>
    <col min="4355" max="4363" width="13.5703125" style="61" customWidth="1"/>
    <col min="4364" max="4364" width="11.5703125" style="61" customWidth="1"/>
    <col min="4365" max="4608" width="9.140625" style="61"/>
    <col min="4609" max="4609" width="38.7109375" style="61" bestFit="1" customWidth="1"/>
    <col min="4610" max="4610" width="14.7109375" style="61" customWidth="1"/>
    <col min="4611" max="4619" width="13.5703125" style="61" customWidth="1"/>
    <col min="4620" max="4620" width="11.5703125" style="61" customWidth="1"/>
    <col min="4621" max="4864" width="9.140625" style="61"/>
    <col min="4865" max="4865" width="38.7109375" style="61" bestFit="1" customWidth="1"/>
    <col min="4866" max="4866" width="14.7109375" style="61" customWidth="1"/>
    <col min="4867" max="4875" width="13.5703125" style="61" customWidth="1"/>
    <col min="4876" max="4876" width="11.5703125" style="61" customWidth="1"/>
    <col min="4877" max="5120" width="9.140625" style="61"/>
    <col min="5121" max="5121" width="38.7109375" style="61" bestFit="1" customWidth="1"/>
    <col min="5122" max="5122" width="14.7109375" style="61" customWidth="1"/>
    <col min="5123" max="5131" width="13.5703125" style="61" customWidth="1"/>
    <col min="5132" max="5132" width="11.5703125" style="61" customWidth="1"/>
    <col min="5133" max="5376" width="9.140625" style="61"/>
    <col min="5377" max="5377" width="38.7109375" style="61" bestFit="1" customWidth="1"/>
    <col min="5378" max="5378" width="14.7109375" style="61" customWidth="1"/>
    <col min="5379" max="5387" width="13.5703125" style="61" customWidth="1"/>
    <col min="5388" max="5388" width="11.5703125" style="61" customWidth="1"/>
    <col min="5389" max="5632" width="9.140625" style="61"/>
    <col min="5633" max="5633" width="38.7109375" style="61" bestFit="1" customWidth="1"/>
    <col min="5634" max="5634" width="14.7109375" style="61" customWidth="1"/>
    <col min="5635" max="5643" width="13.5703125" style="61" customWidth="1"/>
    <col min="5644" max="5644" width="11.5703125" style="61" customWidth="1"/>
    <col min="5645" max="5888" width="9.140625" style="61"/>
    <col min="5889" max="5889" width="38.7109375" style="61" bestFit="1" customWidth="1"/>
    <col min="5890" max="5890" width="14.7109375" style="61" customWidth="1"/>
    <col min="5891" max="5899" width="13.5703125" style="61" customWidth="1"/>
    <col min="5900" max="5900" width="11.5703125" style="61" customWidth="1"/>
    <col min="5901" max="6144" width="9.140625" style="61"/>
    <col min="6145" max="6145" width="38.7109375" style="61" bestFit="1" customWidth="1"/>
    <col min="6146" max="6146" width="14.7109375" style="61" customWidth="1"/>
    <col min="6147" max="6155" width="13.5703125" style="61" customWidth="1"/>
    <col min="6156" max="6156" width="11.5703125" style="61" customWidth="1"/>
    <col min="6157" max="6400" width="9.140625" style="61"/>
    <col min="6401" max="6401" width="38.7109375" style="61" bestFit="1" customWidth="1"/>
    <col min="6402" max="6402" width="14.7109375" style="61" customWidth="1"/>
    <col min="6403" max="6411" width="13.5703125" style="61" customWidth="1"/>
    <col min="6412" max="6412" width="11.5703125" style="61" customWidth="1"/>
    <col min="6413" max="6656" width="9.140625" style="61"/>
    <col min="6657" max="6657" width="38.7109375" style="61" bestFit="1" customWidth="1"/>
    <col min="6658" max="6658" width="14.7109375" style="61" customWidth="1"/>
    <col min="6659" max="6667" width="13.5703125" style="61" customWidth="1"/>
    <col min="6668" max="6668" width="11.5703125" style="61" customWidth="1"/>
    <col min="6669" max="6912" width="9.140625" style="61"/>
    <col min="6913" max="6913" width="38.7109375" style="61" bestFit="1" customWidth="1"/>
    <col min="6914" max="6914" width="14.7109375" style="61" customWidth="1"/>
    <col min="6915" max="6923" width="13.5703125" style="61" customWidth="1"/>
    <col min="6924" max="6924" width="11.5703125" style="61" customWidth="1"/>
    <col min="6925" max="7168" width="9.140625" style="61"/>
    <col min="7169" max="7169" width="38.7109375" style="61" bestFit="1" customWidth="1"/>
    <col min="7170" max="7170" width="14.7109375" style="61" customWidth="1"/>
    <col min="7171" max="7179" width="13.5703125" style="61" customWidth="1"/>
    <col min="7180" max="7180" width="11.5703125" style="61" customWidth="1"/>
    <col min="7181" max="7424" width="9.140625" style="61"/>
    <col min="7425" max="7425" width="38.7109375" style="61" bestFit="1" customWidth="1"/>
    <col min="7426" max="7426" width="14.7109375" style="61" customWidth="1"/>
    <col min="7427" max="7435" width="13.5703125" style="61" customWidth="1"/>
    <col min="7436" max="7436" width="11.5703125" style="61" customWidth="1"/>
    <col min="7437" max="7680" width="9.140625" style="61"/>
    <col min="7681" max="7681" width="38.7109375" style="61" bestFit="1" customWidth="1"/>
    <col min="7682" max="7682" width="14.7109375" style="61" customWidth="1"/>
    <col min="7683" max="7691" width="13.5703125" style="61" customWidth="1"/>
    <col min="7692" max="7692" width="11.5703125" style="61" customWidth="1"/>
    <col min="7693" max="7936" width="9.140625" style="61"/>
    <col min="7937" max="7937" width="38.7109375" style="61" bestFit="1" customWidth="1"/>
    <col min="7938" max="7938" width="14.7109375" style="61" customWidth="1"/>
    <col min="7939" max="7947" width="13.5703125" style="61" customWidth="1"/>
    <col min="7948" max="7948" width="11.5703125" style="61" customWidth="1"/>
    <col min="7949" max="8192" width="9.140625" style="61"/>
    <col min="8193" max="8193" width="38.7109375" style="61" bestFit="1" customWidth="1"/>
    <col min="8194" max="8194" width="14.7109375" style="61" customWidth="1"/>
    <col min="8195" max="8203" width="13.5703125" style="61" customWidth="1"/>
    <col min="8204" max="8204" width="11.5703125" style="61" customWidth="1"/>
    <col min="8205" max="8448" width="9.140625" style="61"/>
    <col min="8449" max="8449" width="38.7109375" style="61" bestFit="1" customWidth="1"/>
    <col min="8450" max="8450" width="14.7109375" style="61" customWidth="1"/>
    <col min="8451" max="8459" width="13.5703125" style="61" customWidth="1"/>
    <col min="8460" max="8460" width="11.5703125" style="61" customWidth="1"/>
    <col min="8461" max="8704" width="9.140625" style="61"/>
    <col min="8705" max="8705" width="38.7109375" style="61" bestFit="1" customWidth="1"/>
    <col min="8706" max="8706" width="14.7109375" style="61" customWidth="1"/>
    <col min="8707" max="8715" width="13.5703125" style="61" customWidth="1"/>
    <col min="8716" max="8716" width="11.5703125" style="61" customWidth="1"/>
    <col min="8717" max="8960" width="9.140625" style="61"/>
    <col min="8961" max="8961" width="38.7109375" style="61" bestFit="1" customWidth="1"/>
    <col min="8962" max="8962" width="14.7109375" style="61" customWidth="1"/>
    <col min="8963" max="8971" width="13.5703125" style="61" customWidth="1"/>
    <col min="8972" max="8972" width="11.5703125" style="61" customWidth="1"/>
    <col min="8973" max="9216" width="9.140625" style="61"/>
    <col min="9217" max="9217" width="38.7109375" style="61" bestFit="1" customWidth="1"/>
    <col min="9218" max="9218" width="14.7109375" style="61" customWidth="1"/>
    <col min="9219" max="9227" width="13.5703125" style="61" customWidth="1"/>
    <col min="9228" max="9228" width="11.5703125" style="61" customWidth="1"/>
    <col min="9229" max="9472" width="9.140625" style="61"/>
    <col min="9473" max="9473" width="38.7109375" style="61" bestFit="1" customWidth="1"/>
    <col min="9474" max="9474" width="14.7109375" style="61" customWidth="1"/>
    <col min="9475" max="9483" width="13.5703125" style="61" customWidth="1"/>
    <col min="9484" max="9484" width="11.5703125" style="61" customWidth="1"/>
    <col min="9485" max="9728" width="9.140625" style="61"/>
    <col min="9729" max="9729" width="38.7109375" style="61" bestFit="1" customWidth="1"/>
    <col min="9730" max="9730" width="14.7109375" style="61" customWidth="1"/>
    <col min="9731" max="9739" width="13.5703125" style="61" customWidth="1"/>
    <col min="9740" max="9740" width="11.5703125" style="61" customWidth="1"/>
    <col min="9741" max="9984" width="9.140625" style="61"/>
    <col min="9985" max="9985" width="38.7109375" style="61" bestFit="1" customWidth="1"/>
    <col min="9986" max="9986" width="14.7109375" style="61" customWidth="1"/>
    <col min="9987" max="9995" width="13.5703125" style="61" customWidth="1"/>
    <col min="9996" max="9996" width="11.5703125" style="61" customWidth="1"/>
    <col min="9997" max="10240" width="9.140625" style="61"/>
    <col min="10241" max="10241" width="38.7109375" style="61" bestFit="1" customWidth="1"/>
    <col min="10242" max="10242" width="14.7109375" style="61" customWidth="1"/>
    <col min="10243" max="10251" width="13.5703125" style="61" customWidth="1"/>
    <col min="10252" max="10252" width="11.5703125" style="61" customWidth="1"/>
    <col min="10253" max="10496" width="9.140625" style="61"/>
    <col min="10497" max="10497" width="38.7109375" style="61" bestFit="1" customWidth="1"/>
    <col min="10498" max="10498" width="14.7109375" style="61" customWidth="1"/>
    <col min="10499" max="10507" width="13.5703125" style="61" customWidth="1"/>
    <col min="10508" max="10508" width="11.5703125" style="61" customWidth="1"/>
    <col min="10509" max="10752" width="9.140625" style="61"/>
    <col min="10753" max="10753" width="38.7109375" style="61" bestFit="1" customWidth="1"/>
    <col min="10754" max="10754" width="14.7109375" style="61" customWidth="1"/>
    <col min="10755" max="10763" width="13.5703125" style="61" customWidth="1"/>
    <col min="10764" max="10764" width="11.5703125" style="61" customWidth="1"/>
    <col min="10765" max="11008" width="9.140625" style="61"/>
    <col min="11009" max="11009" width="38.7109375" style="61" bestFit="1" customWidth="1"/>
    <col min="11010" max="11010" width="14.7109375" style="61" customWidth="1"/>
    <col min="11011" max="11019" width="13.5703125" style="61" customWidth="1"/>
    <col min="11020" max="11020" width="11.5703125" style="61" customWidth="1"/>
    <col min="11021" max="11264" width="9.140625" style="61"/>
    <col min="11265" max="11265" width="38.7109375" style="61" bestFit="1" customWidth="1"/>
    <col min="11266" max="11266" width="14.7109375" style="61" customWidth="1"/>
    <col min="11267" max="11275" width="13.5703125" style="61" customWidth="1"/>
    <col min="11276" max="11276" width="11.5703125" style="61" customWidth="1"/>
    <col min="11277" max="11520" width="9.140625" style="61"/>
    <col min="11521" max="11521" width="38.7109375" style="61" bestFit="1" customWidth="1"/>
    <col min="11522" max="11522" width="14.7109375" style="61" customWidth="1"/>
    <col min="11523" max="11531" width="13.5703125" style="61" customWidth="1"/>
    <col min="11532" max="11532" width="11.5703125" style="61" customWidth="1"/>
    <col min="11533" max="11776" width="9.140625" style="61"/>
    <col min="11777" max="11777" width="38.7109375" style="61" bestFit="1" customWidth="1"/>
    <col min="11778" max="11778" width="14.7109375" style="61" customWidth="1"/>
    <col min="11779" max="11787" width="13.5703125" style="61" customWidth="1"/>
    <col min="11788" max="11788" width="11.5703125" style="61" customWidth="1"/>
    <col min="11789" max="12032" width="9.140625" style="61"/>
    <col min="12033" max="12033" width="38.7109375" style="61" bestFit="1" customWidth="1"/>
    <col min="12034" max="12034" width="14.7109375" style="61" customWidth="1"/>
    <col min="12035" max="12043" width="13.5703125" style="61" customWidth="1"/>
    <col min="12044" max="12044" width="11.5703125" style="61" customWidth="1"/>
    <col min="12045" max="12288" width="9.140625" style="61"/>
    <col min="12289" max="12289" width="38.7109375" style="61" bestFit="1" customWidth="1"/>
    <col min="12290" max="12290" width="14.7109375" style="61" customWidth="1"/>
    <col min="12291" max="12299" width="13.5703125" style="61" customWidth="1"/>
    <col min="12300" max="12300" width="11.5703125" style="61" customWidth="1"/>
    <col min="12301" max="12544" width="9.140625" style="61"/>
    <col min="12545" max="12545" width="38.7109375" style="61" bestFit="1" customWidth="1"/>
    <col min="12546" max="12546" width="14.7109375" style="61" customWidth="1"/>
    <col min="12547" max="12555" width="13.5703125" style="61" customWidth="1"/>
    <col min="12556" max="12556" width="11.5703125" style="61" customWidth="1"/>
    <col min="12557" max="12800" width="9.140625" style="61"/>
    <col min="12801" max="12801" width="38.7109375" style="61" bestFit="1" customWidth="1"/>
    <col min="12802" max="12802" width="14.7109375" style="61" customWidth="1"/>
    <col min="12803" max="12811" width="13.5703125" style="61" customWidth="1"/>
    <col min="12812" max="12812" width="11.5703125" style="61" customWidth="1"/>
    <col min="12813" max="13056" width="9.140625" style="61"/>
    <col min="13057" max="13057" width="38.7109375" style="61" bestFit="1" customWidth="1"/>
    <col min="13058" max="13058" width="14.7109375" style="61" customWidth="1"/>
    <col min="13059" max="13067" width="13.5703125" style="61" customWidth="1"/>
    <col min="13068" max="13068" width="11.5703125" style="61" customWidth="1"/>
    <col min="13069" max="13312" width="9.140625" style="61"/>
    <col min="13313" max="13313" width="38.7109375" style="61" bestFit="1" customWidth="1"/>
    <col min="13314" max="13314" width="14.7109375" style="61" customWidth="1"/>
    <col min="13315" max="13323" width="13.5703125" style="61" customWidth="1"/>
    <col min="13324" max="13324" width="11.5703125" style="61" customWidth="1"/>
    <col min="13325" max="13568" width="9.140625" style="61"/>
    <col min="13569" max="13569" width="38.7109375" style="61" bestFit="1" customWidth="1"/>
    <col min="13570" max="13570" width="14.7109375" style="61" customWidth="1"/>
    <col min="13571" max="13579" width="13.5703125" style="61" customWidth="1"/>
    <col min="13580" max="13580" width="11.5703125" style="61" customWidth="1"/>
    <col min="13581" max="13824" width="9.140625" style="61"/>
    <col min="13825" max="13825" width="38.7109375" style="61" bestFit="1" customWidth="1"/>
    <col min="13826" max="13826" width="14.7109375" style="61" customWidth="1"/>
    <col min="13827" max="13835" width="13.5703125" style="61" customWidth="1"/>
    <col min="13836" max="13836" width="11.5703125" style="61" customWidth="1"/>
    <col min="13837" max="14080" width="9.140625" style="61"/>
    <col min="14081" max="14081" width="38.7109375" style="61" bestFit="1" customWidth="1"/>
    <col min="14082" max="14082" width="14.7109375" style="61" customWidth="1"/>
    <col min="14083" max="14091" width="13.5703125" style="61" customWidth="1"/>
    <col min="14092" max="14092" width="11.5703125" style="61" customWidth="1"/>
    <col min="14093" max="14336" width="9.140625" style="61"/>
    <col min="14337" max="14337" width="38.7109375" style="61" bestFit="1" customWidth="1"/>
    <col min="14338" max="14338" width="14.7109375" style="61" customWidth="1"/>
    <col min="14339" max="14347" width="13.5703125" style="61" customWidth="1"/>
    <col min="14348" max="14348" width="11.5703125" style="61" customWidth="1"/>
    <col min="14349" max="14592" width="9.140625" style="61"/>
    <col min="14593" max="14593" width="38.7109375" style="61" bestFit="1" customWidth="1"/>
    <col min="14594" max="14594" width="14.7109375" style="61" customWidth="1"/>
    <col min="14595" max="14603" width="13.5703125" style="61" customWidth="1"/>
    <col min="14604" max="14604" width="11.5703125" style="61" customWidth="1"/>
    <col min="14605" max="14848" width="9.140625" style="61"/>
    <col min="14849" max="14849" width="38.7109375" style="61" bestFit="1" customWidth="1"/>
    <col min="14850" max="14850" width="14.7109375" style="61" customWidth="1"/>
    <col min="14851" max="14859" width="13.5703125" style="61" customWidth="1"/>
    <col min="14860" max="14860" width="11.5703125" style="61" customWidth="1"/>
    <col min="14861" max="15104" width="9.140625" style="61"/>
    <col min="15105" max="15105" width="38.7109375" style="61" bestFit="1" customWidth="1"/>
    <col min="15106" max="15106" width="14.7109375" style="61" customWidth="1"/>
    <col min="15107" max="15115" width="13.5703125" style="61" customWidth="1"/>
    <col min="15116" max="15116" width="11.5703125" style="61" customWidth="1"/>
    <col min="15117" max="15360" width="9.140625" style="61"/>
    <col min="15361" max="15361" width="38.7109375" style="61" bestFit="1" customWidth="1"/>
    <col min="15362" max="15362" width="14.7109375" style="61" customWidth="1"/>
    <col min="15363" max="15371" width="13.5703125" style="61" customWidth="1"/>
    <col min="15372" max="15372" width="11.5703125" style="61" customWidth="1"/>
    <col min="15373" max="15616" width="9.140625" style="61"/>
    <col min="15617" max="15617" width="38.7109375" style="61" bestFit="1" customWidth="1"/>
    <col min="15618" max="15618" width="14.7109375" style="61" customWidth="1"/>
    <col min="15619" max="15627" width="13.5703125" style="61" customWidth="1"/>
    <col min="15628" max="15628" width="11.5703125" style="61" customWidth="1"/>
    <col min="15629" max="15872" width="9.140625" style="61"/>
    <col min="15873" max="15873" width="38.7109375" style="61" bestFit="1" customWidth="1"/>
    <col min="15874" max="15874" width="14.7109375" style="61" customWidth="1"/>
    <col min="15875" max="15883" width="13.5703125" style="61" customWidth="1"/>
    <col min="15884" max="15884" width="11.5703125" style="61" customWidth="1"/>
    <col min="15885" max="16128" width="9.140625" style="61"/>
    <col min="16129" max="16129" width="38.7109375" style="61" bestFit="1" customWidth="1"/>
    <col min="16130" max="16130" width="14.7109375" style="61" customWidth="1"/>
    <col min="16131" max="16139" width="13.5703125" style="61" customWidth="1"/>
    <col min="16140" max="16140" width="11.5703125" style="61" customWidth="1"/>
    <col min="16141" max="16384" width="9.140625" style="61"/>
  </cols>
  <sheetData>
    <row r="1" spans="1:14" ht="15" customHeight="1" x14ac:dyDescent="0.2">
      <c r="A1" s="184" t="s">
        <v>167</v>
      </c>
      <c r="L1" s="52"/>
    </row>
    <row r="2" spans="1:14" ht="16.5" x14ac:dyDescent="0.25">
      <c r="A2" s="185" t="s">
        <v>168</v>
      </c>
      <c r="L2" s="52"/>
    </row>
    <row r="3" spans="1:14" ht="12.75" customHeight="1" x14ac:dyDescent="0.2">
      <c r="A3" s="416" t="s">
        <v>358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220"/>
      <c r="M3" s="220"/>
      <c r="N3" s="220"/>
    </row>
    <row r="4" spans="1:14" ht="15" x14ac:dyDescent="0.2">
      <c r="A4" s="186"/>
      <c r="B4" s="186"/>
      <c r="C4" s="186"/>
      <c r="D4" s="186"/>
      <c r="E4" s="186"/>
      <c r="F4" s="186"/>
      <c r="G4" s="186"/>
      <c r="H4" s="122"/>
      <c r="I4" s="186"/>
      <c r="J4" s="186"/>
      <c r="K4" s="186"/>
      <c r="L4" s="52"/>
    </row>
    <row r="5" spans="1:14" ht="12.75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52"/>
    </row>
    <row r="6" spans="1:14" ht="20.25" x14ac:dyDescent="0.2">
      <c r="A6" s="186"/>
      <c r="B6" s="187"/>
      <c r="C6" s="188"/>
      <c r="D6" s="189"/>
      <c r="E6" s="190"/>
      <c r="F6" s="191"/>
      <c r="G6" s="186"/>
      <c r="H6" s="192"/>
      <c r="I6" s="186"/>
      <c r="J6" s="186"/>
      <c r="K6" s="186"/>
      <c r="L6" s="52"/>
    </row>
    <row r="7" spans="1:14" x14ac:dyDescent="0.2">
      <c r="A7" s="193" t="s">
        <v>293</v>
      </c>
      <c r="B7" s="118"/>
      <c r="C7" s="115"/>
      <c r="D7" s="115"/>
      <c r="E7" s="118"/>
      <c r="F7" s="118"/>
      <c r="G7" s="118"/>
      <c r="H7" s="118"/>
      <c r="I7" s="118"/>
      <c r="J7" s="118"/>
      <c r="K7" s="115"/>
      <c r="L7" s="52"/>
    </row>
    <row r="8" spans="1:14" x14ac:dyDescent="0.2">
      <c r="A8" s="194" t="s">
        <v>171</v>
      </c>
      <c r="B8" s="109" t="s">
        <v>171</v>
      </c>
      <c r="C8" s="481" t="s">
        <v>326</v>
      </c>
      <c r="D8" s="482"/>
      <c r="E8" s="486" t="s">
        <v>327</v>
      </c>
      <c r="F8" s="404"/>
      <c r="G8" s="402" t="s">
        <v>328</v>
      </c>
      <c r="H8" s="404"/>
      <c r="I8" s="402" t="s">
        <v>329</v>
      </c>
      <c r="J8" s="404"/>
      <c r="K8" s="195" t="s">
        <v>171</v>
      </c>
      <c r="L8" s="52"/>
    </row>
    <row r="9" spans="1:14" x14ac:dyDescent="0.2">
      <c r="A9" s="196" t="s">
        <v>330</v>
      </c>
      <c r="B9" s="111" t="s">
        <v>17</v>
      </c>
      <c r="C9" s="396"/>
      <c r="D9" s="483"/>
      <c r="E9" s="427"/>
      <c r="F9" s="397"/>
      <c r="G9" s="396"/>
      <c r="H9" s="397"/>
      <c r="I9" s="396"/>
      <c r="J9" s="397"/>
      <c r="K9" s="197" t="s">
        <v>176</v>
      </c>
      <c r="L9" s="52"/>
    </row>
    <row r="10" spans="1:14" x14ac:dyDescent="0.2">
      <c r="A10" s="152" t="s">
        <v>171</v>
      </c>
      <c r="B10" s="111" t="s">
        <v>123</v>
      </c>
      <c r="C10" s="484"/>
      <c r="D10" s="485"/>
      <c r="E10" s="487"/>
      <c r="F10" s="399"/>
      <c r="G10" s="398"/>
      <c r="H10" s="399"/>
      <c r="I10" s="398"/>
      <c r="J10" s="399"/>
      <c r="L10" s="52"/>
    </row>
    <row r="11" spans="1:14" ht="14.25" x14ac:dyDescent="0.2">
      <c r="A11" s="198" t="s">
        <v>171</v>
      </c>
      <c r="B11" s="114" t="s">
        <v>171</v>
      </c>
      <c r="C11" s="199" t="s">
        <v>126</v>
      </c>
      <c r="D11" s="200" t="s">
        <v>135</v>
      </c>
      <c r="E11" s="201" t="s">
        <v>126</v>
      </c>
      <c r="F11" s="202" t="s">
        <v>135</v>
      </c>
      <c r="G11" s="202" t="s">
        <v>126</v>
      </c>
      <c r="H11" s="202" t="s">
        <v>331</v>
      </c>
      <c r="I11" s="202" t="s">
        <v>126</v>
      </c>
      <c r="J11" s="202" t="s">
        <v>331</v>
      </c>
      <c r="K11" s="203" t="s">
        <v>171</v>
      </c>
      <c r="L11" s="52"/>
    </row>
    <row r="12" spans="1:14" ht="12.75" customHeight="1" x14ac:dyDescent="0.2">
      <c r="A12" s="419"/>
      <c r="B12" s="419"/>
      <c r="C12" s="419"/>
      <c r="D12" s="419"/>
      <c r="E12" s="403" t="s">
        <v>171</v>
      </c>
      <c r="F12" s="403"/>
      <c r="G12" s="403"/>
      <c r="H12" s="403"/>
      <c r="I12" s="403"/>
      <c r="J12" s="403"/>
      <c r="K12" s="403"/>
      <c r="L12" s="52"/>
    </row>
    <row r="13" spans="1:14" x14ac:dyDescent="0.2">
      <c r="A13" s="193"/>
      <c r="B13" s="479" t="s">
        <v>332</v>
      </c>
      <c r="C13" s="479"/>
      <c r="D13" s="193"/>
      <c r="E13" s="388"/>
      <c r="F13" s="388"/>
      <c r="G13" s="388"/>
      <c r="H13" s="388"/>
      <c r="I13" s="388"/>
      <c r="J13" s="388"/>
      <c r="K13" s="388"/>
      <c r="L13" s="52"/>
    </row>
    <row r="14" spans="1:14" x14ac:dyDescent="0.2">
      <c r="A14" s="193"/>
      <c r="B14" s="117"/>
      <c r="C14" s="119"/>
      <c r="D14" s="204"/>
      <c r="E14" s="205"/>
      <c r="F14" s="117"/>
      <c r="G14" s="117"/>
      <c r="H14" s="117"/>
      <c r="I14" s="117"/>
      <c r="J14" s="117"/>
      <c r="K14" s="117"/>
      <c r="L14" s="52"/>
    </row>
    <row r="15" spans="1:14" x14ac:dyDescent="0.2">
      <c r="A15" s="206" t="s">
        <v>333</v>
      </c>
      <c r="B15" s="207">
        <v>193533</v>
      </c>
      <c r="C15" s="209">
        <v>5908</v>
      </c>
      <c r="D15" s="209">
        <v>24239</v>
      </c>
      <c r="E15" s="209">
        <v>2097</v>
      </c>
      <c r="F15" s="209">
        <v>11861</v>
      </c>
      <c r="G15" s="209">
        <v>5368</v>
      </c>
      <c r="H15" s="209">
        <v>34072</v>
      </c>
      <c r="I15" s="209">
        <v>549</v>
      </c>
      <c r="J15" s="209">
        <v>13082</v>
      </c>
      <c r="K15" s="209">
        <v>96357</v>
      </c>
      <c r="L15" s="52"/>
      <c r="M15" s="221"/>
    </row>
    <row r="16" spans="1:14" x14ac:dyDescent="0.2">
      <c r="A16" s="206" t="s">
        <v>191</v>
      </c>
      <c r="B16" s="211" t="s">
        <v>171</v>
      </c>
      <c r="C16" s="212" t="s">
        <v>171</v>
      </c>
      <c r="D16" s="212" t="s">
        <v>171</v>
      </c>
      <c r="E16" s="212" t="s">
        <v>171</v>
      </c>
      <c r="F16" s="212" t="s">
        <v>171</v>
      </c>
      <c r="G16" s="212" t="s">
        <v>171</v>
      </c>
      <c r="H16" s="212" t="s">
        <v>171</v>
      </c>
      <c r="I16" s="212" t="s">
        <v>171</v>
      </c>
      <c r="J16" s="212" t="s">
        <v>171</v>
      </c>
      <c r="K16" s="212" t="s">
        <v>171</v>
      </c>
      <c r="L16" s="52"/>
    </row>
    <row r="17" spans="1:13" x14ac:dyDescent="0.2">
      <c r="A17" s="213" t="s">
        <v>334</v>
      </c>
      <c r="B17" s="207">
        <v>165297</v>
      </c>
      <c r="C17" s="209">
        <v>4935</v>
      </c>
      <c r="D17" s="209">
        <v>20893</v>
      </c>
      <c r="E17" s="209">
        <v>1692</v>
      </c>
      <c r="F17" s="209">
        <v>10245</v>
      </c>
      <c r="G17" s="209">
        <v>4301</v>
      </c>
      <c r="H17" s="209">
        <v>29422</v>
      </c>
      <c r="I17" s="209">
        <v>424</v>
      </c>
      <c r="J17" s="209">
        <v>11060</v>
      </c>
      <c r="K17" s="209">
        <v>82325</v>
      </c>
      <c r="L17" s="52"/>
    </row>
    <row r="18" spans="1:13" x14ac:dyDescent="0.2">
      <c r="A18" s="213" t="s">
        <v>335</v>
      </c>
      <c r="B18" s="214">
        <v>17589</v>
      </c>
      <c r="C18" s="209">
        <v>543</v>
      </c>
      <c r="D18" s="209">
        <v>2101</v>
      </c>
      <c r="E18" s="209">
        <v>192</v>
      </c>
      <c r="F18" s="209">
        <v>1056</v>
      </c>
      <c r="G18" s="209">
        <v>505</v>
      </c>
      <c r="H18" s="209">
        <v>2976</v>
      </c>
      <c r="I18" s="209">
        <v>78</v>
      </c>
      <c r="J18" s="209">
        <v>1364</v>
      </c>
      <c r="K18" s="209">
        <v>8774</v>
      </c>
      <c r="L18" s="52"/>
    </row>
    <row r="19" spans="1:13" x14ac:dyDescent="0.2">
      <c r="A19" s="213" t="s">
        <v>336</v>
      </c>
      <c r="B19" s="214">
        <v>6946</v>
      </c>
      <c r="C19" s="209">
        <v>250</v>
      </c>
      <c r="D19" s="209">
        <v>862</v>
      </c>
      <c r="E19" s="209">
        <v>140</v>
      </c>
      <c r="F19" s="209">
        <v>356</v>
      </c>
      <c r="G19" s="209">
        <v>401</v>
      </c>
      <c r="H19" s="209">
        <v>1056</v>
      </c>
      <c r="I19" s="209">
        <v>19</v>
      </c>
      <c r="J19" s="209">
        <v>430</v>
      </c>
      <c r="K19" s="209">
        <v>3432</v>
      </c>
      <c r="L19" s="52"/>
    </row>
    <row r="20" spans="1:13" ht="12.75" customHeight="1" x14ac:dyDescent="0.2">
      <c r="A20" s="213" t="s">
        <v>337</v>
      </c>
      <c r="B20" s="214">
        <v>301</v>
      </c>
      <c r="C20" s="209">
        <v>7</v>
      </c>
      <c r="D20" s="209">
        <v>36</v>
      </c>
      <c r="E20" s="209">
        <v>4</v>
      </c>
      <c r="F20" s="209">
        <v>13</v>
      </c>
      <c r="G20" s="209">
        <v>8</v>
      </c>
      <c r="H20" s="209">
        <v>42</v>
      </c>
      <c r="I20" s="209">
        <v>3</v>
      </c>
      <c r="J20" s="209">
        <v>28</v>
      </c>
      <c r="K20" s="209">
        <v>160</v>
      </c>
      <c r="L20" s="52"/>
      <c r="M20" s="122"/>
    </row>
    <row r="21" spans="1:13" x14ac:dyDescent="0.2">
      <c r="A21" s="213" t="s">
        <v>338</v>
      </c>
      <c r="B21" s="214">
        <v>2287</v>
      </c>
      <c r="C21" s="209">
        <v>93</v>
      </c>
      <c r="D21" s="209">
        <v>203</v>
      </c>
      <c r="E21" s="209">
        <v>45</v>
      </c>
      <c r="F21" s="209">
        <v>128</v>
      </c>
      <c r="G21" s="209">
        <v>128</v>
      </c>
      <c r="H21" s="209">
        <v>406</v>
      </c>
      <c r="I21" s="209">
        <v>10</v>
      </c>
      <c r="J21" s="209">
        <v>145</v>
      </c>
      <c r="K21" s="209">
        <v>1129</v>
      </c>
      <c r="L21" s="52"/>
    </row>
    <row r="22" spans="1:13" x14ac:dyDescent="0.2">
      <c r="A22" s="213" t="s">
        <v>339</v>
      </c>
      <c r="B22" s="214">
        <v>1113</v>
      </c>
      <c r="C22" s="209">
        <v>80</v>
      </c>
      <c r="D22" s="209">
        <v>144</v>
      </c>
      <c r="E22" s="209">
        <v>24</v>
      </c>
      <c r="F22" s="209">
        <v>63</v>
      </c>
      <c r="G22" s="209">
        <v>25</v>
      </c>
      <c r="H22" s="209">
        <v>170</v>
      </c>
      <c r="I22" s="209">
        <v>15</v>
      </c>
      <c r="J22" s="209">
        <v>55</v>
      </c>
      <c r="K22" s="209">
        <v>537</v>
      </c>
      <c r="L22" s="52"/>
    </row>
    <row r="23" spans="1:13" x14ac:dyDescent="0.2">
      <c r="A23" s="117"/>
      <c r="B23" s="140"/>
      <c r="C23" s="222"/>
      <c r="D23" s="222"/>
      <c r="E23" s="219"/>
      <c r="F23" s="219"/>
      <c r="G23" s="222"/>
      <c r="H23" s="222"/>
      <c r="I23" s="219"/>
      <c r="J23" s="219"/>
      <c r="K23" s="222"/>
      <c r="L23" s="52"/>
    </row>
    <row r="24" spans="1:13" x14ac:dyDescent="0.2">
      <c r="A24" s="193"/>
      <c r="B24" s="479" t="s">
        <v>340</v>
      </c>
      <c r="C24" s="479"/>
      <c r="D24" s="193"/>
      <c r="E24" s="388"/>
      <c r="F24" s="388"/>
      <c r="G24" s="388"/>
      <c r="H24" s="388"/>
      <c r="I24" s="388"/>
      <c r="J24" s="388"/>
      <c r="K24" s="388"/>
      <c r="L24" s="52"/>
    </row>
    <row r="25" spans="1:13" x14ac:dyDescent="0.2">
      <c r="A25" s="193"/>
      <c r="B25" s="117"/>
      <c r="C25" s="117"/>
      <c r="D25" s="193"/>
      <c r="E25" s="117"/>
      <c r="F25" s="117"/>
      <c r="G25" s="117"/>
      <c r="H25" s="117"/>
      <c r="I25" s="117"/>
      <c r="J25" s="117"/>
      <c r="K25" s="117"/>
      <c r="L25" s="52"/>
    </row>
    <row r="26" spans="1:13" x14ac:dyDescent="0.2">
      <c r="A26" s="206" t="s">
        <v>333</v>
      </c>
      <c r="B26" s="207">
        <v>140836</v>
      </c>
      <c r="C26" s="209">
        <v>12650</v>
      </c>
      <c r="D26" s="209">
        <v>12276</v>
      </c>
      <c r="E26" s="209">
        <v>12156</v>
      </c>
      <c r="F26" s="209">
        <v>9362</v>
      </c>
      <c r="G26" s="209">
        <v>27101</v>
      </c>
      <c r="H26" s="209">
        <v>23945</v>
      </c>
      <c r="I26" s="209">
        <v>4709</v>
      </c>
      <c r="J26" s="209">
        <v>6224</v>
      </c>
      <c r="K26" s="209">
        <v>32413</v>
      </c>
      <c r="L26" s="52"/>
    </row>
    <row r="27" spans="1:13" ht="12.75" customHeight="1" x14ac:dyDescent="0.2">
      <c r="A27" s="206" t="s">
        <v>191</v>
      </c>
      <c r="B27" s="211" t="s">
        <v>171</v>
      </c>
      <c r="C27" s="212" t="s">
        <v>171</v>
      </c>
      <c r="D27" s="212" t="s">
        <v>171</v>
      </c>
      <c r="E27" s="212" t="s">
        <v>171</v>
      </c>
      <c r="F27" s="212" t="s">
        <v>171</v>
      </c>
      <c r="G27" s="212" t="s">
        <v>171</v>
      </c>
      <c r="H27" s="212" t="s">
        <v>171</v>
      </c>
      <c r="I27" s="212" t="s">
        <v>171</v>
      </c>
      <c r="J27" s="212" t="s">
        <v>171</v>
      </c>
      <c r="K27" s="212" t="s">
        <v>171</v>
      </c>
      <c r="L27" s="52"/>
    </row>
    <row r="28" spans="1:13" x14ac:dyDescent="0.2">
      <c r="A28" s="213" t="s">
        <v>341</v>
      </c>
      <c r="B28" s="214">
        <v>60368</v>
      </c>
      <c r="C28" s="209">
        <v>5248</v>
      </c>
      <c r="D28" s="209">
        <v>5368</v>
      </c>
      <c r="E28" s="209">
        <v>6274</v>
      </c>
      <c r="F28" s="209">
        <v>5236</v>
      </c>
      <c r="G28" s="209">
        <v>12026</v>
      </c>
      <c r="H28" s="209">
        <v>13019</v>
      </c>
      <c r="I28" s="209">
        <v>861</v>
      </c>
      <c r="J28" s="209">
        <v>2711</v>
      </c>
      <c r="K28" s="209">
        <v>9625</v>
      </c>
      <c r="L28" s="52"/>
    </row>
    <row r="29" spans="1:13" ht="12.75" customHeight="1" x14ac:dyDescent="0.2">
      <c r="A29" s="213" t="s">
        <v>342</v>
      </c>
      <c r="B29" s="214">
        <v>13167</v>
      </c>
      <c r="C29" s="209">
        <v>1313</v>
      </c>
      <c r="D29" s="209">
        <v>1261</v>
      </c>
      <c r="E29" s="209">
        <v>1063</v>
      </c>
      <c r="F29" s="209">
        <v>670</v>
      </c>
      <c r="G29" s="209">
        <v>2375</v>
      </c>
      <c r="H29" s="209">
        <v>2064</v>
      </c>
      <c r="I29" s="209">
        <v>457</v>
      </c>
      <c r="J29" s="209">
        <v>655</v>
      </c>
      <c r="K29" s="209">
        <v>3309</v>
      </c>
      <c r="L29" s="52"/>
    </row>
    <row r="30" spans="1:13" x14ac:dyDescent="0.2">
      <c r="A30" s="213" t="s">
        <v>343</v>
      </c>
      <c r="B30" s="214">
        <v>15528</v>
      </c>
      <c r="C30" s="209">
        <v>1192</v>
      </c>
      <c r="D30" s="209">
        <v>1090</v>
      </c>
      <c r="E30" s="209">
        <v>1176</v>
      </c>
      <c r="F30" s="209">
        <v>583</v>
      </c>
      <c r="G30" s="209">
        <v>5092</v>
      </c>
      <c r="H30" s="209">
        <v>1874</v>
      </c>
      <c r="I30" s="209">
        <v>385</v>
      </c>
      <c r="J30" s="209">
        <v>725</v>
      </c>
      <c r="K30" s="209">
        <v>3411</v>
      </c>
      <c r="L30" s="52"/>
    </row>
    <row r="31" spans="1:13" x14ac:dyDescent="0.2">
      <c r="A31" s="213" t="s">
        <v>344</v>
      </c>
      <c r="B31" s="214">
        <v>9574</v>
      </c>
      <c r="C31" s="209">
        <v>713</v>
      </c>
      <c r="D31" s="209">
        <v>534</v>
      </c>
      <c r="E31" s="209">
        <v>1451</v>
      </c>
      <c r="F31" s="209">
        <v>930</v>
      </c>
      <c r="G31" s="209">
        <v>2619</v>
      </c>
      <c r="H31" s="209">
        <v>2006</v>
      </c>
      <c r="I31" s="209">
        <v>87</v>
      </c>
      <c r="J31" s="209">
        <v>264</v>
      </c>
      <c r="K31" s="209">
        <v>970</v>
      </c>
      <c r="L31" s="52"/>
    </row>
    <row r="32" spans="1:13" x14ac:dyDescent="0.2">
      <c r="A32" s="213" t="s">
        <v>345</v>
      </c>
      <c r="B32" s="214">
        <v>18843</v>
      </c>
      <c r="C32" s="209">
        <v>2257</v>
      </c>
      <c r="D32" s="209">
        <v>2187</v>
      </c>
      <c r="E32" s="209">
        <v>922</v>
      </c>
      <c r="F32" s="209">
        <v>776</v>
      </c>
      <c r="G32" s="209">
        <v>2273</v>
      </c>
      <c r="H32" s="209">
        <v>2358</v>
      </c>
      <c r="I32" s="209">
        <v>602</v>
      </c>
      <c r="J32" s="209">
        <v>588</v>
      </c>
      <c r="K32" s="209">
        <v>6880</v>
      </c>
      <c r="L32" s="52"/>
    </row>
    <row r="33" spans="1:12" x14ac:dyDescent="0.2">
      <c r="A33" s="213" t="s">
        <v>346</v>
      </c>
      <c r="B33" s="214">
        <v>4364</v>
      </c>
      <c r="C33" s="209">
        <v>377</v>
      </c>
      <c r="D33" s="209">
        <v>377</v>
      </c>
      <c r="E33" s="209">
        <v>185</v>
      </c>
      <c r="F33" s="209">
        <v>168</v>
      </c>
      <c r="G33" s="209">
        <v>483</v>
      </c>
      <c r="H33" s="209">
        <v>448</v>
      </c>
      <c r="I33" s="209">
        <v>426</v>
      </c>
      <c r="J33" s="209">
        <v>233</v>
      </c>
      <c r="K33" s="209">
        <v>1667</v>
      </c>
      <c r="L33" s="52"/>
    </row>
    <row r="34" spans="1:12" x14ac:dyDescent="0.2">
      <c r="A34" s="213" t="s">
        <v>347</v>
      </c>
      <c r="B34" s="214">
        <v>5404</v>
      </c>
      <c r="C34" s="209">
        <v>348</v>
      </c>
      <c r="D34" s="209">
        <v>315</v>
      </c>
      <c r="E34" s="209">
        <v>237</v>
      </c>
      <c r="F34" s="209">
        <v>266</v>
      </c>
      <c r="G34" s="209">
        <v>527</v>
      </c>
      <c r="H34" s="209">
        <v>528</v>
      </c>
      <c r="I34" s="209">
        <v>672</v>
      </c>
      <c r="J34" s="209">
        <v>324</v>
      </c>
      <c r="K34" s="209">
        <v>2187</v>
      </c>
      <c r="L34" s="52"/>
    </row>
    <row r="35" spans="1:12" x14ac:dyDescent="0.2">
      <c r="A35" s="213" t="s">
        <v>348</v>
      </c>
      <c r="B35" s="214">
        <v>614</v>
      </c>
      <c r="C35" s="209">
        <v>26</v>
      </c>
      <c r="D35" s="209">
        <v>28</v>
      </c>
      <c r="E35" s="209">
        <v>41</v>
      </c>
      <c r="F35" s="209">
        <v>29</v>
      </c>
      <c r="G35" s="209">
        <v>57</v>
      </c>
      <c r="H35" s="209">
        <v>57</v>
      </c>
      <c r="I35" s="209">
        <v>83</v>
      </c>
      <c r="J35" s="209">
        <v>25</v>
      </c>
      <c r="K35" s="209">
        <v>268</v>
      </c>
      <c r="L35" s="52"/>
    </row>
    <row r="36" spans="1:12" ht="12.75" customHeight="1" x14ac:dyDescent="0.2">
      <c r="A36" s="213" t="s">
        <v>339</v>
      </c>
      <c r="B36" s="214">
        <v>12974</v>
      </c>
      <c r="C36" s="209">
        <v>1176</v>
      </c>
      <c r="D36" s="209">
        <v>1116</v>
      </c>
      <c r="E36" s="209">
        <v>807</v>
      </c>
      <c r="F36" s="209">
        <v>704</v>
      </c>
      <c r="G36" s="209">
        <v>1649</v>
      </c>
      <c r="H36" s="209">
        <v>1591</v>
      </c>
      <c r="I36" s="209">
        <v>1136</v>
      </c>
      <c r="J36" s="209">
        <v>699</v>
      </c>
      <c r="K36" s="209">
        <v>4096</v>
      </c>
      <c r="L36" s="52"/>
    </row>
    <row r="37" spans="1:12" x14ac:dyDescent="0.2">
      <c r="A37" s="117"/>
      <c r="B37" s="140"/>
      <c r="C37" s="139"/>
      <c r="D37" s="139"/>
      <c r="E37" s="139"/>
      <c r="F37" s="139"/>
      <c r="G37" s="139"/>
      <c r="H37" s="139"/>
      <c r="I37" s="139"/>
      <c r="J37" s="139"/>
      <c r="K37" s="139"/>
      <c r="L37" s="52"/>
    </row>
    <row r="38" spans="1:12" x14ac:dyDescent="0.2">
      <c r="A38" s="193"/>
      <c r="B38" s="479" t="s">
        <v>349</v>
      </c>
      <c r="C38" s="479"/>
      <c r="D38" s="479"/>
      <c r="E38" s="388"/>
      <c r="F38" s="388"/>
      <c r="G38" s="388"/>
      <c r="H38" s="388"/>
      <c r="I38" s="388"/>
      <c r="J38" s="388"/>
      <c r="K38" s="388"/>
      <c r="L38" s="52"/>
    </row>
    <row r="39" spans="1:12" x14ac:dyDescent="0.2">
      <c r="A39" s="193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52"/>
    </row>
    <row r="40" spans="1:12" x14ac:dyDescent="0.2">
      <c r="A40" s="206" t="s">
        <v>333</v>
      </c>
      <c r="B40" s="207">
        <v>2850231</v>
      </c>
      <c r="C40" s="208">
        <v>224013</v>
      </c>
      <c r="D40" s="208">
        <v>347441</v>
      </c>
      <c r="E40" s="209">
        <v>94614</v>
      </c>
      <c r="F40" s="208">
        <v>168360</v>
      </c>
      <c r="G40" s="208">
        <v>178257</v>
      </c>
      <c r="H40" s="208">
        <v>489466</v>
      </c>
      <c r="I40" s="209">
        <v>7683</v>
      </c>
      <c r="J40" s="208">
        <v>189126</v>
      </c>
      <c r="K40" s="208">
        <v>1151271</v>
      </c>
      <c r="L40" s="52"/>
    </row>
    <row r="41" spans="1:12" x14ac:dyDescent="0.2">
      <c r="A41" s="206" t="s">
        <v>191</v>
      </c>
      <c r="B41" s="211" t="s">
        <v>171</v>
      </c>
      <c r="C41" s="212" t="s">
        <v>171</v>
      </c>
      <c r="D41" s="212" t="s">
        <v>171</v>
      </c>
      <c r="E41" s="212" t="s">
        <v>171</v>
      </c>
      <c r="F41" s="212" t="s">
        <v>171</v>
      </c>
      <c r="G41" s="212" t="s">
        <v>171</v>
      </c>
      <c r="H41" s="212" t="s">
        <v>171</v>
      </c>
      <c r="I41" s="212" t="s">
        <v>171</v>
      </c>
      <c r="J41" s="212" t="s">
        <v>171</v>
      </c>
      <c r="K41" s="212" t="s">
        <v>171</v>
      </c>
      <c r="L41" s="52"/>
    </row>
    <row r="42" spans="1:12" x14ac:dyDescent="0.2">
      <c r="A42" s="213" t="s">
        <v>350</v>
      </c>
      <c r="B42" s="207">
        <v>2455567</v>
      </c>
      <c r="C42" s="208">
        <v>205158</v>
      </c>
      <c r="D42" s="208">
        <v>300521</v>
      </c>
      <c r="E42" s="209">
        <v>88059</v>
      </c>
      <c r="F42" s="208">
        <v>147298</v>
      </c>
      <c r="G42" s="208">
        <v>163980</v>
      </c>
      <c r="H42" s="208">
        <v>424866</v>
      </c>
      <c r="I42" s="209">
        <v>5248</v>
      </c>
      <c r="J42" s="208">
        <v>157837</v>
      </c>
      <c r="K42" s="208">
        <v>962600</v>
      </c>
      <c r="L42" s="52"/>
    </row>
    <row r="43" spans="1:12" ht="12.75" customHeight="1" x14ac:dyDescent="0.2">
      <c r="A43" s="213" t="s">
        <v>351</v>
      </c>
      <c r="B43" s="207">
        <v>249506</v>
      </c>
      <c r="C43" s="209">
        <v>6139</v>
      </c>
      <c r="D43" s="209">
        <v>28121</v>
      </c>
      <c r="E43" s="209">
        <v>1098</v>
      </c>
      <c r="F43" s="209">
        <v>12435</v>
      </c>
      <c r="G43" s="209">
        <v>2523</v>
      </c>
      <c r="H43" s="209">
        <v>40527</v>
      </c>
      <c r="I43" s="209">
        <v>672</v>
      </c>
      <c r="J43" s="209">
        <v>22403</v>
      </c>
      <c r="K43" s="208">
        <v>135588</v>
      </c>
      <c r="L43" s="52"/>
    </row>
    <row r="44" spans="1:12" x14ac:dyDescent="0.2">
      <c r="A44" s="213" t="s">
        <v>352</v>
      </c>
      <c r="B44" s="214">
        <v>42654</v>
      </c>
      <c r="C44" s="209">
        <v>4618</v>
      </c>
      <c r="D44" s="209">
        <v>6356</v>
      </c>
      <c r="E44" s="209">
        <v>1934</v>
      </c>
      <c r="F44" s="209">
        <v>2908</v>
      </c>
      <c r="G44" s="209">
        <v>3973</v>
      </c>
      <c r="H44" s="209">
        <v>7543</v>
      </c>
      <c r="I44" s="209">
        <v>249</v>
      </c>
      <c r="J44" s="209">
        <v>2290</v>
      </c>
      <c r="K44" s="209">
        <v>12783</v>
      </c>
      <c r="L44" s="52"/>
    </row>
    <row r="45" spans="1:12" ht="12.75" customHeight="1" x14ac:dyDescent="0.2">
      <c r="A45" s="213" t="s">
        <v>353</v>
      </c>
      <c r="B45" s="214">
        <v>627</v>
      </c>
      <c r="C45" s="218" t="s">
        <v>77</v>
      </c>
      <c r="D45" s="218" t="s">
        <v>77</v>
      </c>
      <c r="E45" s="209">
        <v>20</v>
      </c>
      <c r="F45" s="209">
        <v>27</v>
      </c>
      <c r="G45" s="209">
        <v>44</v>
      </c>
      <c r="H45" s="209">
        <v>105</v>
      </c>
      <c r="I45" s="209" t="s">
        <v>295</v>
      </c>
      <c r="J45" s="209">
        <v>50</v>
      </c>
      <c r="K45" s="209">
        <v>275</v>
      </c>
      <c r="L45" s="52"/>
    </row>
    <row r="46" spans="1:12" x14ac:dyDescent="0.2">
      <c r="A46" s="213" t="s">
        <v>354</v>
      </c>
      <c r="B46" s="214">
        <v>77512</v>
      </c>
      <c r="C46" s="209">
        <v>6012</v>
      </c>
      <c r="D46" s="209">
        <v>10013</v>
      </c>
      <c r="E46" s="209">
        <v>2282</v>
      </c>
      <c r="F46" s="209">
        <v>4456</v>
      </c>
      <c r="G46" s="209">
        <v>4947</v>
      </c>
      <c r="H46" s="209">
        <v>12895</v>
      </c>
      <c r="I46" s="209">
        <v>603</v>
      </c>
      <c r="J46" s="209">
        <v>4817</v>
      </c>
      <c r="K46" s="209">
        <v>31487</v>
      </c>
      <c r="L46" s="52"/>
    </row>
    <row r="47" spans="1:12" x14ac:dyDescent="0.2">
      <c r="A47" s="213" t="s">
        <v>355</v>
      </c>
      <c r="B47" s="214">
        <v>9163</v>
      </c>
      <c r="C47" s="209">
        <v>808</v>
      </c>
      <c r="D47" s="209">
        <v>938</v>
      </c>
      <c r="E47" s="209">
        <v>400</v>
      </c>
      <c r="F47" s="209">
        <v>476</v>
      </c>
      <c r="G47" s="209">
        <v>904</v>
      </c>
      <c r="H47" s="209">
        <v>1327</v>
      </c>
      <c r="I47" s="209">
        <v>152</v>
      </c>
      <c r="J47" s="209">
        <v>621</v>
      </c>
      <c r="K47" s="209">
        <v>3537</v>
      </c>
      <c r="L47" s="52"/>
    </row>
    <row r="48" spans="1:12" x14ac:dyDescent="0.2">
      <c r="A48" s="213" t="s">
        <v>356</v>
      </c>
      <c r="B48" s="214">
        <v>18</v>
      </c>
      <c r="C48" s="218" t="s">
        <v>77</v>
      </c>
      <c r="D48" s="218" t="s">
        <v>77</v>
      </c>
      <c r="E48" s="209" t="s">
        <v>295</v>
      </c>
      <c r="F48" s="209" t="s">
        <v>295</v>
      </c>
      <c r="G48" s="209">
        <v>6</v>
      </c>
      <c r="H48" s="209" t="s">
        <v>295</v>
      </c>
      <c r="I48" s="209" t="s">
        <v>295</v>
      </c>
      <c r="J48" s="209" t="s">
        <v>295</v>
      </c>
      <c r="K48" s="209">
        <v>9</v>
      </c>
      <c r="L48" s="52"/>
    </row>
    <row r="49" spans="1:12" x14ac:dyDescent="0.2">
      <c r="A49" s="213" t="s">
        <v>339</v>
      </c>
      <c r="B49" s="214">
        <v>15184</v>
      </c>
      <c r="C49" s="209">
        <v>1228</v>
      </c>
      <c r="D49" s="209">
        <v>1433</v>
      </c>
      <c r="E49" s="209">
        <v>821</v>
      </c>
      <c r="F49" s="209">
        <v>760</v>
      </c>
      <c r="G49" s="209">
        <v>1880</v>
      </c>
      <c r="H49" s="209">
        <v>2203</v>
      </c>
      <c r="I49" s="209">
        <v>759</v>
      </c>
      <c r="J49" s="209">
        <v>1108</v>
      </c>
      <c r="K49" s="209">
        <v>4992</v>
      </c>
      <c r="L49" s="52"/>
    </row>
    <row r="50" spans="1:12" ht="12.75" customHeight="1" x14ac:dyDescent="0.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52"/>
    </row>
    <row r="51" spans="1:12" x14ac:dyDescent="0.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52"/>
    </row>
    <row r="52" spans="1:12" x14ac:dyDescent="0.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52"/>
    </row>
    <row r="53" spans="1:12" ht="12.75" customHeight="1" x14ac:dyDescent="0.2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52"/>
    </row>
    <row r="54" spans="1:12" ht="12.75" customHeight="1" x14ac:dyDescent="0.2">
      <c r="A54" s="215" t="s">
        <v>296</v>
      </c>
      <c r="B54" s="417" t="s">
        <v>171</v>
      </c>
      <c r="C54" s="417"/>
      <c r="D54" s="417"/>
      <c r="E54" s="417" t="s">
        <v>171</v>
      </c>
      <c r="F54" s="417"/>
      <c r="G54" s="417"/>
      <c r="H54" s="417"/>
      <c r="I54" s="417"/>
      <c r="J54" s="417"/>
      <c r="K54" s="419"/>
      <c r="L54" s="52"/>
    </row>
    <row r="55" spans="1:12" x14ac:dyDescent="0.2">
      <c r="A55" s="216" t="s">
        <v>171</v>
      </c>
      <c r="B55" s="109" t="s">
        <v>171</v>
      </c>
      <c r="C55" s="481" t="s">
        <v>326</v>
      </c>
      <c r="D55" s="482"/>
      <c r="E55" s="403" t="s">
        <v>327</v>
      </c>
      <c r="F55" s="404"/>
      <c r="G55" s="402" t="s">
        <v>328</v>
      </c>
      <c r="H55" s="404"/>
      <c r="I55" s="402" t="s">
        <v>329</v>
      </c>
      <c r="J55" s="404"/>
      <c r="K55" s="195" t="s">
        <v>171</v>
      </c>
      <c r="L55" s="52"/>
    </row>
    <row r="56" spans="1:12" x14ac:dyDescent="0.2">
      <c r="A56" s="196" t="s">
        <v>330</v>
      </c>
      <c r="B56" s="111" t="s">
        <v>17</v>
      </c>
      <c r="C56" s="396"/>
      <c r="D56" s="483"/>
      <c r="E56" s="419"/>
      <c r="F56" s="397"/>
      <c r="G56" s="396"/>
      <c r="H56" s="397"/>
      <c r="I56" s="396"/>
      <c r="J56" s="397"/>
      <c r="K56" s="197" t="s">
        <v>176</v>
      </c>
      <c r="L56" s="52"/>
    </row>
    <row r="57" spans="1:12" x14ac:dyDescent="0.2">
      <c r="A57" s="152" t="s">
        <v>171</v>
      </c>
      <c r="B57" s="111" t="s">
        <v>123</v>
      </c>
      <c r="C57" s="484"/>
      <c r="D57" s="485"/>
      <c r="E57" s="405"/>
      <c r="F57" s="399"/>
      <c r="G57" s="398"/>
      <c r="H57" s="399"/>
      <c r="I57" s="398"/>
      <c r="J57" s="399"/>
      <c r="L57" s="52"/>
    </row>
    <row r="58" spans="1:12" ht="14.25" x14ac:dyDescent="0.2">
      <c r="A58" s="152" t="s">
        <v>171</v>
      </c>
      <c r="B58" s="110" t="s">
        <v>171</v>
      </c>
      <c r="C58" s="202" t="s">
        <v>126</v>
      </c>
      <c r="D58" s="217" t="s">
        <v>135</v>
      </c>
      <c r="E58" s="201" t="s">
        <v>126</v>
      </c>
      <c r="F58" s="202" t="s">
        <v>135</v>
      </c>
      <c r="G58" s="202" t="s">
        <v>126</v>
      </c>
      <c r="H58" s="202" t="s">
        <v>331</v>
      </c>
      <c r="I58" s="202" t="s">
        <v>126</v>
      </c>
      <c r="J58" s="202" t="s">
        <v>331</v>
      </c>
      <c r="K58" s="203" t="s">
        <v>171</v>
      </c>
      <c r="L58" s="52"/>
    </row>
    <row r="59" spans="1:12" x14ac:dyDescent="0.2">
      <c r="A59" s="403"/>
      <c r="B59" s="403"/>
      <c r="C59" s="403"/>
      <c r="D59" s="403"/>
      <c r="E59" s="403" t="s">
        <v>171</v>
      </c>
      <c r="F59" s="403"/>
      <c r="G59" s="403"/>
      <c r="H59" s="403"/>
      <c r="I59" s="403"/>
      <c r="J59" s="403"/>
      <c r="K59" s="403"/>
      <c r="L59" s="52"/>
    </row>
    <row r="60" spans="1:12" x14ac:dyDescent="0.2">
      <c r="A60" s="193"/>
      <c r="B60" s="479" t="s">
        <v>332</v>
      </c>
      <c r="C60" s="479"/>
      <c r="D60" s="193"/>
      <c r="E60" s="388"/>
      <c r="F60" s="388"/>
      <c r="G60" s="388"/>
      <c r="H60" s="388"/>
      <c r="I60" s="388"/>
      <c r="J60" s="388"/>
      <c r="K60" s="388"/>
      <c r="L60" s="52"/>
    </row>
    <row r="61" spans="1:12" x14ac:dyDescent="0.2">
      <c r="A61" s="193"/>
      <c r="B61" s="117"/>
      <c r="C61" s="117"/>
      <c r="D61" s="193"/>
      <c r="E61" s="117"/>
      <c r="F61" s="117"/>
      <c r="G61" s="117"/>
      <c r="H61" s="117"/>
      <c r="I61" s="117"/>
      <c r="J61" s="117"/>
      <c r="K61" s="117"/>
      <c r="L61" s="52"/>
    </row>
    <row r="62" spans="1:12" x14ac:dyDescent="0.2">
      <c r="A62" s="206" t="s">
        <v>333</v>
      </c>
      <c r="B62" s="207">
        <v>328100</v>
      </c>
      <c r="C62" s="209">
        <v>12074</v>
      </c>
      <c r="D62" s="209">
        <v>45142</v>
      </c>
      <c r="E62" s="209">
        <v>4739</v>
      </c>
      <c r="F62" s="209">
        <v>23485</v>
      </c>
      <c r="G62" s="209">
        <v>10648</v>
      </c>
      <c r="H62" s="209">
        <v>64240</v>
      </c>
      <c r="I62" s="209">
        <v>674</v>
      </c>
      <c r="J62" s="209">
        <v>15236</v>
      </c>
      <c r="K62" s="208">
        <v>151862</v>
      </c>
      <c r="L62" s="52"/>
    </row>
    <row r="63" spans="1:12" x14ac:dyDescent="0.2">
      <c r="A63" s="206" t="s">
        <v>191</v>
      </c>
      <c r="B63" s="211" t="s">
        <v>171</v>
      </c>
      <c r="C63" s="212" t="s">
        <v>171</v>
      </c>
      <c r="D63" s="212" t="s">
        <v>171</v>
      </c>
      <c r="E63" s="212" t="s">
        <v>171</v>
      </c>
      <c r="F63" s="212" t="s">
        <v>171</v>
      </c>
      <c r="G63" s="212" t="s">
        <v>171</v>
      </c>
      <c r="H63" s="212" t="s">
        <v>171</v>
      </c>
      <c r="I63" s="212" t="s">
        <v>171</v>
      </c>
      <c r="J63" s="212" t="s">
        <v>171</v>
      </c>
      <c r="K63" s="212" t="s">
        <v>171</v>
      </c>
      <c r="L63" s="52"/>
    </row>
    <row r="64" spans="1:12" x14ac:dyDescent="0.2">
      <c r="A64" s="213" t="s">
        <v>334</v>
      </c>
      <c r="B64" s="207">
        <v>303840</v>
      </c>
      <c r="C64" s="209">
        <v>10599</v>
      </c>
      <c r="D64" s="209">
        <v>42092</v>
      </c>
      <c r="E64" s="209">
        <v>4080</v>
      </c>
      <c r="F64" s="209">
        <v>21982</v>
      </c>
      <c r="G64" s="209">
        <v>9528</v>
      </c>
      <c r="H64" s="209">
        <v>59613</v>
      </c>
      <c r="I64" s="209">
        <v>583</v>
      </c>
      <c r="J64" s="209">
        <v>14073</v>
      </c>
      <c r="K64" s="208">
        <v>141290</v>
      </c>
      <c r="L64" s="52"/>
    </row>
    <row r="65" spans="1:12" x14ac:dyDescent="0.2">
      <c r="A65" s="213" t="s">
        <v>335</v>
      </c>
      <c r="B65" s="214">
        <v>5722</v>
      </c>
      <c r="C65" s="209">
        <v>233</v>
      </c>
      <c r="D65" s="209">
        <v>787</v>
      </c>
      <c r="E65" s="209">
        <v>98</v>
      </c>
      <c r="F65" s="209">
        <v>403</v>
      </c>
      <c r="G65" s="209">
        <v>173</v>
      </c>
      <c r="H65" s="209">
        <v>1242</v>
      </c>
      <c r="I65" s="218" t="s">
        <v>77</v>
      </c>
      <c r="J65" s="218" t="s">
        <v>77</v>
      </c>
      <c r="K65" s="209">
        <v>2435</v>
      </c>
      <c r="L65" s="52"/>
    </row>
    <row r="66" spans="1:12" x14ac:dyDescent="0.2">
      <c r="A66" s="213" t="s">
        <v>336</v>
      </c>
      <c r="B66" s="214">
        <v>12724</v>
      </c>
      <c r="C66" s="209">
        <v>744</v>
      </c>
      <c r="D66" s="209">
        <v>1536</v>
      </c>
      <c r="E66" s="209">
        <v>344</v>
      </c>
      <c r="F66" s="209">
        <v>771</v>
      </c>
      <c r="G66" s="209">
        <v>538</v>
      </c>
      <c r="H66" s="209">
        <v>2422</v>
      </c>
      <c r="I66" s="209">
        <v>35</v>
      </c>
      <c r="J66" s="209">
        <v>525</v>
      </c>
      <c r="K66" s="209">
        <v>5809</v>
      </c>
      <c r="L66" s="52"/>
    </row>
    <row r="67" spans="1:12" x14ac:dyDescent="0.2">
      <c r="A67" s="213" t="s">
        <v>337</v>
      </c>
      <c r="B67" s="214">
        <v>202</v>
      </c>
      <c r="C67" s="218" t="s">
        <v>77</v>
      </c>
      <c r="D67" s="218" t="s">
        <v>77</v>
      </c>
      <c r="E67" s="209" t="s">
        <v>295</v>
      </c>
      <c r="F67" s="218" t="s">
        <v>77</v>
      </c>
      <c r="G67" s="218" t="s">
        <v>77</v>
      </c>
      <c r="H67" s="218" t="s">
        <v>77</v>
      </c>
      <c r="I67" s="218" t="s">
        <v>77</v>
      </c>
      <c r="J67" s="218" t="s">
        <v>77</v>
      </c>
      <c r="K67" s="209">
        <v>103</v>
      </c>
      <c r="L67" s="52"/>
    </row>
    <row r="68" spans="1:12" x14ac:dyDescent="0.2">
      <c r="A68" s="213" t="s">
        <v>338</v>
      </c>
      <c r="B68" s="214">
        <v>4334</v>
      </c>
      <c r="C68" s="209">
        <v>415</v>
      </c>
      <c r="D68" s="209">
        <v>520</v>
      </c>
      <c r="E68" s="209">
        <v>154</v>
      </c>
      <c r="F68" s="209">
        <v>230</v>
      </c>
      <c r="G68" s="209">
        <v>359</v>
      </c>
      <c r="H68" s="209">
        <v>684</v>
      </c>
      <c r="I68" s="209">
        <v>20</v>
      </c>
      <c r="J68" s="209">
        <v>230</v>
      </c>
      <c r="K68" s="209">
        <v>1722</v>
      </c>
      <c r="L68" s="52"/>
    </row>
    <row r="69" spans="1:12" x14ac:dyDescent="0.2">
      <c r="A69" s="213" t="s">
        <v>339</v>
      </c>
      <c r="B69" s="214">
        <v>1278</v>
      </c>
      <c r="C69" s="218" t="s">
        <v>77</v>
      </c>
      <c r="D69" s="218" t="s">
        <v>77</v>
      </c>
      <c r="E69" s="209">
        <v>63</v>
      </c>
      <c r="F69" s="218" t="s">
        <v>77</v>
      </c>
      <c r="G69" s="218" t="s">
        <v>77</v>
      </c>
      <c r="H69" s="218" t="s">
        <v>77</v>
      </c>
      <c r="I69" s="209">
        <v>11</v>
      </c>
      <c r="J69" s="209">
        <v>67</v>
      </c>
      <c r="K69" s="209">
        <v>503</v>
      </c>
      <c r="L69" s="52"/>
    </row>
    <row r="70" spans="1:12" x14ac:dyDescent="0.2">
      <c r="A70" s="117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52"/>
    </row>
    <row r="71" spans="1:12" x14ac:dyDescent="0.2">
      <c r="A71" s="193"/>
      <c r="B71" s="479" t="s">
        <v>340</v>
      </c>
      <c r="C71" s="479"/>
      <c r="D71" s="193"/>
      <c r="E71" s="388"/>
      <c r="F71" s="388"/>
      <c r="G71" s="388"/>
      <c r="H71" s="388"/>
      <c r="I71" s="388"/>
      <c r="J71" s="388"/>
      <c r="K71" s="388"/>
      <c r="L71" s="52"/>
    </row>
    <row r="72" spans="1:12" x14ac:dyDescent="0.2">
      <c r="A72" s="193"/>
      <c r="B72" s="117"/>
      <c r="C72" s="117"/>
      <c r="D72" s="193"/>
      <c r="E72" s="117"/>
      <c r="F72" s="117"/>
      <c r="G72" s="117"/>
      <c r="H72" s="117"/>
      <c r="I72" s="117"/>
      <c r="J72" s="117"/>
      <c r="K72" s="117"/>
      <c r="L72" s="52"/>
    </row>
    <row r="73" spans="1:12" x14ac:dyDescent="0.2">
      <c r="A73" s="206" t="s">
        <v>333</v>
      </c>
      <c r="B73" s="207">
        <v>170138</v>
      </c>
      <c r="C73" s="209">
        <v>21778</v>
      </c>
      <c r="D73" s="209">
        <v>22092</v>
      </c>
      <c r="E73" s="209">
        <v>5240</v>
      </c>
      <c r="F73" s="209">
        <v>6853</v>
      </c>
      <c r="G73" s="209">
        <v>8856</v>
      </c>
      <c r="H73" s="209">
        <v>16622</v>
      </c>
      <c r="I73" s="209">
        <v>3784</v>
      </c>
      <c r="J73" s="209">
        <v>8697</v>
      </c>
      <c r="K73" s="209">
        <v>76216</v>
      </c>
      <c r="L73" s="52"/>
    </row>
    <row r="74" spans="1:12" x14ac:dyDescent="0.2">
      <c r="A74" s="206" t="s">
        <v>191</v>
      </c>
      <c r="B74" s="211" t="s">
        <v>171</v>
      </c>
      <c r="C74" s="212" t="s">
        <v>171</v>
      </c>
      <c r="D74" s="212" t="s">
        <v>171</v>
      </c>
      <c r="E74" s="212" t="s">
        <v>171</v>
      </c>
      <c r="F74" s="212" t="s">
        <v>171</v>
      </c>
      <c r="G74" s="212" t="s">
        <v>171</v>
      </c>
      <c r="H74" s="212" t="s">
        <v>171</v>
      </c>
      <c r="I74" s="212" t="s">
        <v>171</v>
      </c>
      <c r="J74" s="212" t="s">
        <v>171</v>
      </c>
      <c r="K74" s="212" t="s">
        <v>171</v>
      </c>
      <c r="L74" s="52"/>
    </row>
    <row r="75" spans="1:12" x14ac:dyDescent="0.2">
      <c r="A75" s="213" t="s">
        <v>341</v>
      </c>
      <c r="B75" s="207">
        <v>114294</v>
      </c>
      <c r="C75" s="209">
        <v>15963</v>
      </c>
      <c r="D75" s="209">
        <v>16178</v>
      </c>
      <c r="E75" s="209">
        <v>3765</v>
      </c>
      <c r="F75" s="209">
        <v>4876</v>
      </c>
      <c r="G75" s="209">
        <v>6224</v>
      </c>
      <c r="H75" s="209">
        <v>11415</v>
      </c>
      <c r="I75" s="209">
        <v>1054</v>
      </c>
      <c r="J75" s="209">
        <v>5530</v>
      </c>
      <c r="K75" s="209">
        <v>49289</v>
      </c>
      <c r="L75" s="52"/>
    </row>
    <row r="76" spans="1:12" x14ac:dyDescent="0.2">
      <c r="A76" s="213" t="s">
        <v>342</v>
      </c>
      <c r="B76" s="214">
        <v>4652</v>
      </c>
      <c r="C76" s="209">
        <v>560</v>
      </c>
      <c r="D76" s="209">
        <v>616</v>
      </c>
      <c r="E76" s="209">
        <v>103</v>
      </c>
      <c r="F76" s="209">
        <v>215</v>
      </c>
      <c r="G76" s="209">
        <v>174</v>
      </c>
      <c r="H76" s="209">
        <v>390</v>
      </c>
      <c r="I76" s="209">
        <v>351</v>
      </c>
      <c r="J76" s="209">
        <v>258</v>
      </c>
      <c r="K76" s="209">
        <v>1985</v>
      </c>
      <c r="L76" s="52"/>
    </row>
    <row r="77" spans="1:12" x14ac:dyDescent="0.2">
      <c r="A77" s="213" t="s">
        <v>343</v>
      </c>
      <c r="B77" s="214">
        <v>10157</v>
      </c>
      <c r="C77" s="209">
        <v>1101</v>
      </c>
      <c r="D77" s="209">
        <v>1153</v>
      </c>
      <c r="E77" s="209">
        <v>245</v>
      </c>
      <c r="F77" s="209">
        <v>349</v>
      </c>
      <c r="G77" s="209">
        <v>482</v>
      </c>
      <c r="H77" s="209">
        <v>975</v>
      </c>
      <c r="I77" s="209">
        <v>573</v>
      </c>
      <c r="J77" s="209">
        <v>514</v>
      </c>
      <c r="K77" s="209">
        <v>4765</v>
      </c>
      <c r="L77" s="52"/>
    </row>
    <row r="78" spans="1:12" x14ac:dyDescent="0.2">
      <c r="A78" s="213" t="s">
        <v>344</v>
      </c>
      <c r="B78" s="214">
        <v>19090</v>
      </c>
      <c r="C78" s="209">
        <v>1767</v>
      </c>
      <c r="D78" s="209">
        <v>1793</v>
      </c>
      <c r="E78" s="209">
        <v>611</v>
      </c>
      <c r="F78" s="209">
        <v>725</v>
      </c>
      <c r="G78" s="209">
        <v>755</v>
      </c>
      <c r="H78" s="209">
        <v>1693</v>
      </c>
      <c r="I78" s="209">
        <v>438</v>
      </c>
      <c r="J78" s="209">
        <v>962</v>
      </c>
      <c r="K78" s="209">
        <v>10346</v>
      </c>
      <c r="L78" s="52"/>
    </row>
    <row r="79" spans="1:12" x14ac:dyDescent="0.2">
      <c r="A79" s="213" t="s">
        <v>345</v>
      </c>
      <c r="B79" s="214">
        <v>8191</v>
      </c>
      <c r="C79" s="209">
        <v>1294</v>
      </c>
      <c r="D79" s="209">
        <v>1170</v>
      </c>
      <c r="E79" s="209">
        <v>69</v>
      </c>
      <c r="F79" s="209">
        <v>164</v>
      </c>
      <c r="G79" s="209">
        <v>242</v>
      </c>
      <c r="H79" s="209">
        <v>900</v>
      </c>
      <c r="I79" s="209">
        <v>254</v>
      </c>
      <c r="J79" s="209">
        <v>604</v>
      </c>
      <c r="K79" s="209">
        <v>3494</v>
      </c>
      <c r="L79" s="52"/>
    </row>
    <row r="80" spans="1:12" x14ac:dyDescent="0.2">
      <c r="A80" s="213" t="s">
        <v>346</v>
      </c>
      <c r="B80" s="214">
        <v>2114</v>
      </c>
      <c r="C80" s="209">
        <v>173</v>
      </c>
      <c r="D80" s="209">
        <v>182</v>
      </c>
      <c r="E80" s="209">
        <v>83</v>
      </c>
      <c r="F80" s="209">
        <v>57</v>
      </c>
      <c r="G80" s="209">
        <v>201</v>
      </c>
      <c r="H80" s="209">
        <v>174</v>
      </c>
      <c r="I80" s="209">
        <v>223</v>
      </c>
      <c r="J80" s="209">
        <v>135</v>
      </c>
      <c r="K80" s="209">
        <v>886</v>
      </c>
      <c r="L80" s="52"/>
    </row>
    <row r="81" spans="1:12" x14ac:dyDescent="0.2">
      <c r="A81" s="213" t="s">
        <v>347</v>
      </c>
      <c r="B81" s="214">
        <v>1849</v>
      </c>
      <c r="C81" s="209">
        <v>113</v>
      </c>
      <c r="D81" s="209">
        <v>122</v>
      </c>
      <c r="E81" s="209">
        <v>82</v>
      </c>
      <c r="F81" s="209">
        <v>93</v>
      </c>
      <c r="G81" s="209">
        <v>178</v>
      </c>
      <c r="H81" s="209">
        <v>199</v>
      </c>
      <c r="I81" s="209">
        <v>199</v>
      </c>
      <c r="J81" s="209">
        <v>128</v>
      </c>
      <c r="K81" s="209">
        <v>735</v>
      </c>
      <c r="L81" s="52"/>
    </row>
    <row r="82" spans="1:12" x14ac:dyDescent="0.2">
      <c r="A82" s="213" t="s">
        <v>348</v>
      </c>
      <c r="B82" s="214">
        <v>1241</v>
      </c>
      <c r="C82" s="209">
        <v>72</v>
      </c>
      <c r="D82" s="209">
        <v>75</v>
      </c>
      <c r="E82" s="209">
        <v>61</v>
      </c>
      <c r="F82" s="209">
        <v>80</v>
      </c>
      <c r="G82" s="209">
        <v>129</v>
      </c>
      <c r="H82" s="209">
        <v>155</v>
      </c>
      <c r="I82" s="209">
        <v>110</v>
      </c>
      <c r="J82" s="209">
        <v>74</v>
      </c>
      <c r="K82" s="209">
        <v>485</v>
      </c>
      <c r="L82" s="52"/>
    </row>
    <row r="83" spans="1:12" x14ac:dyDescent="0.2">
      <c r="A83" s="213" t="s">
        <v>339</v>
      </c>
      <c r="B83" s="214">
        <v>8550</v>
      </c>
      <c r="C83" s="209">
        <v>735</v>
      </c>
      <c r="D83" s="209">
        <v>803</v>
      </c>
      <c r="E83" s="209">
        <v>221</v>
      </c>
      <c r="F83" s="209">
        <v>294</v>
      </c>
      <c r="G83" s="209">
        <v>471</v>
      </c>
      <c r="H83" s="209">
        <v>721</v>
      </c>
      <c r="I83" s="209">
        <v>582</v>
      </c>
      <c r="J83" s="209">
        <v>492</v>
      </c>
      <c r="K83" s="209">
        <v>4231</v>
      </c>
      <c r="L83" s="52"/>
    </row>
    <row r="84" spans="1:12" x14ac:dyDescent="0.2">
      <c r="A84" s="117"/>
      <c r="B84" s="140"/>
      <c r="C84" s="139"/>
      <c r="D84" s="139"/>
      <c r="E84" s="139"/>
      <c r="F84" s="139"/>
      <c r="G84" s="139"/>
      <c r="H84" s="139"/>
      <c r="I84" s="139"/>
      <c r="J84" s="139"/>
      <c r="K84" s="139"/>
      <c r="L84" s="52"/>
    </row>
    <row r="85" spans="1:12" x14ac:dyDescent="0.2">
      <c r="A85" s="193"/>
      <c r="B85" s="479" t="s">
        <v>349</v>
      </c>
      <c r="C85" s="479"/>
      <c r="D85" s="479"/>
      <c r="E85" s="388"/>
      <c r="F85" s="388"/>
      <c r="G85" s="388"/>
      <c r="H85" s="388"/>
      <c r="I85" s="388"/>
      <c r="J85" s="388"/>
      <c r="K85" s="388"/>
      <c r="L85" s="52"/>
    </row>
    <row r="86" spans="1:12" x14ac:dyDescent="0.2">
      <c r="A86" s="193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52"/>
    </row>
    <row r="87" spans="1:12" x14ac:dyDescent="0.2">
      <c r="A87" s="206" t="s">
        <v>333</v>
      </c>
      <c r="B87" s="214">
        <v>58958</v>
      </c>
      <c r="C87" s="209">
        <v>7508</v>
      </c>
      <c r="D87" s="209">
        <v>7723</v>
      </c>
      <c r="E87" s="209">
        <v>2838</v>
      </c>
      <c r="F87" s="209">
        <v>2557</v>
      </c>
      <c r="G87" s="209">
        <v>4640</v>
      </c>
      <c r="H87" s="209">
        <v>7185</v>
      </c>
      <c r="I87" s="209">
        <v>1087</v>
      </c>
      <c r="J87" s="209">
        <v>2695</v>
      </c>
      <c r="K87" s="209">
        <v>22725</v>
      </c>
      <c r="L87" s="52"/>
    </row>
    <row r="88" spans="1:12" x14ac:dyDescent="0.2">
      <c r="A88" s="206" t="s">
        <v>191</v>
      </c>
      <c r="B88" s="211" t="s">
        <v>171</v>
      </c>
      <c r="C88" s="212" t="s">
        <v>171</v>
      </c>
      <c r="D88" s="212" t="s">
        <v>171</v>
      </c>
      <c r="E88" s="212" t="s">
        <v>171</v>
      </c>
      <c r="F88" s="212" t="s">
        <v>171</v>
      </c>
      <c r="G88" s="212" t="s">
        <v>171</v>
      </c>
      <c r="H88" s="212" t="s">
        <v>171</v>
      </c>
      <c r="I88" s="212" t="s">
        <v>171</v>
      </c>
      <c r="J88" s="212" t="s">
        <v>171</v>
      </c>
      <c r="K88" s="212" t="s">
        <v>171</v>
      </c>
      <c r="L88" s="52"/>
    </row>
    <row r="89" spans="1:12" x14ac:dyDescent="0.2">
      <c r="A89" s="213" t="s">
        <v>350</v>
      </c>
      <c r="B89" s="214">
        <v>7707</v>
      </c>
      <c r="C89" s="209">
        <v>1070</v>
      </c>
      <c r="D89" s="209">
        <v>386</v>
      </c>
      <c r="E89" s="209">
        <v>1182</v>
      </c>
      <c r="F89" s="209">
        <v>124</v>
      </c>
      <c r="G89" s="209">
        <v>1458</v>
      </c>
      <c r="H89" s="209">
        <v>539</v>
      </c>
      <c r="I89" s="209">
        <v>62</v>
      </c>
      <c r="J89" s="209">
        <v>391</v>
      </c>
      <c r="K89" s="209">
        <v>2495</v>
      </c>
      <c r="L89" s="52"/>
    </row>
    <row r="90" spans="1:12" x14ac:dyDescent="0.2">
      <c r="A90" s="213" t="s">
        <v>351</v>
      </c>
      <c r="B90" s="214">
        <v>334</v>
      </c>
      <c r="C90" s="209">
        <v>28</v>
      </c>
      <c r="D90" s="209">
        <v>34</v>
      </c>
      <c r="E90" s="218" t="s">
        <v>77</v>
      </c>
      <c r="F90" s="218" t="s">
        <v>77</v>
      </c>
      <c r="G90" s="218" t="s">
        <v>77</v>
      </c>
      <c r="H90" s="218" t="s">
        <v>77</v>
      </c>
      <c r="I90" s="209">
        <v>3</v>
      </c>
      <c r="J90" s="209">
        <v>53</v>
      </c>
      <c r="K90" s="209">
        <v>153</v>
      </c>
      <c r="L90" s="52"/>
    </row>
    <row r="91" spans="1:12" x14ac:dyDescent="0.2">
      <c r="A91" s="213" t="s">
        <v>352</v>
      </c>
      <c r="B91" s="214">
        <v>18569</v>
      </c>
      <c r="C91" s="209">
        <v>2629</v>
      </c>
      <c r="D91" s="209">
        <v>2557</v>
      </c>
      <c r="E91" s="209">
        <v>800</v>
      </c>
      <c r="F91" s="209">
        <v>925</v>
      </c>
      <c r="G91" s="209">
        <v>1269</v>
      </c>
      <c r="H91" s="209">
        <v>2284</v>
      </c>
      <c r="I91" s="209">
        <v>155</v>
      </c>
      <c r="J91" s="209">
        <v>809</v>
      </c>
      <c r="K91" s="209">
        <v>7141</v>
      </c>
      <c r="L91" s="52"/>
    </row>
    <row r="92" spans="1:12" x14ac:dyDescent="0.2">
      <c r="A92" s="213" t="s">
        <v>353</v>
      </c>
      <c r="B92" s="214">
        <v>310</v>
      </c>
      <c r="C92" s="218" t="s">
        <v>77</v>
      </c>
      <c r="D92" s="218" t="s">
        <v>77</v>
      </c>
      <c r="E92" s="218" t="s">
        <v>77</v>
      </c>
      <c r="F92" s="218" t="s">
        <v>77</v>
      </c>
      <c r="G92" s="209">
        <v>36</v>
      </c>
      <c r="H92" s="209">
        <v>65</v>
      </c>
      <c r="I92" s="218" t="s">
        <v>77</v>
      </c>
      <c r="J92" s="218" t="s">
        <v>77</v>
      </c>
      <c r="K92" s="209">
        <v>134</v>
      </c>
      <c r="L92" s="52"/>
    </row>
    <row r="93" spans="1:12" x14ac:dyDescent="0.2">
      <c r="A93" s="213" t="s">
        <v>354</v>
      </c>
      <c r="B93" s="214">
        <v>10679</v>
      </c>
      <c r="C93" s="209">
        <v>574</v>
      </c>
      <c r="D93" s="209">
        <v>1556</v>
      </c>
      <c r="E93" s="209">
        <v>371</v>
      </c>
      <c r="F93" s="209">
        <v>789</v>
      </c>
      <c r="G93" s="209">
        <v>541</v>
      </c>
      <c r="H93" s="209">
        <v>2012</v>
      </c>
      <c r="I93" s="209">
        <v>75</v>
      </c>
      <c r="J93" s="209">
        <v>441</v>
      </c>
      <c r="K93" s="209">
        <v>4320</v>
      </c>
      <c r="L93" s="52"/>
    </row>
    <row r="94" spans="1:12" x14ac:dyDescent="0.2">
      <c r="A94" s="213" t="s">
        <v>355</v>
      </c>
      <c r="B94" s="214">
        <v>258</v>
      </c>
      <c r="C94" s="218" t="s">
        <v>77</v>
      </c>
      <c r="D94" s="218" t="s">
        <v>77</v>
      </c>
      <c r="E94" s="209">
        <v>3</v>
      </c>
      <c r="F94" s="209">
        <v>7</v>
      </c>
      <c r="G94" s="218" t="s">
        <v>77</v>
      </c>
      <c r="H94" s="218" t="s">
        <v>77</v>
      </c>
      <c r="I94" s="218" t="s">
        <v>77</v>
      </c>
      <c r="J94" s="218" t="s">
        <v>77</v>
      </c>
      <c r="K94" s="209">
        <v>199</v>
      </c>
      <c r="L94" s="52"/>
    </row>
    <row r="95" spans="1:12" x14ac:dyDescent="0.2">
      <c r="A95" s="213" t="s">
        <v>356</v>
      </c>
      <c r="B95" s="214" t="s">
        <v>295</v>
      </c>
      <c r="C95" s="209" t="s">
        <v>295</v>
      </c>
      <c r="D95" s="209" t="s">
        <v>295</v>
      </c>
      <c r="E95" s="209" t="s">
        <v>295</v>
      </c>
      <c r="F95" s="209" t="s">
        <v>295</v>
      </c>
      <c r="G95" s="209" t="s">
        <v>295</v>
      </c>
      <c r="H95" s="209" t="s">
        <v>295</v>
      </c>
      <c r="I95" s="209" t="s">
        <v>295</v>
      </c>
      <c r="J95" s="209" t="s">
        <v>295</v>
      </c>
      <c r="K95" s="209" t="s">
        <v>295</v>
      </c>
      <c r="L95" s="52"/>
    </row>
    <row r="96" spans="1:12" x14ac:dyDescent="0.2">
      <c r="A96" s="213" t="s">
        <v>339</v>
      </c>
      <c r="B96" s="214">
        <v>21101</v>
      </c>
      <c r="C96" s="209">
        <v>3161</v>
      </c>
      <c r="D96" s="209">
        <v>3163</v>
      </c>
      <c r="E96" s="209">
        <v>477</v>
      </c>
      <c r="F96" s="209">
        <v>693</v>
      </c>
      <c r="G96" s="209">
        <v>1316</v>
      </c>
      <c r="H96" s="209">
        <v>2247</v>
      </c>
      <c r="I96" s="209">
        <v>785</v>
      </c>
      <c r="J96" s="209">
        <v>976</v>
      </c>
      <c r="K96" s="209">
        <v>8283</v>
      </c>
      <c r="L96" s="52"/>
    </row>
    <row r="97" spans="1:12" ht="25.5" x14ac:dyDescent="0.2">
      <c r="A97" s="117" t="s">
        <v>272</v>
      </c>
      <c r="B97" s="139"/>
      <c r="C97" s="219"/>
      <c r="D97" s="219"/>
      <c r="E97" s="219"/>
      <c r="F97" s="219"/>
      <c r="G97" s="219"/>
      <c r="H97" s="219"/>
      <c r="I97" s="219"/>
      <c r="J97" s="219"/>
      <c r="K97" s="219"/>
      <c r="L97" s="52"/>
    </row>
    <row r="98" spans="1:12" x14ac:dyDescent="0.2">
      <c r="A98" s="117"/>
      <c r="B98" s="139"/>
      <c r="C98" s="219"/>
      <c r="D98" s="219"/>
      <c r="E98" s="219"/>
      <c r="F98" s="219"/>
      <c r="G98" s="219"/>
      <c r="H98" s="219"/>
      <c r="I98" s="219"/>
      <c r="J98" s="219"/>
      <c r="K98" s="219"/>
      <c r="L98" s="52"/>
    </row>
    <row r="99" spans="1:12" x14ac:dyDescent="0.2">
      <c r="A99" s="117" t="s">
        <v>273</v>
      </c>
      <c r="B99" s="139"/>
      <c r="C99" s="219"/>
      <c r="D99" s="219"/>
      <c r="E99" s="219"/>
      <c r="F99" s="219"/>
      <c r="G99" s="219"/>
      <c r="H99" s="219"/>
      <c r="I99" s="219"/>
      <c r="J99" s="219"/>
      <c r="K99" s="219"/>
      <c r="L99" s="52"/>
    </row>
    <row r="100" spans="1:12" x14ac:dyDescent="0.2">
      <c r="A100" s="117" t="s">
        <v>357</v>
      </c>
      <c r="B100" s="139"/>
      <c r="C100" s="219"/>
      <c r="D100" s="219"/>
      <c r="E100" s="219"/>
      <c r="F100" s="219"/>
      <c r="G100" s="219"/>
      <c r="H100" s="219"/>
      <c r="I100" s="219"/>
      <c r="J100" s="219"/>
      <c r="K100" s="219"/>
      <c r="L100" s="52"/>
    </row>
    <row r="101" spans="1:12" x14ac:dyDescent="0.2">
      <c r="A101" s="117"/>
      <c r="B101" s="139"/>
      <c r="C101" s="219"/>
      <c r="D101" s="219"/>
      <c r="E101" s="219"/>
      <c r="F101" s="219"/>
      <c r="G101" s="219"/>
      <c r="H101" s="219"/>
      <c r="I101" s="219"/>
      <c r="J101" s="219"/>
      <c r="K101" s="219"/>
      <c r="L101" s="52"/>
    </row>
    <row r="102" spans="1:12" x14ac:dyDescent="0.2">
      <c r="A102" s="117"/>
      <c r="B102" s="139"/>
      <c r="C102" s="219"/>
      <c r="D102" s="219"/>
      <c r="E102" s="219"/>
      <c r="F102" s="219"/>
      <c r="G102" s="219"/>
      <c r="H102" s="219"/>
      <c r="I102" s="219"/>
      <c r="J102" s="219"/>
      <c r="K102" s="219"/>
      <c r="L102" s="52"/>
    </row>
    <row r="105" spans="1:12" x14ac:dyDescent="0.2">
      <c r="A105" s="480" t="s">
        <v>143</v>
      </c>
      <c r="B105" s="480"/>
      <c r="C105" s="480"/>
      <c r="D105" s="480"/>
      <c r="E105" s="140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21" priority="3" operator="equal">
      <formula>"."</formula>
    </cfRule>
  </conditionalFormatting>
  <conditionalFormatting sqref="G16:H16">
    <cfRule type="cellIs" dxfId="20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5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1" bestFit="1" customWidth="1"/>
    <col min="2" max="2" width="14.7109375" style="61" customWidth="1"/>
    <col min="3" max="11" width="13.5703125" style="61" customWidth="1"/>
    <col min="12" max="12" width="11.5703125" style="61" customWidth="1"/>
    <col min="13" max="256" width="9.140625" style="61"/>
    <col min="257" max="257" width="38.7109375" style="61" bestFit="1" customWidth="1"/>
    <col min="258" max="258" width="14.7109375" style="61" customWidth="1"/>
    <col min="259" max="267" width="13.5703125" style="61" customWidth="1"/>
    <col min="268" max="268" width="11.5703125" style="61" customWidth="1"/>
    <col min="269" max="512" width="9.140625" style="61"/>
    <col min="513" max="513" width="38.7109375" style="61" bestFit="1" customWidth="1"/>
    <col min="514" max="514" width="14.7109375" style="61" customWidth="1"/>
    <col min="515" max="523" width="13.5703125" style="61" customWidth="1"/>
    <col min="524" max="524" width="11.5703125" style="61" customWidth="1"/>
    <col min="525" max="768" width="9.140625" style="61"/>
    <col min="769" max="769" width="38.7109375" style="61" bestFit="1" customWidth="1"/>
    <col min="770" max="770" width="14.7109375" style="61" customWidth="1"/>
    <col min="771" max="779" width="13.5703125" style="61" customWidth="1"/>
    <col min="780" max="780" width="11.5703125" style="61" customWidth="1"/>
    <col min="781" max="1024" width="9.140625" style="61"/>
    <col min="1025" max="1025" width="38.7109375" style="61" bestFit="1" customWidth="1"/>
    <col min="1026" max="1026" width="14.7109375" style="61" customWidth="1"/>
    <col min="1027" max="1035" width="13.5703125" style="61" customWidth="1"/>
    <col min="1036" max="1036" width="11.5703125" style="61" customWidth="1"/>
    <col min="1037" max="1280" width="9.140625" style="61"/>
    <col min="1281" max="1281" width="38.7109375" style="61" bestFit="1" customWidth="1"/>
    <col min="1282" max="1282" width="14.7109375" style="61" customWidth="1"/>
    <col min="1283" max="1291" width="13.5703125" style="61" customWidth="1"/>
    <col min="1292" max="1292" width="11.5703125" style="61" customWidth="1"/>
    <col min="1293" max="1536" width="9.140625" style="61"/>
    <col min="1537" max="1537" width="38.7109375" style="61" bestFit="1" customWidth="1"/>
    <col min="1538" max="1538" width="14.7109375" style="61" customWidth="1"/>
    <col min="1539" max="1547" width="13.5703125" style="61" customWidth="1"/>
    <col min="1548" max="1548" width="11.5703125" style="61" customWidth="1"/>
    <col min="1549" max="1792" width="9.140625" style="61"/>
    <col min="1793" max="1793" width="38.7109375" style="61" bestFit="1" customWidth="1"/>
    <col min="1794" max="1794" width="14.7109375" style="61" customWidth="1"/>
    <col min="1795" max="1803" width="13.5703125" style="61" customWidth="1"/>
    <col min="1804" max="1804" width="11.5703125" style="61" customWidth="1"/>
    <col min="1805" max="2048" width="9.140625" style="61"/>
    <col min="2049" max="2049" width="38.7109375" style="61" bestFit="1" customWidth="1"/>
    <col min="2050" max="2050" width="14.7109375" style="61" customWidth="1"/>
    <col min="2051" max="2059" width="13.5703125" style="61" customWidth="1"/>
    <col min="2060" max="2060" width="11.5703125" style="61" customWidth="1"/>
    <col min="2061" max="2304" width="9.140625" style="61"/>
    <col min="2305" max="2305" width="38.7109375" style="61" bestFit="1" customWidth="1"/>
    <col min="2306" max="2306" width="14.7109375" style="61" customWidth="1"/>
    <col min="2307" max="2315" width="13.5703125" style="61" customWidth="1"/>
    <col min="2316" max="2316" width="11.5703125" style="61" customWidth="1"/>
    <col min="2317" max="2560" width="9.140625" style="61"/>
    <col min="2561" max="2561" width="38.7109375" style="61" bestFit="1" customWidth="1"/>
    <col min="2562" max="2562" width="14.7109375" style="61" customWidth="1"/>
    <col min="2563" max="2571" width="13.5703125" style="61" customWidth="1"/>
    <col min="2572" max="2572" width="11.5703125" style="61" customWidth="1"/>
    <col min="2573" max="2816" width="9.140625" style="61"/>
    <col min="2817" max="2817" width="38.7109375" style="61" bestFit="1" customWidth="1"/>
    <col min="2818" max="2818" width="14.7109375" style="61" customWidth="1"/>
    <col min="2819" max="2827" width="13.5703125" style="61" customWidth="1"/>
    <col min="2828" max="2828" width="11.5703125" style="61" customWidth="1"/>
    <col min="2829" max="3072" width="9.140625" style="61"/>
    <col min="3073" max="3073" width="38.7109375" style="61" bestFit="1" customWidth="1"/>
    <col min="3074" max="3074" width="14.7109375" style="61" customWidth="1"/>
    <col min="3075" max="3083" width="13.5703125" style="61" customWidth="1"/>
    <col min="3084" max="3084" width="11.5703125" style="61" customWidth="1"/>
    <col min="3085" max="3328" width="9.140625" style="61"/>
    <col min="3329" max="3329" width="38.7109375" style="61" bestFit="1" customWidth="1"/>
    <col min="3330" max="3330" width="14.7109375" style="61" customWidth="1"/>
    <col min="3331" max="3339" width="13.5703125" style="61" customWidth="1"/>
    <col min="3340" max="3340" width="11.5703125" style="61" customWidth="1"/>
    <col min="3341" max="3584" width="9.140625" style="61"/>
    <col min="3585" max="3585" width="38.7109375" style="61" bestFit="1" customWidth="1"/>
    <col min="3586" max="3586" width="14.7109375" style="61" customWidth="1"/>
    <col min="3587" max="3595" width="13.5703125" style="61" customWidth="1"/>
    <col min="3596" max="3596" width="11.5703125" style="61" customWidth="1"/>
    <col min="3597" max="3840" width="9.140625" style="61"/>
    <col min="3841" max="3841" width="38.7109375" style="61" bestFit="1" customWidth="1"/>
    <col min="3842" max="3842" width="14.7109375" style="61" customWidth="1"/>
    <col min="3843" max="3851" width="13.5703125" style="61" customWidth="1"/>
    <col min="3852" max="3852" width="11.5703125" style="61" customWidth="1"/>
    <col min="3853" max="4096" width="9.140625" style="61"/>
    <col min="4097" max="4097" width="38.7109375" style="61" bestFit="1" customWidth="1"/>
    <col min="4098" max="4098" width="14.7109375" style="61" customWidth="1"/>
    <col min="4099" max="4107" width="13.5703125" style="61" customWidth="1"/>
    <col min="4108" max="4108" width="11.5703125" style="61" customWidth="1"/>
    <col min="4109" max="4352" width="9.140625" style="61"/>
    <col min="4353" max="4353" width="38.7109375" style="61" bestFit="1" customWidth="1"/>
    <col min="4354" max="4354" width="14.7109375" style="61" customWidth="1"/>
    <col min="4355" max="4363" width="13.5703125" style="61" customWidth="1"/>
    <col min="4364" max="4364" width="11.5703125" style="61" customWidth="1"/>
    <col min="4365" max="4608" width="9.140625" style="61"/>
    <col min="4609" max="4609" width="38.7109375" style="61" bestFit="1" customWidth="1"/>
    <col min="4610" max="4610" width="14.7109375" style="61" customWidth="1"/>
    <col min="4611" max="4619" width="13.5703125" style="61" customWidth="1"/>
    <col min="4620" max="4620" width="11.5703125" style="61" customWidth="1"/>
    <col min="4621" max="4864" width="9.140625" style="61"/>
    <col min="4865" max="4865" width="38.7109375" style="61" bestFit="1" customWidth="1"/>
    <col min="4866" max="4866" width="14.7109375" style="61" customWidth="1"/>
    <col min="4867" max="4875" width="13.5703125" style="61" customWidth="1"/>
    <col min="4876" max="4876" width="11.5703125" style="61" customWidth="1"/>
    <col min="4877" max="5120" width="9.140625" style="61"/>
    <col min="5121" max="5121" width="38.7109375" style="61" bestFit="1" customWidth="1"/>
    <col min="5122" max="5122" width="14.7109375" style="61" customWidth="1"/>
    <col min="5123" max="5131" width="13.5703125" style="61" customWidth="1"/>
    <col min="5132" max="5132" width="11.5703125" style="61" customWidth="1"/>
    <col min="5133" max="5376" width="9.140625" style="61"/>
    <col min="5377" max="5377" width="38.7109375" style="61" bestFit="1" customWidth="1"/>
    <col min="5378" max="5378" width="14.7109375" style="61" customWidth="1"/>
    <col min="5379" max="5387" width="13.5703125" style="61" customWidth="1"/>
    <col min="5388" max="5388" width="11.5703125" style="61" customWidth="1"/>
    <col min="5389" max="5632" width="9.140625" style="61"/>
    <col min="5633" max="5633" width="38.7109375" style="61" bestFit="1" customWidth="1"/>
    <col min="5634" max="5634" width="14.7109375" style="61" customWidth="1"/>
    <col min="5635" max="5643" width="13.5703125" style="61" customWidth="1"/>
    <col min="5644" max="5644" width="11.5703125" style="61" customWidth="1"/>
    <col min="5645" max="5888" width="9.140625" style="61"/>
    <col min="5889" max="5889" width="38.7109375" style="61" bestFit="1" customWidth="1"/>
    <col min="5890" max="5890" width="14.7109375" style="61" customWidth="1"/>
    <col min="5891" max="5899" width="13.5703125" style="61" customWidth="1"/>
    <col min="5900" max="5900" width="11.5703125" style="61" customWidth="1"/>
    <col min="5901" max="6144" width="9.140625" style="61"/>
    <col min="6145" max="6145" width="38.7109375" style="61" bestFit="1" customWidth="1"/>
    <col min="6146" max="6146" width="14.7109375" style="61" customWidth="1"/>
    <col min="6147" max="6155" width="13.5703125" style="61" customWidth="1"/>
    <col min="6156" max="6156" width="11.5703125" style="61" customWidth="1"/>
    <col min="6157" max="6400" width="9.140625" style="61"/>
    <col min="6401" max="6401" width="38.7109375" style="61" bestFit="1" customWidth="1"/>
    <col min="6402" max="6402" width="14.7109375" style="61" customWidth="1"/>
    <col min="6403" max="6411" width="13.5703125" style="61" customWidth="1"/>
    <col min="6412" max="6412" width="11.5703125" style="61" customWidth="1"/>
    <col min="6413" max="6656" width="9.140625" style="61"/>
    <col min="6657" max="6657" width="38.7109375" style="61" bestFit="1" customWidth="1"/>
    <col min="6658" max="6658" width="14.7109375" style="61" customWidth="1"/>
    <col min="6659" max="6667" width="13.5703125" style="61" customWidth="1"/>
    <col min="6668" max="6668" width="11.5703125" style="61" customWidth="1"/>
    <col min="6669" max="6912" width="9.140625" style="61"/>
    <col min="6913" max="6913" width="38.7109375" style="61" bestFit="1" customWidth="1"/>
    <col min="6914" max="6914" width="14.7109375" style="61" customWidth="1"/>
    <col min="6915" max="6923" width="13.5703125" style="61" customWidth="1"/>
    <col min="6924" max="6924" width="11.5703125" style="61" customWidth="1"/>
    <col min="6925" max="7168" width="9.140625" style="61"/>
    <col min="7169" max="7169" width="38.7109375" style="61" bestFit="1" customWidth="1"/>
    <col min="7170" max="7170" width="14.7109375" style="61" customWidth="1"/>
    <col min="7171" max="7179" width="13.5703125" style="61" customWidth="1"/>
    <col min="7180" max="7180" width="11.5703125" style="61" customWidth="1"/>
    <col min="7181" max="7424" width="9.140625" style="61"/>
    <col min="7425" max="7425" width="38.7109375" style="61" bestFit="1" customWidth="1"/>
    <col min="7426" max="7426" width="14.7109375" style="61" customWidth="1"/>
    <col min="7427" max="7435" width="13.5703125" style="61" customWidth="1"/>
    <col min="7436" max="7436" width="11.5703125" style="61" customWidth="1"/>
    <col min="7437" max="7680" width="9.140625" style="61"/>
    <col min="7681" max="7681" width="38.7109375" style="61" bestFit="1" customWidth="1"/>
    <col min="7682" max="7682" width="14.7109375" style="61" customWidth="1"/>
    <col min="7683" max="7691" width="13.5703125" style="61" customWidth="1"/>
    <col min="7692" max="7692" width="11.5703125" style="61" customWidth="1"/>
    <col min="7693" max="7936" width="9.140625" style="61"/>
    <col min="7937" max="7937" width="38.7109375" style="61" bestFit="1" customWidth="1"/>
    <col min="7938" max="7938" width="14.7109375" style="61" customWidth="1"/>
    <col min="7939" max="7947" width="13.5703125" style="61" customWidth="1"/>
    <col min="7948" max="7948" width="11.5703125" style="61" customWidth="1"/>
    <col min="7949" max="8192" width="9.140625" style="61"/>
    <col min="8193" max="8193" width="38.7109375" style="61" bestFit="1" customWidth="1"/>
    <col min="8194" max="8194" width="14.7109375" style="61" customWidth="1"/>
    <col min="8195" max="8203" width="13.5703125" style="61" customWidth="1"/>
    <col min="8204" max="8204" width="11.5703125" style="61" customWidth="1"/>
    <col min="8205" max="8448" width="9.140625" style="61"/>
    <col min="8449" max="8449" width="38.7109375" style="61" bestFit="1" customWidth="1"/>
    <col min="8450" max="8450" width="14.7109375" style="61" customWidth="1"/>
    <col min="8451" max="8459" width="13.5703125" style="61" customWidth="1"/>
    <col min="8460" max="8460" width="11.5703125" style="61" customWidth="1"/>
    <col min="8461" max="8704" width="9.140625" style="61"/>
    <col min="8705" max="8705" width="38.7109375" style="61" bestFit="1" customWidth="1"/>
    <col min="8706" max="8706" width="14.7109375" style="61" customWidth="1"/>
    <col min="8707" max="8715" width="13.5703125" style="61" customWidth="1"/>
    <col min="8716" max="8716" width="11.5703125" style="61" customWidth="1"/>
    <col min="8717" max="8960" width="9.140625" style="61"/>
    <col min="8961" max="8961" width="38.7109375" style="61" bestFit="1" customWidth="1"/>
    <col min="8962" max="8962" width="14.7109375" style="61" customWidth="1"/>
    <col min="8963" max="8971" width="13.5703125" style="61" customWidth="1"/>
    <col min="8972" max="8972" width="11.5703125" style="61" customWidth="1"/>
    <col min="8973" max="9216" width="9.140625" style="61"/>
    <col min="9217" max="9217" width="38.7109375" style="61" bestFit="1" customWidth="1"/>
    <col min="9218" max="9218" width="14.7109375" style="61" customWidth="1"/>
    <col min="9219" max="9227" width="13.5703125" style="61" customWidth="1"/>
    <col min="9228" max="9228" width="11.5703125" style="61" customWidth="1"/>
    <col min="9229" max="9472" width="9.140625" style="61"/>
    <col min="9473" max="9473" width="38.7109375" style="61" bestFit="1" customWidth="1"/>
    <col min="9474" max="9474" width="14.7109375" style="61" customWidth="1"/>
    <col min="9475" max="9483" width="13.5703125" style="61" customWidth="1"/>
    <col min="9484" max="9484" width="11.5703125" style="61" customWidth="1"/>
    <col min="9485" max="9728" width="9.140625" style="61"/>
    <col min="9729" max="9729" width="38.7109375" style="61" bestFit="1" customWidth="1"/>
    <col min="9730" max="9730" width="14.7109375" style="61" customWidth="1"/>
    <col min="9731" max="9739" width="13.5703125" style="61" customWidth="1"/>
    <col min="9740" max="9740" width="11.5703125" style="61" customWidth="1"/>
    <col min="9741" max="9984" width="9.140625" style="61"/>
    <col min="9985" max="9985" width="38.7109375" style="61" bestFit="1" customWidth="1"/>
    <col min="9986" max="9986" width="14.7109375" style="61" customWidth="1"/>
    <col min="9987" max="9995" width="13.5703125" style="61" customWidth="1"/>
    <col min="9996" max="9996" width="11.5703125" style="61" customWidth="1"/>
    <col min="9997" max="10240" width="9.140625" style="61"/>
    <col min="10241" max="10241" width="38.7109375" style="61" bestFit="1" customWidth="1"/>
    <col min="10242" max="10242" width="14.7109375" style="61" customWidth="1"/>
    <col min="10243" max="10251" width="13.5703125" style="61" customWidth="1"/>
    <col min="10252" max="10252" width="11.5703125" style="61" customWidth="1"/>
    <col min="10253" max="10496" width="9.140625" style="61"/>
    <col min="10497" max="10497" width="38.7109375" style="61" bestFit="1" customWidth="1"/>
    <col min="10498" max="10498" width="14.7109375" style="61" customWidth="1"/>
    <col min="10499" max="10507" width="13.5703125" style="61" customWidth="1"/>
    <col min="10508" max="10508" width="11.5703125" style="61" customWidth="1"/>
    <col min="10509" max="10752" width="9.140625" style="61"/>
    <col min="10753" max="10753" width="38.7109375" style="61" bestFit="1" customWidth="1"/>
    <col min="10754" max="10754" width="14.7109375" style="61" customWidth="1"/>
    <col min="10755" max="10763" width="13.5703125" style="61" customWidth="1"/>
    <col min="10764" max="10764" width="11.5703125" style="61" customWidth="1"/>
    <col min="10765" max="11008" width="9.140625" style="61"/>
    <col min="11009" max="11009" width="38.7109375" style="61" bestFit="1" customWidth="1"/>
    <col min="11010" max="11010" width="14.7109375" style="61" customWidth="1"/>
    <col min="11011" max="11019" width="13.5703125" style="61" customWidth="1"/>
    <col min="11020" max="11020" width="11.5703125" style="61" customWidth="1"/>
    <col min="11021" max="11264" width="9.140625" style="61"/>
    <col min="11265" max="11265" width="38.7109375" style="61" bestFit="1" customWidth="1"/>
    <col min="11266" max="11266" width="14.7109375" style="61" customWidth="1"/>
    <col min="11267" max="11275" width="13.5703125" style="61" customWidth="1"/>
    <col min="11276" max="11276" width="11.5703125" style="61" customWidth="1"/>
    <col min="11277" max="11520" width="9.140625" style="61"/>
    <col min="11521" max="11521" width="38.7109375" style="61" bestFit="1" customWidth="1"/>
    <col min="11522" max="11522" width="14.7109375" style="61" customWidth="1"/>
    <col min="11523" max="11531" width="13.5703125" style="61" customWidth="1"/>
    <col min="11532" max="11532" width="11.5703125" style="61" customWidth="1"/>
    <col min="11533" max="11776" width="9.140625" style="61"/>
    <col min="11777" max="11777" width="38.7109375" style="61" bestFit="1" customWidth="1"/>
    <col min="11778" max="11778" width="14.7109375" style="61" customWidth="1"/>
    <col min="11779" max="11787" width="13.5703125" style="61" customWidth="1"/>
    <col min="11788" max="11788" width="11.5703125" style="61" customWidth="1"/>
    <col min="11789" max="12032" width="9.140625" style="61"/>
    <col min="12033" max="12033" width="38.7109375" style="61" bestFit="1" customWidth="1"/>
    <col min="12034" max="12034" width="14.7109375" style="61" customWidth="1"/>
    <col min="12035" max="12043" width="13.5703125" style="61" customWidth="1"/>
    <col min="12044" max="12044" width="11.5703125" style="61" customWidth="1"/>
    <col min="12045" max="12288" width="9.140625" style="61"/>
    <col min="12289" max="12289" width="38.7109375" style="61" bestFit="1" customWidth="1"/>
    <col min="12290" max="12290" width="14.7109375" style="61" customWidth="1"/>
    <col min="12291" max="12299" width="13.5703125" style="61" customWidth="1"/>
    <col min="12300" max="12300" width="11.5703125" style="61" customWidth="1"/>
    <col min="12301" max="12544" width="9.140625" style="61"/>
    <col min="12545" max="12545" width="38.7109375" style="61" bestFit="1" customWidth="1"/>
    <col min="12546" max="12546" width="14.7109375" style="61" customWidth="1"/>
    <col min="12547" max="12555" width="13.5703125" style="61" customWidth="1"/>
    <col min="12556" max="12556" width="11.5703125" style="61" customWidth="1"/>
    <col min="12557" max="12800" width="9.140625" style="61"/>
    <col min="12801" max="12801" width="38.7109375" style="61" bestFit="1" customWidth="1"/>
    <col min="12802" max="12802" width="14.7109375" style="61" customWidth="1"/>
    <col min="12803" max="12811" width="13.5703125" style="61" customWidth="1"/>
    <col min="12812" max="12812" width="11.5703125" style="61" customWidth="1"/>
    <col min="12813" max="13056" width="9.140625" style="61"/>
    <col min="13057" max="13057" width="38.7109375" style="61" bestFit="1" customWidth="1"/>
    <col min="13058" max="13058" width="14.7109375" style="61" customWidth="1"/>
    <col min="13059" max="13067" width="13.5703125" style="61" customWidth="1"/>
    <col min="13068" max="13068" width="11.5703125" style="61" customWidth="1"/>
    <col min="13069" max="13312" width="9.140625" style="61"/>
    <col min="13313" max="13313" width="38.7109375" style="61" bestFit="1" customWidth="1"/>
    <col min="13314" max="13314" width="14.7109375" style="61" customWidth="1"/>
    <col min="13315" max="13323" width="13.5703125" style="61" customWidth="1"/>
    <col min="13324" max="13324" width="11.5703125" style="61" customWidth="1"/>
    <col min="13325" max="13568" width="9.140625" style="61"/>
    <col min="13569" max="13569" width="38.7109375" style="61" bestFit="1" customWidth="1"/>
    <col min="13570" max="13570" width="14.7109375" style="61" customWidth="1"/>
    <col min="13571" max="13579" width="13.5703125" style="61" customWidth="1"/>
    <col min="13580" max="13580" width="11.5703125" style="61" customWidth="1"/>
    <col min="13581" max="13824" width="9.140625" style="61"/>
    <col min="13825" max="13825" width="38.7109375" style="61" bestFit="1" customWidth="1"/>
    <col min="13826" max="13826" width="14.7109375" style="61" customWidth="1"/>
    <col min="13827" max="13835" width="13.5703125" style="61" customWidth="1"/>
    <col min="13836" max="13836" width="11.5703125" style="61" customWidth="1"/>
    <col min="13837" max="14080" width="9.140625" style="61"/>
    <col min="14081" max="14081" width="38.7109375" style="61" bestFit="1" customWidth="1"/>
    <col min="14082" max="14082" width="14.7109375" style="61" customWidth="1"/>
    <col min="14083" max="14091" width="13.5703125" style="61" customWidth="1"/>
    <col min="14092" max="14092" width="11.5703125" style="61" customWidth="1"/>
    <col min="14093" max="14336" width="9.140625" style="61"/>
    <col min="14337" max="14337" width="38.7109375" style="61" bestFit="1" customWidth="1"/>
    <col min="14338" max="14338" width="14.7109375" style="61" customWidth="1"/>
    <col min="14339" max="14347" width="13.5703125" style="61" customWidth="1"/>
    <col min="14348" max="14348" width="11.5703125" style="61" customWidth="1"/>
    <col min="14349" max="14592" width="9.140625" style="61"/>
    <col min="14593" max="14593" width="38.7109375" style="61" bestFit="1" customWidth="1"/>
    <col min="14594" max="14594" width="14.7109375" style="61" customWidth="1"/>
    <col min="14595" max="14603" width="13.5703125" style="61" customWidth="1"/>
    <col min="14604" max="14604" width="11.5703125" style="61" customWidth="1"/>
    <col min="14605" max="14848" width="9.140625" style="61"/>
    <col min="14849" max="14849" width="38.7109375" style="61" bestFit="1" customWidth="1"/>
    <col min="14850" max="14850" width="14.7109375" style="61" customWidth="1"/>
    <col min="14851" max="14859" width="13.5703125" style="61" customWidth="1"/>
    <col min="14860" max="14860" width="11.5703125" style="61" customWidth="1"/>
    <col min="14861" max="15104" width="9.140625" style="61"/>
    <col min="15105" max="15105" width="38.7109375" style="61" bestFit="1" customWidth="1"/>
    <col min="15106" max="15106" width="14.7109375" style="61" customWidth="1"/>
    <col min="15107" max="15115" width="13.5703125" style="61" customWidth="1"/>
    <col min="15116" max="15116" width="11.5703125" style="61" customWidth="1"/>
    <col min="15117" max="15360" width="9.140625" style="61"/>
    <col min="15361" max="15361" width="38.7109375" style="61" bestFit="1" customWidth="1"/>
    <col min="15362" max="15362" width="14.7109375" style="61" customWidth="1"/>
    <col min="15363" max="15371" width="13.5703125" style="61" customWidth="1"/>
    <col min="15372" max="15372" width="11.5703125" style="61" customWidth="1"/>
    <col min="15373" max="15616" width="9.140625" style="61"/>
    <col min="15617" max="15617" width="38.7109375" style="61" bestFit="1" customWidth="1"/>
    <col min="15618" max="15618" width="14.7109375" style="61" customWidth="1"/>
    <col min="15619" max="15627" width="13.5703125" style="61" customWidth="1"/>
    <col min="15628" max="15628" width="11.5703125" style="61" customWidth="1"/>
    <col min="15629" max="15872" width="9.140625" style="61"/>
    <col min="15873" max="15873" width="38.7109375" style="61" bestFit="1" customWidth="1"/>
    <col min="15874" max="15874" width="14.7109375" style="61" customWidth="1"/>
    <col min="15875" max="15883" width="13.5703125" style="61" customWidth="1"/>
    <col min="15884" max="15884" width="11.5703125" style="61" customWidth="1"/>
    <col min="15885" max="16128" width="9.140625" style="61"/>
    <col min="16129" max="16129" width="38.7109375" style="61" bestFit="1" customWidth="1"/>
    <col min="16130" max="16130" width="14.7109375" style="61" customWidth="1"/>
    <col min="16131" max="16139" width="13.5703125" style="61" customWidth="1"/>
    <col min="16140" max="16140" width="11.5703125" style="61" customWidth="1"/>
    <col min="16141" max="16384" width="9.140625" style="61"/>
  </cols>
  <sheetData>
    <row r="1" spans="1:14" ht="15" customHeight="1" x14ac:dyDescent="0.2">
      <c r="A1" s="184" t="s">
        <v>167</v>
      </c>
      <c r="L1" s="52"/>
    </row>
    <row r="2" spans="1:14" ht="16.5" x14ac:dyDescent="0.25">
      <c r="A2" s="185" t="s">
        <v>168</v>
      </c>
      <c r="L2" s="52"/>
    </row>
    <row r="3" spans="1:14" ht="12.75" customHeight="1" x14ac:dyDescent="0.2">
      <c r="A3" s="416" t="s">
        <v>358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220"/>
      <c r="M3" s="220"/>
      <c r="N3" s="220"/>
    </row>
    <row r="4" spans="1:14" ht="15" x14ac:dyDescent="0.2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52"/>
    </row>
    <row r="5" spans="1:14" ht="12.75" customHeight="1" x14ac:dyDescent="0.2">
      <c r="A5" s="186"/>
      <c r="B5" s="186"/>
      <c r="C5" s="186"/>
      <c r="D5" s="186"/>
      <c r="E5" s="186"/>
      <c r="F5" s="186"/>
      <c r="G5" s="186"/>
      <c r="H5" s="186"/>
      <c r="I5" s="122"/>
      <c r="J5" s="186"/>
      <c r="K5" s="186"/>
      <c r="L5" s="52"/>
    </row>
    <row r="6" spans="1:14" ht="20.25" x14ac:dyDescent="0.2">
      <c r="A6" s="186"/>
      <c r="B6" s="187"/>
      <c r="C6" s="188"/>
      <c r="D6" s="189"/>
      <c r="E6" s="190"/>
      <c r="F6" s="191"/>
      <c r="G6" s="186"/>
      <c r="H6" s="192"/>
      <c r="I6" s="186"/>
      <c r="J6" s="186"/>
      <c r="K6" s="186"/>
      <c r="L6" s="52"/>
    </row>
    <row r="7" spans="1:14" x14ac:dyDescent="0.2">
      <c r="A7" s="193" t="s">
        <v>299</v>
      </c>
      <c r="B7" s="118"/>
      <c r="C7" s="115"/>
      <c r="D7" s="115"/>
      <c r="E7" s="118"/>
      <c r="F7" s="118"/>
      <c r="G7" s="118"/>
      <c r="H7" s="118"/>
      <c r="I7" s="118"/>
      <c r="J7" s="118"/>
      <c r="K7" s="115"/>
      <c r="L7" s="52"/>
    </row>
    <row r="8" spans="1:14" x14ac:dyDescent="0.2">
      <c r="A8" s="194" t="s">
        <v>171</v>
      </c>
      <c r="B8" s="109" t="s">
        <v>171</v>
      </c>
      <c r="C8" s="481" t="s">
        <v>326</v>
      </c>
      <c r="D8" s="482"/>
      <c r="E8" s="486" t="s">
        <v>327</v>
      </c>
      <c r="F8" s="404"/>
      <c r="G8" s="402" t="s">
        <v>328</v>
      </c>
      <c r="H8" s="404"/>
      <c r="I8" s="402" t="s">
        <v>329</v>
      </c>
      <c r="J8" s="404"/>
      <c r="K8" s="195" t="s">
        <v>171</v>
      </c>
      <c r="L8" s="52"/>
    </row>
    <row r="9" spans="1:14" x14ac:dyDescent="0.2">
      <c r="A9" s="196" t="s">
        <v>330</v>
      </c>
      <c r="B9" s="111" t="s">
        <v>17</v>
      </c>
      <c r="C9" s="396"/>
      <c r="D9" s="483"/>
      <c r="E9" s="427"/>
      <c r="F9" s="397"/>
      <c r="G9" s="396"/>
      <c r="H9" s="397"/>
      <c r="I9" s="396"/>
      <c r="J9" s="397"/>
      <c r="K9" s="197" t="s">
        <v>176</v>
      </c>
      <c r="L9" s="52"/>
    </row>
    <row r="10" spans="1:14" x14ac:dyDescent="0.2">
      <c r="A10" s="152" t="s">
        <v>171</v>
      </c>
      <c r="B10" s="111" t="s">
        <v>123</v>
      </c>
      <c r="C10" s="484"/>
      <c r="D10" s="485"/>
      <c r="E10" s="487"/>
      <c r="F10" s="399"/>
      <c r="G10" s="398"/>
      <c r="H10" s="399"/>
      <c r="I10" s="398"/>
      <c r="J10" s="399"/>
      <c r="L10" s="52"/>
    </row>
    <row r="11" spans="1:14" ht="14.25" x14ac:dyDescent="0.2">
      <c r="A11" s="198" t="s">
        <v>171</v>
      </c>
      <c r="B11" s="114" t="s">
        <v>171</v>
      </c>
      <c r="C11" s="199" t="s">
        <v>126</v>
      </c>
      <c r="D11" s="200" t="s">
        <v>135</v>
      </c>
      <c r="E11" s="201" t="s">
        <v>126</v>
      </c>
      <c r="F11" s="202" t="s">
        <v>135</v>
      </c>
      <c r="G11" s="202" t="s">
        <v>126</v>
      </c>
      <c r="H11" s="202" t="s">
        <v>331</v>
      </c>
      <c r="I11" s="202" t="s">
        <v>126</v>
      </c>
      <c r="J11" s="202" t="s">
        <v>331</v>
      </c>
      <c r="K11" s="203" t="s">
        <v>171</v>
      </c>
      <c r="L11" s="52"/>
    </row>
    <row r="12" spans="1:14" ht="12.75" customHeight="1" x14ac:dyDescent="0.2">
      <c r="A12" s="488"/>
      <c r="B12" s="488"/>
      <c r="C12" s="488"/>
      <c r="D12" s="488"/>
      <c r="E12" s="403" t="s">
        <v>171</v>
      </c>
      <c r="F12" s="403"/>
      <c r="G12" s="403"/>
      <c r="H12" s="403"/>
      <c r="I12" s="403"/>
      <c r="J12" s="403"/>
      <c r="K12" s="403"/>
      <c r="L12" s="52"/>
    </row>
    <row r="13" spans="1:14" x14ac:dyDescent="0.2">
      <c r="A13" s="193"/>
      <c r="B13" s="479" t="s">
        <v>332</v>
      </c>
      <c r="C13" s="479"/>
      <c r="D13" s="193"/>
      <c r="E13" s="388"/>
      <c r="F13" s="388"/>
      <c r="G13" s="388"/>
      <c r="H13" s="388"/>
      <c r="I13" s="388"/>
      <c r="J13" s="388"/>
      <c r="K13" s="388"/>
      <c r="L13" s="52"/>
    </row>
    <row r="14" spans="1:14" x14ac:dyDescent="0.2">
      <c r="A14" s="193"/>
      <c r="B14" s="117"/>
      <c r="C14" s="119"/>
      <c r="D14" s="204"/>
      <c r="E14" s="205"/>
      <c r="F14" s="117"/>
      <c r="G14" s="117"/>
      <c r="H14" s="117"/>
      <c r="I14" s="117"/>
      <c r="J14" s="117"/>
      <c r="K14" s="117"/>
      <c r="L14" s="52"/>
    </row>
    <row r="15" spans="1:14" x14ac:dyDescent="0.2">
      <c r="A15" s="206" t="s">
        <v>333</v>
      </c>
      <c r="B15" s="207">
        <v>257280</v>
      </c>
      <c r="C15" s="209">
        <v>10093</v>
      </c>
      <c r="D15" s="209">
        <v>32586</v>
      </c>
      <c r="E15" s="209">
        <v>2687</v>
      </c>
      <c r="F15" s="209">
        <v>15737</v>
      </c>
      <c r="G15" s="209">
        <v>8276</v>
      </c>
      <c r="H15" s="209">
        <v>47066</v>
      </c>
      <c r="I15" s="209">
        <v>1176</v>
      </c>
      <c r="J15" s="209">
        <v>19177</v>
      </c>
      <c r="K15" s="208">
        <v>120482</v>
      </c>
      <c r="L15" s="52"/>
    </row>
    <row r="16" spans="1:14" x14ac:dyDescent="0.2">
      <c r="A16" s="206" t="s">
        <v>191</v>
      </c>
      <c r="B16" s="211" t="s">
        <v>171</v>
      </c>
      <c r="C16" s="212" t="s">
        <v>171</v>
      </c>
      <c r="D16" s="212" t="s">
        <v>171</v>
      </c>
      <c r="E16" s="212" t="s">
        <v>171</v>
      </c>
      <c r="F16" s="212" t="s">
        <v>171</v>
      </c>
      <c r="G16" s="212" t="s">
        <v>171</v>
      </c>
      <c r="H16" s="212" t="s">
        <v>171</v>
      </c>
      <c r="I16" s="212" t="s">
        <v>171</v>
      </c>
      <c r="J16" s="212" t="s">
        <v>171</v>
      </c>
      <c r="K16" s="212" t="s">
        <v>171</v>
      </c>
      <c r="L16" s="52"/>
    </row>
    <row r="17" spans="1:12" x14ac:dyDescent="0.2">
      <c r="A17" s="213" t="s">
        <v>334</v>
      </c>
      <c r="B17" s="207">
        <v>198033</v>
      </c>
      <c r="C17" s="209">
        <v>7524</v>
      </c>
      <c r="D17" s="209">
        <v>25664</v>
      </c>
      <c r="E17" s="209">
        <v>1822</v>
      </c>
      <c r="F17" s="209">
        <v>12468</v>
      </c>
      <c r="G17" s="209">
        <v>5581</v>
      </c>
      <c r="H17" s="209">
        <v>37203</v>
      </c>
      <c r="I17" s="209">
        <v>766</v>
      </c>
      <c r="J17" s="209">
        <v>14486</v>
      </c>
      <c r="K17" s="209">
        <v>92519</v>
      </c>
      <c r="L17" s="52"/>
    </row>
    <row r="18" spans="1:12" x14ac:dyDescent="0.2">
      <c r="A18" s="213" t="s">
        <v>335</v>
      </c>
      <c r="B18" s="214">
        <v>43013</v>
      </c>
      <c r="C18" s="209">
        <v>1744</v>
      </c>
      <c r="D18" s="209">
        <v>4983</v>
      </c>
      <c r="E18" s="209">
        <v>558</v>
      </c>
      <c r="F18" s="209">
        <v>2317</v>
      </c>
      <c r="G18" s="209">
        <v>1844</v>
      </c>
      <c r="H18" s="209">
        <v>7195</v>
      </c>
      <c r="I18" s="209">
        <v>297</v>
      </c>
      <c r="J18" s="209">
        <v>3409</v>
      </c>
      <c r="K18" s="209">
        <v>20666</v>
      </c>
      <c r="L18" s="52"/>
    </row>
    <row r="19" spans="1:12" x14ac:dyDescent="0.2">
      <c r="A19" s="213" t="s">
        <v>336</v>
      </c>
      <c r="B19" s="214">
        <v>12548</v>
      </c>
      <c r="C19" s="209">
        <v>669</v>
      </c>
      <c r="D19" s="209">
        <v>1486</v>
      </c>
      <c r="E19" s="209">
        <v>253</v>
      </c>
      <c r="F19" s="209">
        <v>763</v>
      </c>
      <c r="G19" s="209">
        <v>693</v>
      </c>
      <c r="H19" s="209">
        <v>2105</v>
      </c>
      <c r="I19" s="209">
        <v>76</v>
      </c>
      <c r="J19" s="209">
        <v>986</v>
      </c>
      <c r="K19" s="209">
        <v>5517</v>
      </c>
      <c r="L19" s="52"/>
    </row>
    <row r="20" spans="1:12" ht="12.75" customHeight="1" x14ac:dyDescent="0.2">
      <c r="A20" s="213" t="s">
        <v>337</v>
      </c>
      <c r="B20" s="214">
        <v>1725</v>
      </c>
      <c r="C20" s="209">
        <v>24</v>
      </c>
      <c r="D20" s="209">
        <v>223</v>
      </c>
      <c r="E20" s="209">
        <v>14</v>
      </c>
      <c r="F20" s="209">
        <v>100</v>
      </c>
      <c r="G20" s="209">
        <v>29</v>
      </c>
      <c r="H20" s="209">
        <v>267</v>
      </c>
      <c r="I20" s="209">
        <v>9</v>
      </c>
      <c r="J20" s="209">
        <v>143</v>
      </c>
      <c r="K20" s="209">
        <v>916</v>
      </c>
      <c r="L20" s="52"/>
    </row>
    <row r="21" spans="1:12" x14ac:dyDescent="0.2">
      <c r="A21" s="213" t="s">
        <v>338</v>
      </c>
      <c r="B21" s="214">
        <v>834</v>
      </c>
      <c r="C21" s="209">
        <v>61</v>
      </c>
      <c r="D21" s="209">
        <v>74</v>
      </c>
      <c r="E21" s="209">
        <v>18</v>
      </c>
      <c r="F21" s="209">
        <v>35</v>
      </c>
      <c r="G21" s="209">
        <v>90</v>
      </c>
      <c r="H21" s="209">
        <v>127</v>
      </c>
      <c r="I21" s="209">
        <v>8</v>
      </c>
      <c r="J21" s="209">
        <v>81</v>
      </c>
      <c r="K21" s="209">
        <v>340</v>
      </c>
      <c r="L21" s="52"/>
    </row>
    <row r="22" spans="1:12" x14ac:dyDescent="0.2">
      <c r="A22" s="213" t="s">
        <v>339</v>
      </c>
      <c r="B22" s="214">
        <v>1127</v>
      </c>
      <c r="C22" s="209">
        <v>71</v>
      </c>
      <c r="D22" s="209">
        <v>156</v>
      </c>
      <c r="E22" s="209">
        <v>22</v>
      </c>
      <c r="F22" s="209">
        <v>54</v>
      </c>
      <c r="G22" s="209">
        <v>39</v>
      </c>
      <c r="H22" s="209">
        <v>169</v>
      </c>
      <c r="I22" s="209">
        <v>20</v>
      </c>
      <c r="J22" s="209">
        <v>72</v>
      </c>
      <c r="K22" s="209">
        <v>524</v>
      </c>
      <c r="L22" s="52"/>
    </row>
    <row r="23" spans="1:12" x14ac:dyDescent="0.2">
      <c r="A23" s="117"/>
      <c r="B23" s="140"/>
      <c r="C23" s="222"/>
      <c r="D23" s="222"/>
      <c r="E23" s="219"/>
      <c r="F23" s="219"/>
      <c r="G23" s="222"/>
      <c r="H23" s="222"/>
      <c r="I23" s="219"/>
      <c r="J23" s="219"/>
      <c r="K23" s="222"/>
      <c r="L23" s="52"/>
    </row>
    <row r="24" spans="1:12" x14ac:dyDescent="0.2">
      <c r="A24" s="193"/>
      <c r="B24" s="479" t="s">
        <v>340</v>
      </c>
      <c r="C24" s="479"/>
      <c r="D24" s="193"/>
      <c r="E24" s="388"/>
      <c r="F24" s="388"/>
      <c r="G24" s="388"/>
      <c r="H24" s="388"/>
      <c r="I24" s="388"/>
      <c r="J24" s="388"/>
      <c r="K24" s="388"/>
      <c r="L24" s="52"/>
    </row>
    <row r="25" spans="1:12" x14ac:dyDescent="0.2">
      <c r="A25" s="193"/>
      <c r="B25" s="117"/>
      <c r="C25" s="117"/>
      <c r="D25" s="193"/>
      <c r="E25" s="117"/>
      <c r="F25" s="117"/>
      <c r="G25" s="117"/>
      <c r="H25" s="117"/>
      <c r="I25" s="117"/>
      <c r="J25" s="117"/>
      <c r="K25" s="117"/>
      <c r="L25" s="52"/>
    </row>
    <row r="26" spans="1:12" x14ac:dyDescent="0.2">
      <c r="A26" s="206" t="s">
        <v>333</v>
      </c>
      <c r="B26" s="207">
        <v>101718</v>
      </c>
      <c r="C26" s="209">
        <v>12296</v>
      </c>
      <c r="D26" s="209">
        <v>12034</v>
      </c>
      <c r="E26" s="209">
        <v>4362</v>
      </c>
      <c r="F26" s="209">
        <v>4736</v>
      </c>
      <c r="G26" s="209">
        <v>11372</v>
      </c>
      <c r="H26" s="209">
        <v>13250</v>
      </c>
      <c r="I26" s="209">
        <v>3455</v>
      </c>
      <c r="J26" s="209">
        <v>5338</v>
      </c>
      <c r="K26" s="209">
        <v>34875</v>
      </c>
      <c r="L26" s="52"/>
    </row>
    <row r="27" spans="1:12" ht="12.75" customHeight="1" x14ac:dyDescent="0.2">
      <c r="A27" s="206" t="s">
        <v>191</v>
      </c>
      <c r="B27" s="211" t="s">
        <v>171</v>
      </c>
      <c r="C27" s="212" t="s">
        <v>171</v>
      </c>
      <c r="D27" s="212" t="s">
        <v>171</v>
      </c>
      <c r="E27" s="212" t="s">
        <v>171</v>
      </c>
      <c r="F27" s="212" t="s">
        <v>171</v>
      </c>
      <c r="G27" s="212" t="s">
        <v>171</v>
      </c>
      <c r="H27" s="212" t="s">
        <v>171</v>
      </c>
      <c r="I27" s="212" t="s">
        <v>171</v>
      </c>
      <c r="J27" s="212" t="s">
        <v>171</v>
      </c>
      <c r="K27" s="212" t="s">
        <v>171</v>
      </c>
      <c r="L27" s="52"/>
    </row>
    <row r="28" spans="1:12" x14ac:dyDescent="0.2">
      <c r="A28" s="213" t="s">
        <v>341</v>
      </c>
      <c r="B28" s="214">
        <v>32022</v>
      </c>
      <c r="C28" s="209">
        <v>4044</v>
      </c>
      <c r="D28" s="209">
        <v>4002</v>
      </c>
      <c r="E28" s="209">
        <v>1676</v>
      </c>
      <c r="F28" s="209">
        <v>1794</v>
      </c>
      <c r="G28" s="209">
        <v>3858</v>
      </c>
      <c r="H28" s="209">
        <v>4579</v>
      </c>
      <c r="I28" s="209">
        <v>495</v>
      </c>
      <c r="J28" s="209">
        <v>1525</v>
      </c>
      <c r="K28" s="209">
        <v>10049</v>
      </c>
      <c r="L28" s="52"/>
    </row>
    <row r="29" spans="1:12" ht="12.75" customHeight="1" x14ac:dyDescent="0.2">
      <c r="A29" s="213" t="s">
        <v>342</v>
      </c>
      <c r="B29" s="214">
        <v>20728</v>
      </c>
      <c r="C29" s="209">
        <v>2662</v>
      </c>
      <c r="D29" s="209">
        <v>2694</v>
      </c>
      <c r="E29" s="209">
        <v>715</v>
      </c>
      <c r="F29" s="209">
        <v>890</v>
      </c>
      <c r="G29" s="209">
        <v>2182</v>
      </c>
      <c r="H29" s="209">
        <v>2765</v>
      </c>
      <c r="I29" s="209">
        <v>755</v>
      </c>
      <c r="J29" s="209">
        <v>1126</v>
      </c>
      <c r="K29" s="209">
        <v>6939</v>
      </c>
      <c r="L29" s="52"/>
    </row>
    <row r="30" spans="1:12" x14ac:dyDescent="0.2">
      <c r="A30" s="213" t="s">
        <v>343</v>
      </c>
      <c r="B30" s="214">
        <v>15307</v>
      </c>
      <c r="C30" s="209">
        <v>1784</v>
      </c>
      <c r="D30" s="209">
        <v>1641</v>
      </c>
      <c r="E30" s="209">
        <v>584</v>
      </c>
      <c r="F30" s="209">
        <v>511</v>
      </c>
      <c r="G30" s="209">
        <v>1936</v>
      </c>
      <c r="H30" s="209">
        <v>1912</v>
      </c>
      <c r="I30" s="209">
        <v>391</v>
      </c>
      <c r="J30" s="209">
        <v>935</v>
      </c>
      <c r="K30" s="209">
        <v>5613</v>
      </c>
      <c r="L30" s="52"/>
    </row>
    <row r="31" spans="1:12" x14ac:dyDescent="0.2">
      <c r="A31" s="213" t="s">
        <v>344</v>
      </c>
      <c r="B31" s="214">
        <v>6577</v>
      </c>
      <c r="C31" s="209">
        <v>871</v>
      </c>
      <c r="D31" s="209">
        <v>839</v>
      </c>
      <c r="E31" s="209">
        <v>287</v>
      </c>
      <c r="F31" s="209">
        <v>380</v>
      </c>
      <c r="G31" s="209">
        <v>696</v>
      </c>
      <c r="H31" s="209">
        <v>950</v>
      </c>
      <c r="I31" s="209">
        <v>194</v>
      </c>
      <c r="J31" s="209">
        <v>323</v>
      </c>
      <c r="K31" s="209">
        <v>2037</v>
      </c>
      <c r="L31" s="52"/>
    </row>
    <row r="32" spans="1:12" x14ac:dyDescent="0.2">
      <c r="A32" s="213" t="s">
        <v>345</v>
      </c>
      <c r="B32" s="214">
        <v>8550</v>
      </c>
      <c r="C32" s="209">
        <v>1170</v>
      </c>
      <c r="D32" s="209">
        <v>1150</v>
      </c>
      <c r="E32" s="209">
        <v>284</v>
      </c>
      <c r="F32" s="209">
        <v>259</v>
      </c>
      <c r="G32" s="209">
        <v>824</v>
      </c>
      <c r="H32" s="209">
        <v>918</v>
      </c>
      <c r="I32" s="209">
        <v>228</v>
      </c>
      <c r="J32" s="209">
        <v>294</v>
      </c>
      <c r="K32" s="209">
        <v>3423</v>
      </c>
      <c r="L32" s="52"/>
    </row>
    <row r="33" spans="1:12" x14ac:dyDescent="0.2">
      <c r="A33" s="213" t="s">
        <v>346</v>
      </c>
      <c r="B33" s="214">
        <v>4504</v>
      </c>
      <c r="C33" s="209">
        <v>433</v>
      </c>
      <c r="D33" s="209">
        <v>394</v>
      </c>
      <c r="E33" s="209">
        <v>205</v>
      </c>
      <c r="F33" s="209">
        <v>213</v>
      </c>
      <c r="G33" s="209">
        <v>528</v>
      </c>
      <c r="H33" s="209">
        <v>476</v>
      </c>
      <c r="I33" s="209">
        <v>391</v>
      </c>
      <c r="J33" s="209">
        <v>277</v>
      </c>
      <c r="K33" s="209">
        <v>1587</v>
      </c>
      <c r="L33" s="52"/>
    </row>
    <row r="34" spans="1:12" x14ac:dyDescent="0.2">
      <c r="A34" s="213" t="s">
        <v>347</v>
      </c>
      <c r="B34" s="214">
        <v>2496</v>
      </c>
      <c r="C34" s="209">
        <v>160</v>
      </c>
      <c r="D34" s="209">
        <v>162</v>
      </c>
      <c r="E34" s="209">
        <v>120</v>
      </c>
      <c r="F34" s="209">
        <v>119</v>
      </c>
      <c r="G34" s="209">
        <v>239</v>
      </c>
      <c r="H34" s="209">
        <v>267</v>
      </c>
      <c r="I34" s="209">
        <v>281</v>
      </c>
      <c r="J34" s="209">
        <v>159</v>
      </c>
      <c r="K34" s="209">
        <v>989</v>
      </c>
      <c r="L34" s="52"/>
    </row>
    <row r="35" spans="1:12" x14ac:dyDescent="0.2">
      <c r="A35" s="213" t="s">
        <v>348</v>
      </c>
      <c r="B35" s="214">
        <v>391</v>
      </c>
      <c r="C35" s="209">
        <v>25</v>
      </c>
      <c r="D35" s="209">
        <v>30</v>
      </c>
      <c r="E35" s="209">
        <v>21</v>
      </c>
      <c r="F35" s="209">
        <v>24</v>
      </c>
      <c r="G35" s="209">
        <v>40</v>
      </c>
      <c r="H35" s="209">
        <v>50</v>
      </c>
      <c r="I35" s="209">
        <v>41</v>
      </c>
      <c r="J35" s="209">
        <v>24</v>
      </c>
      <c r="K35" s="209">
        <v>136</v>
      </c>
      <c r="L35" s="52"/>
    </row>
    <row r="36" spans="1:12" ht="12.75" customHeight="1" x14ac:dyDescent="0.2">
      <c r="A36" s="213" t="s">
        <v>339</v>
      </c>
      <c r="B36" s="214">
        <v>11143</v>
      </c>
      <c r="C36" s="209">
        <v>1147</v>
      </c>
      <c r="D36" s="209">
        <v>1122</v>
      </c>
      <c r="E36" s="209">
        <v>470</v>
      </c>
      <c r="F36" s="209">
        <v>546</v>
      </c>
      <c r="G36" s="209">
        <v>1069</v>
      </c>
      <c r="H36" s="209">
        <v>1333</v>
      </c>
      <c r="I36" s="209">
        <v>679</v>
      </c>
      <c r="J36" s="209">
        <v>675</v>
      </c>
      <c r="K36" s="209">
        <v>4102</v>
      </c>
      <c r="L36" s="52"/>
    </row>
    <row r="37" spans="1:12" x14ac:dyDescent="0.2">
      <c r="A37" s="117"/>
      <c r="B37" s="140"/>
      <c r="C37" s="139"/>
      <c r="D37" s="139"/>
      <c r="E37" s="139"/>
      <c r="F37" s="139"/>
      <c r="G37" s="139"/>
      <c r="H37" s="139"/>
      <c r="I37" s="139"/>
      <c r="J37" s="139"/>
      <c r="K37" s="139"/>
      <c r="L37" s="52"/>
    </row>
    <row r="38" spans="1:12" x14ac:dyDescent="0.2">
      <c r="A38" s="193"/>
      <c r="B38" s="479" t="s">
        <v>349</v>
      </c>
      <c r="C38" s="479"/>
      <c r="D38" s="479"/>
      <c r="E38" s="388"/>
      <c r="F38" s="388"/>
      <c r="G38" s="388"/>
      <c r="H38" s="388"/>
      <c r="I38" s="388"/>
      <c r="J38" s="388"/>
      <c r="K38" s="388"/>
      <c r="L38" s="52"/>
    </row>
    <row r="39" spans="1:12" x14ac:dyDescent="0.2">
      <c r="A39" s="193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52"/>
    </row>
    <row r="40" spans="1:12" x14ac:dyDescent="0.2">
      <c r="A40" s="206" t="s">
        <v>333</v>
      </c>
      <c r="B40" s="214">
        <v>95445</v>
      </c>
      <c r="C40" s="209">
        <v>10096</v>
      </c>
      <c r="D40" s="209">
        <v>10755</v>
      </c>
      <c r="E40" s="209">
        <v>4321</v>
      </c>
      <c r="F40" s="209">
        <v>5059</v>
      </c>
      <c r="G40" s="209">
        <v>10605</v>
      </c>
      <c r="H40" s="209">
        <v>14661</v>
      </c>
      <c r="I40" s="209">
        <v>1088</v>
      </c>
      <c r="J40" s="209">
        <v>6402</v>
      </c>
      <c r="K40" s="209">
        <v>32458</v>
      </c>
      <c r="L40" s="52"/>
    </row>
    <row r="41" spans="1:12" x14ac:dyDescent="0.2">
      <c r="A41" s="206" t="s">
        <v>191</v>
      </c>
      <c r="B41" s="211" t="s">
        <v>171</v>
      </c>
      <c r="C41" s="212" t="s">
        <v>171</v>
      </c>
      <c r="D41" s="212" t="s">
        <v>171</v>
      </c>
      <c r="E41" s="212" t="s">
        <v>171</v>
      </c>
      <c r="F41" s="212" t="s">
        <v>171</v>
      </c>
      <c r="G41" s="212" t="s">
        <v>171</v>
      </c>
      <c r="H41" s="212" t="s">
        <v>171</v>
      </c>
      <c r="I41" s="212" t="s">
        <v>171</v>
      </c>
      <c r="J41" s="212" t="s">
        <v>171</v>
      </c>
      <c r="K41" s="212" t="s">
        <v>171</v>
      </c>
      <c r="L41" s="52"/>
    </row>
    <row r="42" spans="1:12" x14ac:dyDescent="0.2">
      <c r="A42" s="213" t="s">
        <v>350</v>
      </c>
      <c r="B42" s="214">
        <v>59691</v>
      </c>
      <c r="C42" s="209">
        <v>5758</v>
      </c>
      <c r="D42" s="209">
        <v>6525</v>
      </c>
      <c r="E42" s="209">
        <v>2507</v>
      </c>
      <c r="F42" s="209">
        <v>3059</v>
      </c>
      <c r="G42" s="209">
        <v>6312</v>
      </c>
      <c r="H42" s="209">
        <v>9106</v>
      </c>
      <c r="I42" s="209">
        <v>571</v>
      </c>
      <c r="J42" s="209">
        <v>4238</v>
      </c>
      <c r="K42" s="209">
        <v>21615</v>
      </c>
      <c r="L42" s="52"/>
    </row>
    <row r="43" spans="1:12" ht="12.75" customHeight="1" x14ac:dyDescent="0.2">
      <c r="A43" s="213" t="s">
        <v>351</v>
      </c>
      <c r="B43" s="214">
        <v>3856</v>
      </c>
      <c r="C43" s="209">
        <v>500</v>
      </c>
      <c r="D43" s="209">
        <v>392</v>
      </c>
      <c r="E43" s="209">
        <v>173</v>
      </c>
      <c r="F43" s="209">
        <v>185</v>
      </c>
      <c r="G43" s="209">
        <v>363</v>
      </c>
      <c r="H43" s="209">
        <v>559</v>
      </c>
      <c r="I43" s="209">
        <v>41</v>
      </c>
      <c r="J43" s="209">
        <v>221</v>
      </c>
      <c r="K43" s="209">
        <v>1422</v>
      </c>
      <c r="L43" s="52"/>
    </row>
    <row r="44" spans="1:12" x14ac:dyDescent="0.2">
      <c r="A44" s="213" t="s">
        <v>352</v>
      </c>
      <c r="B44" s="214">
        <v>26017</v>
      </c>
      <c r="C44" s="209">
        <v>3311</v>
      </c>
      <c r="D44" s="209">
        <v>3278</v>
      </c>
      <c r="E44" s="209">
        <v>1374</v>
      </c>
      <c r="F44" s="209">
        <v>1501</v>
      </c>
      <c r="G44" s="209">
        <v>3361</v>
      </c>
      <c r="H44" s="209">
        <v>4096</v>
      </c>
      <c r="I44" s="209">
        <v>329</v>
      </c>
      <c r="J44" s="209">
        <v>1552</v>
      </c>
      <c r="K44" s="209">
        <v>7215</v>
      </c>
      <c r="L44" s="52"/>
    </row>
    <row r="45" spans="1:12" ht="12.75" customHeight="1" x14ac:dyDescent="0.2">
      <c r="A45" s="213" t="s">
        <v>353</v>
      </c>
      <c r="B45" s="214">
        <v>1051</v>
      </c>
      <c r="C45" s="209">
        <v>60</v>
      </c>
      <c r="D45" s="209">
        <v>69</v>
      </c>
      <c r="E45" s="218" t="s">
        <v>77</v>
      </c>
      <c r="F45" s="218" t="s">
        <v>77</v>
      </c>
      <c r="G45" s="209">
        <v>56</v>
      </c>
      <c r="H45" s="209">
        <v>163</v>
      </c>
      <c r="I45" s="218" t="s">
        <v>77</v>
      </c>
      <c r="J45" s="218" t="s">
        <v>77</v>
      </c>
      <c r="K45" s="209">
        <v>535</v>
      </c>
      <c r="L45" s="52"/>
    </row>
    <row r="46" spans="1:12" x14ac:dyDescent="0.2">
      <c r="A46" s="213" t="s">
        <v>354</v>
      </c>
      <c r="B46" s="214">
        <v>3351</v>
      </c>
      <c r="C46" s="209">
        <v>357</v>
      </c>
      <c r="D46" s="209">
        <v>343</v>
      </c>
      <c r="E46" s="209">
        <v>167</v>
      </c>
      <c r="F46" s="209">
        <v>218</v>
      </c>
      <c r="G46" s="209">
        <v>369</v>
      </c>
      <c r="H46" s="209">
        <v>560</v>
      </c>
      <c r="I46" s="209">
        <v>66</v>
      </c>
      <c r="J46" s="209">
        <v>187</v>
      </c>
      <c r="K46" s="209">
        <v>1084</v>
      </c>
      <c r="L46" s="52"/>
    </row>
    <row r="47" spans="1:12" x14ac:dyDescent="0.2">
      <c r="A47" s="213" t="s">
        <v>355</v>
      </c>
      <c r="B47" s="214">
        <v>343</v>
      </c>
      <c r="C47" s="218" t="s">
        <v>77</v>
      </c>
      <c r="D47" s="218" t="s">
        <v>77</v>
      </c>
      <c r="E47" s="209">
        <v>22</v>
      </c>
      <c r="F47" s="209">
        <v>10</v>
      </c>
      <c r="G47" s="218" t="s">
        <v>77</v>
      </c>
      <c r="H47" s="218" t="s">
        <v>77</v>
      </c>
      <c r="I47" s="209">
        <v>15</v>
      </c>
      <c r="J47" s="209">
        <v>20</v>
      </c>
      <c r="K47" s="209">
        <v>135</v>
      </c>
      <c r="L47" s="52"/>
    </row>
    <row r="48" spans="1:12" x14ac:dyDescent="0.2">
      <c r="A48" s="213" t="s">
        <v>356</v>
      </c>
      <c r="B48" s="214">
        <v>29</v>
      </c>
      <c r="C48" s="218" t="s">
        <v>77</v>
      </c>
      <c r="D48" s="218" t="s">
        <v>77</v>
      </c>
      <c r="E48" s="218" t="s">
        <v>77</v>
      </c>
      <c r="F48" s="218" t="s">
        <v>77</v>
      </c>
      <c r="G48" s="218" t="s">
        <v>77</v>
      </c>
      <c r="H48" s="218" t="s">
        <v>77</v>
      </c>
      <c r="I48" s="218" t="s">
        <v>77</v>
      </c>
      <c r="J48" s="218" t="s">
        <v>77</v>
      </c>
      <c r="K48" s="209">
        <v>4</v>
      </c>
      <c r="L48" s="52"/>
    </row>
    <row r="49" spans="1:12" x14ac:dyDescent="0.2">
      <c r="A49" s="213" t="s">
        <v>339</v>
      </c>
      <c r="B49" s="214">
        <v>1107</v>
      </c>
      <c r="C49" s="209">
        <v>76</v>
      </c>
      <c r="D49" s="209">
        <v>109</v>
      </c>
      <c r="E49" s="209">
        <v>50</v>
      </c>
      <c r="F49" s="209">
        <v>49</v>
      </c>
      <c r="G49" s="209">
        <v>109</v>
      </c>
      <c r="H49" s="209">
        <v>126</v>
      </c>
      <c r="I49" s="209">
        <v>52</v>
      </c>
      <c r="J49" s="209">
        <v>88</v>
      </c>
      <c r="K49" s="209">
        <v>448</v>
      </c>
      <c r="L49" s="52"/>
    </row>
    <row r="50" spans="1:12" ht="12.75" customHeight="1" x14ac:dyDescent="0.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52"/>
    </row>
    <row r="51" spans="1:12" x14ac:dyDescent="0.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52"/>
    </row>
    <row r="52" spans="1:12" x14ac:dyDescent="0.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52"/>
    </row>
    <row r="53" spans="1:12" ht="12.75" customHeight="1" x14ac:dyDescent="0.2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52"/>
    </row>
    <row r="54" spans="1:12" ht="12.75" customHeight="1" x14ac:dyDescent="0.2">
      <c r="A54" s="215" t="s">
        <v>300</v>
      </c>
      <c r="B54" s="417" t="s">
        <v>171</v>
      </c>
      <c r="C54" s="417"/>
      <c r="D54" s="417"/>
      <c r="E54" s="417" t="s">
        <v>171</v>
      </c>
      <c r="F54" s="417"/>
      <c r="G54" s="417"/>
      <c r="H54" s="417"/>
      <c r="I54" s="417"/>
      <c r="J54" s="417"/>
      <c r="K54" s="419"/>
      <c r="L54" s="52"/>
    </row>
    <row r="55" spans="1:12" x14ac:dyDescent="0.2">
      <c r="A55" s="216" t="s">
        <v>171</v>
      </c>
      <c r="B55" s="109" t="s">
        <v>171</v>
      </c>
      <c r="C55" s="481" t="s">
        <v>326</v>
      </c>
      <c r="D55" s="482"/>
      <c r="E55" s="403" t="s">
        <v>327</v>
      </c>
      <c r="F55" s="404"/>
      <c r="G55" s="402" t="s">
        <v>328</v>
      </c>
      <c r="H55" s="404"/>
      <c r="I55" s="402" t="s">
        <v>329</v>
      </c>
      <c r="J55" s="404"/>
      <c r="K55" s="195" t="s">
        <v>171</v>
      </c>
      <c r="L55" s="52"/>
    </row>
    <row r="56" spans="1:12" x14ac:dyDescent="0.2">
      <c r="A56" s="196" t="s">
        <v>330</v>
      </c>
      <c r="B56" s="111" t="s">
        <v>17</v>
      </c>
      <c r="C56" s="396"/>
      <c r="D56" s="483"/>
      <c r="E56" s="419"/>
      <c r="F56" s="397"/>
      <c r="G56" s="396"/>
      <c r="H56" s="397"/>
      <c r="I56" s="396"/>
      <c r="J56" s="397"/>
      <c r="K56" s="197" t="s">
        <v>176</v>
      </c>
      <c r="L56" s="52"/>
    </row>
    <row r="57" spans="1:12" x14ac:dyDescent="0.2">
      <c r="A57" s="152" t="s">
        <v>171</v>
      </c>
      <c r="B57" s="111" t="s">
        <v>123</v>
      </c>
      <c r="C57" s="484"/>
      <c r="D57" s="485"/>
      <c r="E57" s="405"/>
      <c r="F57" s="399"/>
      <c r="G57" s="398"/>
      <c r="H57" s="399"/>
      <c r="I57" s="398"/>
      <c r="J57" s="399"/>
      <c r="L57" s="52"/>
    </row>
    <row r="58" spans="1:12" ht="14.25" x14ac:dyDescent="0.2">
      <c r="A58" s="152" t="s">
        <v>171</v>
      </c>
      <c r="B58" s="110" t="s">
        <v>171</v>
      </c>
      <c r="C58" s="202" t="s">
        <v>126</v>
      </c>
      <c r="D58" s="217" t="s">
        <v>135</v>
      </c>
      <c r="E58" s="201" t="s">
        <v>126</v>
      </c>
      <c r="F58" s="202" t="s">
        <v>135</v>
      </c>
      <c r="G58" s="202" t="s">
        <v>126</v>
      </c>
      <c r="H58" s="202" t="s">
        <v>331</v>
      </c>
      <c r="I58" s="202" t="s">
        <v>126</v>
      </c>
      <c r="J58" s="202" t="s">
        <v>331</v>
      </c>
      <c r="K58" s="203" t="s">
        <v>171</v>
      </c>
      <c r="L58" s="52"/>
    </row>
    <row r="59" spans="1:12" x14ac:dyDescent="0.2">
      <c r="A59" s="403"/>
      <c r="B59" s="403"/>
      <c r="C59" s="403"/>
      <c r="D59" s="403"/>
      <c r="E59" s="403" t="s">
        <v>171</v>
      </c>
      <c r="F59" s="403"/>
      <c r="G59" s="403"/>
      <c r="H59" s="403"/>
      <c r="I59" s="403"/>
      <c r="J59" s="403"/>
      <c r="K59" s="403"/>
      <c r="L59" s="52"/>
    </row>
    <row r="60" spans="1:12" x14ac:dyDescent="0.2">
      <c r="A60" s="193"/>
      <c r="B60" s="479" t="s">
        <v>332</v>
      </c>
      <c r="C60" s="479"/>
      <c r="D60" s="193"/>
      <c r="E60" s="388"/>
      <c r="F60" s="388"/>
      <c r="G60" s="388"/>
      <c r="H60" s="388"/>
      <c r="I60" s="388"/>
      <c r="J60" s="388"/>
      <c r="K60" s="388"/>
      <c r="L60" s="52"/>
    </row>
    <row r="61" spans="1:12" x14ac:dyDescent="0.2">
      <c r="A61" s="193"/>
      <c r="B61" s="117"/>
      <c r="C61" s="117"/>
      <c r="D61" s="193"/>
      <c r="E61" s="117"/>
      <c r="F61" s="117"/>
      <c r="G61" s="117"/>
      <c r="H61" s="117"/>
      <c r="I61" s="117"/>
      <c r="J61" s="117"/>
      <c r="K61" s="117"/>
      <c r="L61" s="52"/>
    </row>
    <row r="62" spans="1:12" x14ac:dyDescent="0.2">
      <c r="A62" s="206" t="s">
        <v>333</v>
      </c>
      <c r="B62" s="207">
        <v>366197</v>
      </c>
      <c r="C62" s="209">
        <v>17108</v>
      </c>
      <c r="D62" s="209">
        <v>51083</v>
      </c>
      <c r="E62" s="209">
        <v>4992</v>
      </c>
      <c r="F62" s="209">
        <v>26290</v>
      </c>
      <c r="G62" s="209">
        <v>10681</v>
      </c>
      <c r="H62" s="209">
        <v>69190</v>
      </c>
      <c r="I62" s="209">
        <v>689</v>
      </c>
      <c r="J62" s="209">
        <v>15413</v>
      </c>
      <c r="K62" s="208">
        <v>170751</v>
      </c>
      <c r="L62" s="52"/>
    </row>
    <row r="63" spans="1:12" x14ac:dyDescent="0.2">
      <c r="A63" s="206" t="s">
        <v>191</v>
      </c>
      <c r="B63" s="211" t="s">
        <v>171</v>
      </c>
      <c r="C63" s="212" t="s">
        <v>171</v>
      </c>
      <c r="D63" s="212" t="s">
        <v>171</v>
      </c>
      <c r="E63" s="212" t="s">
        <v>171</v>
      </c>
      <c r="F63" s="212" t="s">
        <v>171</v>
      </c>
      <c r="G63" s="212" t="s">
        <v>171</v>
      </c>
      <c r="H63" s="212" t="s">
        <v>171</v>
      </c>
      <c r="I63" s="212" t="s">
        <v>171</v>
      </c>
      <c r="J63" s="212" t="s">
        <v>171</v>
      </c>
      <c r="K63" s="212" t="s">
        <v>171</v>
      </c>
      <c r="L63" s="52"/>
    </row>
    <row r="64" spans="1:12" x14ac:dyDescent="0.2">
      <c r="A64" s="213" t="s">
        <v>334</v>
      </c>
      <c r="B64" s="207">
        <v>342651</v>
      </c>
      <c r="C64" s="209">
        <v>15952</v>
      </c>
      <c r="D64" s="209">
        <v>47654</v>
      </c>
      <c r="E64" s="209">
        <v>4661</v>
      </c>
      <c r="F64" s="209">
        <v>24546</v>
      </c>
      <c r="G64" s="209">
        <v>9943</v>
      </c>
      <c r="H64" s="209">
        <v>64953</v>
      </c>
      <c r="I64" s="209">
        <v>597</v>
      </c>
      <c r="J64" s="209">
        <v>14217</v>
      </c>
      <c r="K64" s="208">
        <v>160128</v>
      </c>
      <c r="L64" s="52"/>
    </row>
    <row r="65" spans="1:12" x14ac:dyDescent="0.2">
      <c r="A65" s="213" t="s">
        <v>335</v>
      </c>
      <c r="B65" s="214">
        <v>7565</v>
      </c>
      <c r="C65" s="209">
        <v>401</v>
      </c>
      <c r="D65" s="209">
        <v>1074</v>
      </c>
      <c r="E65" s="209">
        <v>135</v>
      </c>
      <c r="F65" s="209">
        <v>522</v>
      </c>
      <c r="G65" s="209">
        <v>287</v>
      </c>
      <c r="H65" s="209">
        <v>1408</v>
      </c>
      <c r="I65" s="209">
        <v>41</v>
      </c>
      <c r="J65" s="209">
        <v>399</v>
      </c>
      <c r="K65" s="209">
        <v>3298</v>
      </c>
      <c r="L65" s="52"/>
    </row>
    <row r="66" spans="1:12" x14ac:dyDescent="0.2">
      <c r="A66" s="213" t="s">
        <v>336</v>
      </c>
      <c r="B66" s="214">
        <v>13783</v>
      </c>
      <c r="C66" s="209">
        <v>678</v>
      </c>
      <c r="D66" s="209">
        <v>2125</v>
      </c>
      <c r="E66" s="209">
        <v>167</v>
      </c>
      <c r="F66" s="209">
        <v>1056</v>
      </c>
      <c r="G66" s="209">
        <v>394</v>
      </c>
      <c r="H66" s="209">
        <v>2520</v>
      </c>
      <c r="I66" s="209">
        <v>30</v>
      </c>
      <c r="J66" s="209">
        <v>645</v>
      </c>
      <c r="K66" s="209">
        <v>6168</v>
      </c>
      <c r="L66" s="52"/>
    </row>
    <row r="67" spans="1:12" x14ac:dyDescent="0.2">
      <c r="A67" s="213" t="s">
        <v>337</v>
      </c>
      <c r="B67" s="214">
        <v>712</v>
      </c>
      <c r="C67" s="209">
        <v>20</v>
      </c>
      <c r="D67" s="209">
        <v>60</v>
      </c>
      <c r="E67" s="209">
        <v>8</v>
      </c>
      <c r="F67" s="209">
        <v>60</v>
      </c>
      <c r="G67" s="209">
        <v>17</v>
      </c>
      <c r="H67" s="209">
        <v>88</v>
      </c>
      <c r="I67" s="209">
        <v>3</v>
      </c>
      <c r="J67" s="209">
        <v>57</v>
      </c>
      <c r="K67" s="209">
        <v>399</v>
      </c>
      <c r="L67" s="52"/>
    </row>
    <row r="68" spans="1:12" x14ac:dyDescent="0.2">
      <c r="A68" s="213" t="s">
        <v>338</v>
      </c>
      <c r="B68" s="214">
        <v>509</v>
      </c>
      <c r="C68" s="209">
        <v>26</v>
      </c>
      <c r="D68" s="209">
        <v>47</v>
      </c>
      <c r="E68" s="209">
        <v>15</v>
      </c>
      <c r="F68" s="209">
        <v>25</v>
      </c>
      <c r="G68" s="209">
        <v>18</v>
      </c>
      <c r="H68" s="209">
        <v>85</v>
      </c>
      <c r="I68" s="209">
        <v>8</v>
      </c>
      <c r="J68" s="209">
        <v>40</v>
      </c>
      <c r="K68" s="209">
        <v>245</v>
      </c>
      <c r="L68" s="52"/>
    </row>
    <row r="69" spans="1:12" x14ac:dyDescent="0.2">
      <c r="A69" s="213" t="s">
        <v>339</v>
      </c>
      <c r="B69" s="214">
        <v>977</v>
      </c>
      <c r="C69" s="209">
        <v>31</v>
      </c>
      <c r="D69" s="209">
        <v>123</v>
      </c>
      <c r="E69" s="209">
        <v>6</v>
      </c>
      <c r="F69" s="209">
        <v>81</v>
      </c>
      <c r="G69" s="209">
        <v>22</v>
      </c>
      <c r="H69" s="209">
        <v>136</v>
      </c>
      <c r="I69" s="209">
        <v>10</v>
      </c>
      <c r="J69" s="209">
        <v>55</v>
      </c>
      <c r="K69" s="209">
        <v>513</v>
      </c>
      <c r="L69" s="52"/>
    </row>
    <row r="70" spans="1:12" x14ac:dyDescent="0.2">
      <c r="A70" s="117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52"/>
    </row>
    <row r="71" spans="1:12" x14ac:dyDescent="0.2">
      <c r="A71" s="193"/>
      <c r="B71" s="479" t="s">
        <v>340</v>
      </c>
      <c r="C71" s="479"/>
      <c r="D71" s="193"/>
      <c r="E71" s="388"/>
      <c r="F71" s="388"/>
      <c r="G71" s="388"/>
      <c r="H71" s="388"/>
      <c r="I71" s="388"/>
      <c r="J71" s="388"/>
      <c r="K71" s="388"/>
      <c r="L71" s="52"/>
    </row>
    <row r="72" spans="1:12" x14ac:dyDescent="0.2">
      <c r="A72" s="193"/>
      <c r="B72" s="117"/>
      <c r="C72" s="117"/>
      <c r="D72" s="193"/>
      <c r="E72" s="117"/>
      <c r="F72" s="117"/>
      <c r="G72" s="117"/>
      <c r="H72" s="117"/>
      <c r="I72" s="117"/>
      <c r="J72" s="117"/>
      <c r="K72" s="117"/>
      <c r="L72" s="52"/>
    </row>
    <row r="73" spans="1:12" x14ac:dyDescent="0.2">
      <c r="A73" s="206" t="s">
        <v>333</v>
      </c>
      <c r="B73" s="207">
        <v>131555</v>
      </c>
      <c r="C73" s="209">
        <v>16775</v>
      </c>
      <c r="D73" s="209">
        <v>16932</v>
      </c>
      <c r="E73" s="209">
        <v>4572</v>
      </c>
      <c r="F73" s="209">
        <v>5326</v>
      </c>
      <c r="G73" s="209">
        <v>8779</v>
      </c>
      <c r="H73" s="209">
        <v>14321</v>
      </c>
      <c r="I73" s="209">
        <v>2732</v>
      </c>
      <c r="J73" s="209">
        <v>6071</v>
      </c>
      <c r="K73" s="209">
        <v>56047</v>
      </c>
      <c r="L73" s="52"/>
    </row>
    <row r="74" spans="1:12" x14ac:dyDescent="0.2">
      <c r="A74" s="206" t="s">
        <v>191</v>
      </c>
      <c r="B74" s="211" t="s">
        <v>171</v>
      </c>
      <c r="C74" s="212" t="s">
        <v>171</v>
      </c>
      <c r="D74" s="212" t="s">
        <v>171</v>
      </c>
      <c r="E74" s="212" t="s">
        <v>171</v>
      </c>
      <c r="F74" s="212" t="s">
        <v>171</v>
      </c>
      <c r="G74" s="212" t="s">
        <v>171</v>
      </c>
      <c r="H74" s="212" t="s">
        <v>171</v>
      </c>
      <c r="I74" s="212" t="s">
        <v>171</v>
      </c>
      <c r="J74" s="212" t="s">
        <v>171</v>
      </c>
      <c r="K74" s="212" t="s">
        <v>171</v>
      </c>
      <c r="L74" s="52"/>
    </row>
    <row r="75" spans="1:12" x14ac:dyDescent="0.2">
      <c r="A75" s="213" t="s">
        <v>341</v>
      </c>
      <c r="B75" s="214">
        <v>92972</v>
      </c>
      <c r="C75" s="209">
        <v>12437</v>
      </c>
      <c r="D75" s="209">
        <v>12473</v>
      </c>
      <c r="E75" s="209">
        <v>3624</v>
      </c>
      <c r="F75" s="209">
        <v>4225</v>
      </c>
      <c r="G75" s="209">
        <v>6303</v>
      </c>
      <c r="H75" s="209">
        <v>10433</v>
      </c>
      <c r="I75" s="209">
        <v>746</v>
      </c>
      <c r="J75" s="209">
        <v>4216</v>
      </c>
      <c r="K75" s="209">
        <v>38515</v>
      </c>
      <c r="L75" s="52"/>
    </row>
    <row r="76" spans="1:12" x14ac:dyDescent="0.2">
      <c r="A76" s="213" t="s">
        <v>342</v>
      </c>
      <c r="B76" s="214">
        <v>2610</v>
      </c>
      <c r="C76" s="209">
        <v>328</v>
      </c>
      <c r="D76" s="209">
        <v>313</v>
      </c>
      <c r="E76" s="209">
        <v>66</v>
      </c>
      <c r="F76" s="209">
        <v>71</v>
      </c>
      <c r="G76" s="209">
        <v>152</v>
      </c>
      <c r="H76" s="209">
        <v>247</v>
      </c>
      <c r="I76" s="209">
        <v>180</v>
      </c>
      <c r="J76" s="209">
        <v>135</v>
      </c>
      <c r="K76" s="209">
        <v>1118</v>
      </c>
      <c r="L76" s="52"/>
    </row>
    <row r="77" spans="1:12" x14ac:dyDescent="0.2">
      <c r="A77" s="213" t="s">
        <v>343</v>
      </c>
      <c r="B77" s="214">
        <v>5357</v>
      </c>
      <c r="C77" s="209">
        <v>651</v>
      </c>
      <c r="D77" s="209">
        <v>609</v>
      </c>
      <c r="E77" s="209">
        <v>86</v>
      </c>
      <c r="F77" s="209">
        <v>94</v>
      </c>
      <c r="G77" s="209">
        <v>328</v>
      </c>
      <c r="H77" s="209">
        <v>575</v>
      </c>
      <c r="I77" s="209">
        <v>326</v>
      </c>
      <c r="J77" s="209">
        <v>268</v>
      </c>
      <c r="K77" s="209">
        <v>2420</v>
      </c>
      <c r="L77" s="52"/>
    </row>
    <row r="78" spans="1:12" x14ac:dyDescent="0.2">
      <c r="A78" s="213" t="s">
        <v>344</v>
      </c>
      <c r="B78" s="214">
        <v>13814</v>
      </c>
      <c r="C78" s="209">
        <v>1502</v>
      </c>
      <c r="D78" s="209">
        <v>1648</v>
      </c>
      <c r="E78" s="209">
        <v>299</v>
      </c>
      <c r="F78" s="209">
        <v>373</v>
      </c>
      <c r="G78" s="209">
        <v>741</v>
      </c>
      <c r="H78" s="209">
        <v>1324</v>
      </c>
      <c r="I78" s="209">
        <v>482</v>
      </c>
      <c r="J78" s="209">
        <v>622</v>
      </c>
      <c r="K78" s="209">
        <v>6823</v>
      </c>
      <c r="L78" s="52"/>
    </row>
    <row r="79" spans="1:12" x14ac:dyDescent="0.2">
      <c r="A79" s="213" t="s">
        <v>345</v>
      </c>
      <c r="B79" s="214">
        <v>6843</v>
      </c>
      <c r="C79" s="209">
        <v>954</v>
      </c>
      <c r="D79" s="209">
        <v>963</v>
      </c>
      <c r="E79" s="209">
        <v>148</v>
      </c>
      <c r="F79" s="209">
        <v>158</v>
      </c>
      <c r="G79" s="209">
        <v>539</v>
      </c>
      <c r="H79" s="209">
        <v>662</v>
      </c>
      <c r="I79" s="209">
        <v>288</v>
      </c>
      <c r="J79" s="209">
        <v>274</v>
      </c>
      <c r="K79" s="209">
        <v>2857</v>
      </c>
      <c r="L79" s="52"/>
    </row>
    <row r="80" spans="1:12" x14ac:dyDescent="0.2">
      <c r="A80" s="213" t="s">
        <v>346</v>
      </c>
      <c r="B80" s="214">
        <v>1574</v>
      </c>
      <c r="C80" s="209">
        <v>106</v>
      </c>
      <c r="D80" s="209">
        <v>97</v>
      </c>
      <c r="E80" s="209">
        <v>69</v>
      </c>
      <c r="F80" s="209">
        <v>68</v>
      </c>
      <c r="G80" s="209">
        <v>139</v>
      </c>
      <c r="H80" s="209">
        <v>164</v>
      </c>
      <c r="I80" s="209">
        <v>156</v>
      </c>
      <c r="J80" s="209">
        <v>113</v>
      </c>
      <c r="K80" s="209">
        <v>662</v>
      </c>
      <c r="L80" s="52"/>
    </row>
    <row r="81" spans="1:12" x14ac:dyDescent="0.2">
      <c r="A81" s="213" t="s">
        <v>347</v>
      </c>
      <c r="B81" s="214">
        <v>1343</v>
      </c>
      <c r="C81" s="209">
        <v>104</v>
      </c>
      <c r="D81" s="209">
        <v>102</v>
      </c>
      <c r="E81" s="209">
        <v>76</v>
      </c>
      <c r="F81" s="209">
        <v>86</v>
      </c>
      <c r="G81" s="209">
        <v>98</v>
      </c>
      <c r="H81" s="209">
        <v>143</v>
      </c>
      <c r="I81" s="209">
        <v>140</v>
      </c>
      <c r="J81" s="209">
        <v>59</v>
      </c>
      <c r="K81" s="209">
        <v>535</v>
      </c>
      <c r="L81" s="52"/>
    </row>
    <row r="82" spans="1:12" x14ac:dyDescent="0.2">
      <c r="A82" s="213" t="s">
        <v>348</v>
      </c>
      <c r="B82" s="214">
        <v>573</v>
      </c>
      <c r="C82" s="209">
        <v>49</v>
      </c>
      <c r="D82" s="209">
        <v>52</v>
      </c>
      <c r="E82" s="209">
        <v>15</v>
      </c>
      <c r="F82" s="209">
        <v>19</v>
      </c>
      <c r="G82" s="209">
        <v>60</v>
      </c>
      <c r="H82" s="209">
        <v>61</v>
      </c>
      <c r="I82" s="209">
        <v>47</v>
      </c>
      <c r="J82" s="209">
        <v>29</v>
      </c>
      <c r="K82" s="209">
        <v>241</v>
      </c>
      <c r="L82" s="52"/>
    </row>
    <row r="83" spans="1:12" x14ac:dyDescent="0.2">
      <c r="A83" s="213" t="s">
        <v>339</v>
      </c>
      <c r="B83" s="214">
        <v>6469</v>
      </c>
      <c r="C83" s="209">
        <v>644</v>
      </c>
      <c r="D83" s="209">
        <v>675</v>
      </c>
      <c r="E83" s="209">
        <v>189</v>
      </c>
      <c r="F83" s="209">
        <v>232</v>
      </c>
      <c r="G83" s="209">
        <v>419</v>
      </c>
      <c r="H83" s="209">
        <v>712</v>
      </c>
      <c r="I83" s="209">
        <v>367</v>
      </c>
      <c r="J83" s="209">
        <v>355</v>
      </c>
      <c r="K83" s="209">
        <v>2876</v>
      </c>
      <c r="L83" s="52"/>
    </row>
    <row r="84" spans="1:12" x14ac:dyDescent="0.2">
      <c r="A84" s="117"/>
      <c r="B84" s="140"/>
      <c r="C84" s="139"/>
      <c r="D84" s="139"/>
      <c r="E84" s="139"/>
      <c r="F84" s="139"/>
      <c r="G84" s="139"/>
      <c r="H84" s="139"/>
      <c r="I84" s="139"/>
      <c r="J84" s="139"/>
      <c r="K84" s="139"/>
      <c r="L84" s="52"/>
    </row>
    <row r="85" spans="1:12" x14ac:dyDescent="0.2">
      <c r="A85" s="193"/>
      <c r="B85" s="479" t="s">
        <v>349</v>
      </c>
      <c r="C85" s="479"/>
      <c r="D85" s="479"/>
      <c r="E85" s="388"/>
      <c r="F85" s="388"/>
      <c r="G85" s="388"/>
      <c r="H85" s="388"/>
      <c r="I85" s="388"/>
      <c r="J85" s="388"/>
      <c r="K85" s="388"/>
      <c r="L85" s="52"/>
    </row>
    <row r="86" spans="1:12" x14ac:dyDescent="0.2">
      <c r="A86" s="193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52"/>
    </row>
    <row r="87" spans="1:12" x14ac:dyDescent="0.2">
      <c r="A87" s="206" t="s">
        <v>333</v>
      </c>
      <c r="B87" s="214">
        <v>63849</v>
      </c>
      <c r="C87" s="209">
        <v>9693</v>
      </c>
      <c r="D87" s="209">
        <v>7537</v>
      </c>
      <c r="E87" s="209">
        <v>3498</v>
      </c>
      <c r="F87" s="209">
        <v>2962</v>
      </c>
      <c r="G87" s="209">
        <v>8216</v>
      </c>
      <c r="H87" s="209">
        <v>7758</v>
      </c>
      <c r="I87" s="209">
        <v>819</v>
      </c>
      <c r="J87" s="209">
        <v>2592</v>
      </c>
      <c r="K87" s="209">
        <v>20774</v>
      </c>
      <c r="L87" s="52"/>
    </row>
    <row r="88" spans="1:12" x14ac:dyDescent="0.2">
      <c r="A88" s="206" t="s">
        <v>191</v>
      </c>
      <c r="B88" s="211" t="s">
        <v>171</v>
      </c>
      <c r="C88" s="212" t="s">
        <v>171</v>
      </c>
      <c r="D88" s="212" t="s">
        <v>171</v>
      </c>
      <c r="E88" s="212" t="s">
        <v>171</v>
      </c>
      <c r="F88" s="212" t="s">
        <v>171</v>
      </c>
      <c r="G88" s="212" t="s">
        <v>171</v>
      </c>
      <c r="H88" s="212" t="s">
        <v>171</v>
      </c>
      <c r="I88" s="212" t="s">
        <v>171</v>
      </c>
      <c r="J88" s="212" t="s">
        <v>171</v>
      </c>
      <c r="K88" s="212" t="s">
        <v>171</v>
      </c>
      <c r="L88" s="52"/>
    </row>
    <row r="89" spans="1:12" x14ac:dyDescent="0.2">
      <c r="A89" s="213" t="s">
        <v>350</v>
      </c>
      <c r="B89" s="214">
        <v>15706</v>
      </c>
      <c r="C89" s="209">
        <v>3899</v>
      </c>
      <c r="D89" s="209">
        <v>511</v>
      </c>
      <c r="E89" s="209">
        <v>1828</v>
      </c>
      <c r="F89" s="209">
        <v>220</v>
      </c>
      <c r="G89" s="209">
        <v>4588</v>
      </c>
      <c r="H89" s="209">
        <v>711</v>
      </c>
      <c r="I89" s="209">
        <v>73</v>
      </c>
      <c r="J89" s="209">
        <v>349</v>
      </c>
      <c r="K89" s="209">
        <v>3527</v>
      </c>
      <c r="L89" s="52"/>
    </row>
    <row r="90" spans="1:12" x14ac:dyDescent="0.2">
      <c r="A90" s="213" t="s">
        <v>351</v>
      </c>
      <c r="B90" s="214">
        <v>733</v>
      </c>
      <c r="C90" s="218" t="s">
        <v>77</v>
      </c>
      <c r="D90" s="218" t="s">
        <v>77</v>
      </c>
      <c r="E90" s="218" t="s">
        <v>77</v>
      </c>
      <c r="F90" s="218" t="s">
        <v>77</v>
      </c>
      <c r="G90" s="218" t="s">
        <v>77</v>
      </c>
      <c r="H90" s="218" t="s">
        <v>77</v>
      </c>
      <c r="I90" s="218" t="s">
        <v>77</v>
      </c>
      <c r="J90" s="218" t="s">
        <v>77</v>
      </c>
      <c r="K90" s="218" t="s">
        <v>77</v>
      </c>
      <c r="L90" s="52"/>
    </row>
    <row r="91" spans="1:12" x14ac:dyDescent="0.2">
      <c r="A91" s="213" t="s">
        <v>352</v>
      </c>
      <c r="B91" s="214">
        <v>22163</v>
      </c>
      <c r="C91" s="209">
        <v>2695</v>
      </c>
      <c r="D91" s="209">
        <v>3114</v>
      </c>
      <c r="E91" s="209">
        <v>799</v>
      </c>
      <c r="F91" s="209">
        <v>1275</v>
      </c>
      <c r="G91" s="209">
        <v>1651</v>
      </c>
      <c r="H91" s="209">
        <v>3409</v>
      </c>
      <c r="I91" s="209">
        <v>164</v>
      </c>
      <c r="J91" s="209">
        <v>1021</v>
      </c>
      <c r="K91" s="209">
        <v>8035</v>
      </c>
      <c r="L91" s="52"/>
    </row>
    <row r="92" spans="1:12" x14ac:dyDescent="0.2">
      <c r="A92" s="213" t="s">
        <v>353</v>
      </c>
      <c r="B92" s="214">
        <v>197</v>
      </c>
      <c r="C92" s="209">
        <v>15</v>
      </c>
      <c r="D92" s="209">
        <v>30</v>
      </c>
      <c r="E92" s="218" t="s">
        <v>77</v>
      </c>
      <c r="F92" s="218" t="s">
        <v>77</v>
      </c>
      <c r="G92" s="209">
        <v>6</v>
      </c>
      <c r="H92" s="209">
        <v>24</v>
      </c>
      <c r="I92" s="218" t="s">
        <v>77</v>
      </c>
      <c r="J92" s="218" t="s">
        <v>77</v>
      </c>
      <c r="K92" s="209">
        <v>97</v>
      </c>
      <c r="L92" s="52"/>
    </row>
    <row r="93" spans="1:12" x14ac:dyDescent="0.2">
      <c r="A93" s="213" t="s">
        <v>354</v>
      </c>
      <c r="B93" s="214">
        <v>11222</v>
      </c>
      <c r="C93" s="209">
        <v>871</v>
      </c>
      <c r="D93" s="209">
        <v>1570</v>
      </c>
      <c r="E93" s="218" t="s">
        <v>77</v>
      </c>
      <c r="F93" s="218" t="s">
        <v>77</v>
      </c>
      <c r="G93" s="209">
        <v>1013</v>
      </c>
      <c r="H93" s="209">
        <v>1730</v>
      </c>
      <c r="I93" s="209">
        <v>42</v>
      </c>
      <c r="J93" s="209">
        <v>517</v>
      </c>
      <c r="K93" s="209">
        <v>4480</v>
      </c>
      <c r="L93" s="52"/>
    </row>
    <row r="94" spans="1:12" x14ac:dyDescent="0.2">
      <c r="A94" s="213" t="s">
        <v>355</v>
      </c>
      <c r="B94" s="223" t="s">
        <v>77</v>
      </c>
      <c r="C94" s="218" t="s">
        <v>77</v>
      </c>
      <c r="D94" s="218" t="s">
        <v>77</v>
      </c>
      <c r="E94" s="218" t="s">
        <v>77</v>
      </c>
      <c r="F94" s="218" t="s">
        <v>77</v>
      </c>
      <c r="G94" s="218" t="s">
        <v>77</v>
      </c>
      <c r="H94" s="218" t="s">
        <v>77</v>
      </c>
      <c r="I94" s="209">
        <v>6</v>
      </c>
      <c r="J94" s="209">
        <v>9</v>
      </c>
      <c r="K94" s="209">
        <v>95</v>
      </c>
      <c r="L94" s="52"/>
    </row>
    <row r="95" spans="1:12" x14ac:dyDescent="0.2">
      <c r="A95" s="213" t="s">
        <v>356</v>
      </c>
      <c r="B95" s="223" t="s">
        <v>77</v>
      </c>
      <c r="C95" s="209" t="s">
        <v>295</v>
      </c>
      <c r="D95" s="209" t="s">
        <v>295</v>
      </c>
      <c r="E95" s="209" t="s">
        <v>295</v>
      </c>
      <c r="F95" s="218" t="s">
        <v>77</v>
      </c>
      <c r="G95" s="209" t="s">
        <v>295</v>
      </c>
      <c r="H95" s="209" t="s">
        <v>295</v>
      </c>
      <c r="I95" s="209" t="s">
        <v>295</v>
      </c>
      <c r="J95" s="209" t="s">
        <v>295</v>
      </c>
      <c r="K95" s="218" t="s">
        <v>77</v>
      </c>
      <c r="L95" s="52"/>
    </row>
    <row r="96" spans="1:12" x14ac:dyDescent="0.2">
      <c r="A96" s="213" t="s">
        <v>339</v>
      </c>
      <c r="B96" s="214">
        <v>13659</v>
      </c>
      <c r="C96" s="209">
        <v>2171</v>
      </c>
      <c r="D96" s="209">
        <v>2257</v>
      </c>
      <c r="E96" s="209">
        <v>371</v>
      </c>
      <c r="F96" s="209">
        <v>800</v>
      </c>
      <c r="G96" s="209">
        <v>695</v>
      </c>
      <c r="H96" s="209">
        <v>1806</v>
      </c>
      <c r="I96" s="209">
        <v>530</v>
      </c>
      <c r="J96" s="209">
        <v>664</v>
      </c>
      <c r="K96" s="209">
        <v>4365</v>
      </c>
      <c r="L96" s="52"/>
    </row>
    <row r="97" spans="1:12" ht="25.5" x14ac:dyDescent="0.2">
      <c r="A97" s="117" t="s">
        <v>272</v>
      </c>
      <c r="B97" s="139"/>
      <c r="C97" s="219"/>
      <c r="D97" s="219"/>
      <c r="E97" s="219"/>
      <c r="F97" s="219"/>
      <c r="G97" s="219"/>
      <c r="H97" s="219"/>
      <c r="I97" s="219"/>
      <c r="J97" s="219"/>
      <c r="K97" s="219"/>
      <c r="L97" s="52"/>
    </row>
    <row r="98" spans="1:12" x14ac:dyDescent="0.2">
      <c r="A98" s="117"/>
      <c r="B98" s="139"/>
      <c r="C98" s="219"/>
      <c r="D98" s="219"/>
      <c r="E98" s="219"/>
      <c r="F98" s="219"/>
      <c r="G98" s="219"/>
      <c r="H98" s="219"/>
      <c r="I98" s="219"/>
      <c r="J98" s="219"/>
      <c r="K98" s="219"/>
      <c r="L98" s="52"/>
    </row>
    <row r="99" spans="1:12" x14ac:dyDescent="0.2">
      <c r="A99" s="117" t="s">
        <v>273</v>
      </c>
      <c r="B99" s="139"/>
      <c r="C99" s="219"/>
      <c r="D99" s="219"/>
      <c r="E99" s="219"/>
      <c r="F99" s="219"/>
      <c r="G99" s="219"/>
      <c r="H99" s="219"/>
      <c r="I99" s="219"/>
      <c r="J99" s="219"/>
      <c r="K99" s="219"/>
      <c r="L99" s="52"/>
    </row>
    <row r="100" spans="1:12" x14ac:dyDescent="0.2">
      <c r="A100" s="117" t="s">
        <v>357</v>
      </c>
      <c r="B100" s="139"/>
      <c r="C100" s="219"/>
      <c r="D100" s="219"/>
      <c r="E100" s="219"/>
      <c r="F100" s="219"/>
      <c r="G100" s="219"/>
      <c r="H100" s="219"/>
      <c r="I100" s="219"/>
      <c r="J100" s="219"/>
      <c r="K100" s="219"/>
      <c r="L100" s="52"/>
    </row>
    <row r="101" spans="1:12" x14ac:dyDescent="0.2">
      <c r="A101" s="117"/>
      <c r="B101" s="139"/>
      <c r="C101" s="219"/>
      <c r="D101" s="219"/>
      <c r="E101" s="219"/>
      <c r="F101" s="219"/>
      <c r="G101" s="219"/>
      <c r="H101" s="219"/>
      <c r="I101" s="219"/>
      <c r="J101" s="219"/>
      <c r="K101" s="219"/>
      <c r="L101" s="52"/>
    </row>
    <row r="102" spans="1:12" x14ac:dyDescent="0.2">
      <c r="A102" s="480"/>
      <c r="B102" s="480"/>
      <c r="C102" s="480"/>
      <c r="D102" s="480"/>
      <c r="E102" s="117"/>
      <c r="F102" s="117"/>
      <c r="G102" s="117"/>
      <c r="H102" s="117"/>
      <c r="I102" s="117"/>
      <c r="J102" s="117"/>
      <c r="K102" s="117"/>
      <c r="L102" s="52"/>
    </row>
    <row r="103" spans="1:12" s="224" customFormat="1" x14ac:dyDescent="0.2">
      <c r="A103" s="480"/>
      <c r="B103" s="480"/>
      <c r="C103" s="480"/>
      <c r="D103" s="480"/>
      <c r="E103" s="140"/>
      <c r="F103" s="140"/>
      <c r="G103" s="140"/>
      <c r="H103" s="140"/>
      <c r="I103" s="140"/>
      <c r="J103" s="140"/>
      <c r="K103" s="140"/>
    </row>
    <row r="105" spans="1:12" x14ac:dyDescent="0.2">
      <c r="A105" s="480" t="s">
        <v>143</v>
      </c>
      <c r="B105" s="480"/>
      <c r="C105" s="480"/>
      <c r="D105" s="480"/>
      <c r="E105" s="140"/>
    </row>
  </sheetData>
  <mergeCells count="30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A59:D59"/>
    <mergeCell ref="E59:K59"/>
    <mergeCell ref="B60:C60"/>
    <mergeCell ref="E60:K60"/>
    <mergeCell ref="B71:C71"/>
    <mergeCell ref="E71:K71"/>
    <mergeCell ref="B85:D85"/>
    <mergeCell ref="E85:K85"/>
    <mergeCell ref="A102:D102"/>
    <mergeCell ref="A103:D103"/>
    <mergeCell ref="A105:D105"/>
  </mergeCells>
  <conditionalFormatting sqref="B15:K22">
    <cfRule type="cellIs" dxfId="19" priority="3" operator="equal">
      <formula>"."</formula>
    </cfRule>
  </conditionalFormatting>
  <conditionalFormatting sqref="G16:H16">
    <cfRule type="cellIs" dxfId="18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9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1" bestFit="1" customWidth="1"/>
    <col min="2" max="2" width="14.7109375" style="61" customWidth="1"/>
    <col min="3" max="11" width="13.5703125" style="61" customWidth="1"/>
    <col min="12" max="12" width="11.5703125" style="61" customWidth="1"/>
    <col min="13" max="256" width="9.140625" style="61"/>
    <col min="257" max="257" width="38.7109375" style="61" bestFit="1" customWidth="1"/>
    <col min="258" max="258" width="14.7109375" style="61" customWidth="1"/>
    <col min="259" max="267" width="13.5703125" style="61" customWidth="1"/>
    <col min="268" max="268" width="11.5703125" style="61" customWidth="1"/>
    <col min="269" max="512" width="9.140625" style="61"/>
    <col min="513" max="513" width="38.7109375" style="61" bestFit="1" customWidth="1"/>
    <col min="514" max="514" width="14.7109375" style="61" customWidth="1"/>
    <col min="515" max="523" width="13.5703125" style="61" customWidth="1"/>
    <col min="524" max="524" width="11.5703125" style="61" customWidth="1"/>
    <col min="525" max="768" width="9.140625" style="61"/>
    <col min="769" max="769" width="38.7109375" style="61" bestFit="1" customWidth="1"/>
    <col min="770" max="770" width="14.7109375" style="61" customWidth="1"/>
    <col min="771" max="779" width="13.5703125" style="61" customWidth="1"/>
    <col min="780" max="780" width="11.5703125" style="61" customWidth="1"/>
    <col min="781" max="1024" width="9.140625" style="61"/>
    <col min="1025" max="1025" width="38.7109375" style="61" bestFit="1" customWidth="1"/>
    <col min="1026" max="1026" width="14.7109375" style="61" customWidth="1"/>
    <col min="1027" max="1035" width="13.5703125" style="61" customWidth="1"/>
    <col min="1036" max="1036" width="11.5703125" style="61" customWidth="1"/>
    <col min="1037" max="1280" width="9.140625" style="61"/>
    <col min="1281" max="1281" width="38.7109375" style="61" bestFit="1" customWidth="1"/>
    <col min="1282" max="1282" width="14.7109375" style="61" customWidth="1"/>
    <col min="1283" max="1291" width="13.5703125" style="61" customWidth="1"/>
    <col min="1292" max="1292" width="11.5703125" style="61" customWidth="1"/>
    <col min="1293" max="1536" width="9.140625" style="61"/>
    <col min="1537" max="1537" width="38.7109375" style="61" bestFit="1" customWidth="1"/>
    <col min="1538" max="1538" width="14.7109375" style="61" customWidth="1"/>
    <col min="1539" max="1547" width="13.5703125" style="61" customWidth="1"/>
    <col min="1548" max="1548" width="11.5703125" style="61" customWidth="1"/>
    <col min="1549" max="1792" width="9.140625" style="61"/>
    <col min="1793" max="1793" width="38.7109375" style="61" bestFit="1" customWidth="1"/>
    <col min="1794" max="1794" width="14.7109375" style="61" customWidth="1"/>
    <col min="1795" max="1803" width="13.5703125" style="61" customWidth="1"/>
    <col min="1804" max="1804" width="11.5703125" style="61" customWidth="1"/>
    <col min="1805" max="2048" width="9.140625" style="61"/>
    <col min="2049" max="2049" width="38.7109375" style="61" bestFit="1" customWidth="1"/>
    <col min="2050" max="2050" width="14.7109375" style="61" customWidth="1"/>
    <col min="2051" max="2059" width="13.5703125" style="61" customWidth="1"/>
    <col min="2060" max="2060" width="11.5703125" style="61" customWidth="1"/>
    <col min="2061" max="2304" width="9.140625" style="61"/>
    <col min="2305" max="2305" width="38.7109375" style="61" bestFit="1" customWidth="1"/>
    <col min="2306" max="2306" width="14.7109375" style="61" customWidth="1"/>
    <col min="2307" max="2315" width="13.5703125" style="61" customWidth="1"/>
    <col min="2316" max="2316" width="11.5703125" style="61" customWidth="1"/>
    <col min="2317" max="2560" width="9.140625" style="61"/>
    <col min="2561" max="2561" width="38.7109375" style="61" bestFit="1" customWidth="1"/>
    <col min="2562" max="2562" width="14.7109375" style="61" customWidth="1"/>
    <col min="2563" max="2571" width="13.5703125" style="61" customWidth="1"/>
    <col min="2572" max="2572" width="11.5703125" style="61" customWidth="1"/>
    <col min="2573" max="2816" width="9.140625" style="61"/>
    <col min="2817" max="2817" width="38.7109375" style="61" bestFit="1" customWidth="1"/>
    <col min="2818" max="2818" width="14.7109375" style="61" customWidth="1"/>
    <col min="2819" max="2827" width="13.5703125" style="61" customWidth="1"/>
    <col min="2828" max="2828" width="11.5703125" style="61" customWidth="1"/>
    <col min="2829" max="3072" width="9.140625" style="61"/>
    <col min="3073" max="3073" width="38.7109375" style="61" bestFit="1" customWidth="1"/>
    <col min="3074" max="3074" width="14.7109375" style="61" customWidth="1"/>
    <col min="3075" max="3083" width="13.5703125" style="61" customWidth="1"/>
    <col min="3084" max="3084" width="11.5703125" style="61" customWidth="1"/>
    <col min="3085" max="3328" width="9.140625" style="61"/>
    <col min="3329" max="3329" width="38.7109375" style="61" bestFit="1" customWidth="1"/>
    <col min="3330" max="3330" width="14.7109375" style="61" customWidth="1"/>
    <col min="3331" max="3339" width="13.5703125" style="61" customWidth="1"/>
    <col min="3340" max="3340" width="11.5703125" style="61" customWidth="1"/>
    <col min="3341" max="3584" width="9.140625" style="61"/>
    <col min="3585" max="3585" width="38.7109375" style="61" bestFit="1" customWidth="1"/>
    <col min="3586" max="3586" width="14.7109375" style="61" customWidth="1"/>
    <col min="3587" max="3595" width="13.5703125" style="61" customWidth="1"/>
    <col min="3596" max="3596" width="11.5703125" style="61" customWidth="1"/>
    <col min="3597" max="3840" width="9.140625" style="61"/>
    <col min="3841" max="3841" width="38.7109375" style="61" bestFit="1" customWidth="1"/>
    <col min="3842" max="3842" width="14.7109375" style="61" customWidth="1"/>
    <col min="3843" max="3851" width="13.5703125" style="61" customWidth="1"/>
    <col min="3852" max="3852" width="11.5703125" style="61" customWidth="1"/>
    <col min="3853" max="4096" width="9.140625" style="61"/>
    <col min="4097" max="4097" width="38.7109375" style="61" bestFit="1" customWidth="1"/>
    <col min="4098" max="4098" width="14.7109375" style="61" customWidth="1"/>
    <col min="4099" max="4107" width="13.5703125" style="61" customWidth="1"/>
    <col min="4108" max="4108" width="11.5703125" style="61" customWidth="1"/>
    <col min="4109" max="4352" width="9.140625" style="61"/>
    <col min="4353" max="4353" width="38.7109375" style="61" bestFit="1" customWidth="1"/>
    <col min="4354" max="4354" width="14.7109375" style="61" customWidth="1"/>
    <col min="4355" max="4363" width="13.5703125" style="61" customWidth="1"/>
    <col min="4364" max="4364" width="11.5703125" style="61" customWidth="1"/>
    <col min="4365" max="4608" width="9.140625" style="61"/>
    <col min="4609" max="4609" width="38.7109375" style="61" bestFit="1" customWidth="1"/>
    <col min="4610" max="4610" width="14.7109375" style="61" customWidth="1"/>
    <col min="4611" max="4619" width="13.5703125" style="61" customWidth="1"/>
    <col min="4620" max="4620" width="11.5703125" style="61" customWidth="1"/>
    <col min="4621" max="4864" width="9.140625" style="61"/>
    <col min="4865" max="4865" width="38.7109375" style="61" bestFit="1" customWidth="1"/>
    <col min="4866" max="4866" width="14.7109375" style="61" customWidth="1"/>
    <col min="4867" max="4875" width="13.5703125" style="61" customWidth="1"/>
    <col min="4876" max="4876" width="11.5703125" style="61" customWidth="1"/>
    <col min="4877" max="5120" width="9.140625" style="61"/>
    <col min="5121" max="5121" width="38.7109375" style="61" bestFit="1" customWidth="1"/>
    <col min="5122" max="5122" width="14.7109375" style="61" customWidth="1"/>
    <col min="5123" max="5131" width="13.5703125" style="61" customWidth="1"/>
    <col min="5132" max="5132" width="11.5703125" style="61" customWidth="1"/>
    <col min="5133" max="5376" width="9.140625" style="61"/>
    <col min="5377" max="5377" width="38.7109375" style="61" bestFit="1" customWidth="1"/>
    <col min="5378" max="5378" width="14.7109375" style="61" customWidth="1"/>
    <col min="5379" max="5387" width="13.5703125" style="61" customWidth="1"/>
    <col min="5388" max="5388" width="11.5703125" style="61" customWidth="1"/>
    <col min="5389" max="5632" width="9.140625" style="61"/>
    <col min="5633" max="5633" width="38.7109375" style="61" bestFit="1" customWidth="1"/>
    <col min="5634" max="5634" width="14.7109375" style="61" customWidth="1"/>
    <col min="5635" max="5643" width="13.5703125" style="61" customWidth="1"/>
    <col min="5644" max="5644" width="11.5703125" style="61" customWidth="1"/>
    <col min="5645" max="5888" width="9.140625" style="61"/>
    <col min="5889" max="5889" width="38.7109375" style="61" bestFit="1" customWidth="1"/>
    <col min="5890" max="5890" width="14.7109375" style="61" customWidth="1"/>
    <col min="5891" max="5899" width="13.5703125" style="61" customWidth="1"/>
    <col min="5900" max="5900" width="11.5703125" style="61" customWidth="1"/>
    <col min="5901" max="6144" width="9.140625" style="61"/>
    <col min="6145" max="6145" width="38.7109375" style="61" bestFit="1" customWidth="1"/>
    <col min="6146" max="6146" width="14.7109375" style="61" customWidth="1"/>
    <col min="6147" max="6155" width="13.5703125" style="61" customWidth="1"/>
    <col min="6156" max="6156" width="11.5703125" style="61" customWidth="1"/>
    <col min="6157" max="6400" width="9.140625" style="61"/>
    <col min="6401" max="6401" width="38.7109375" style="61" bestFit="1" customWidth="1"/>
    <col min="6402" max="6402" width="14.7109375" style="61" customWidth="1"/>
    <col min="6403" max="6411" width="13.5703125" style="61" customWidth="1"/>
    <col min="6412" max="6412" width="11.5703125" style="61" customWidth="1"/>
    <col min="6413" max="6656" width="9.140625" style="61"/>
    <col min="6657" max="6657" width="38.7109375" style="61" bestFit="1" customWidth="1"/>
    <col min="6658" max="6658" width="14.7109375" style="61" customWidth="1"/>
    <col min="6659" max="6667" width="13.5703125" style="61" customWidth="1"/>
    <col min="6668" max="6668" width="11.5703125" style="61" customWidth="1"/>
    <col min="6669" max="6912" width="9.140625" style="61"/>
    <col min="6913" max="6913" width="38.7109375" style="61" bestFit="1" customWidth="1"/>
    <col min="6914" max="6914" width="14.7109375" style="61" customWidth="1"/>
    <col min="6915" max="6923" width="13.5703125" style="61" customWidth="1"/>
    <col min="6924" max="6924" width="11.5703125" style="61" customWidth="1"/>
    <col min="6925" max="7168" width="9.140625" style="61"/>
    <col min="7169" max="7169" width="38.7109375" style="61" bestFit="1" customWidth="1"/>
    <col min="7170" max="7170" width="14.7109375" style="61" customWidth="1"/>
    <col min="7171" max="7179" width="13.5703125" style="61" customWidth="1"/>
    <col min="7180" max="7180" width="11.5703125" style="61" customWidth="1"/>
    <col min="7181" max="7424" width="9.140625" style="61"/>
    <col min="7425" max="7425" width="38.7109375" style="61" bestFit="1" customWidth="1"/>
    <col min="7426" max="7426" width="14.7109375" style="61" customWidth="1"/>
    <col min="7427" max="7435" width="13.5703125" style="61" customWidth="1"/>
    <col min="7436" max="7436" width="11.5703125" style="61" customWidth="1"/>
    <col min="7437" max="7680" width="9.140625" style="61"/>
    <col min="7681" max="7681" width="38.7109375" style="61" bestFit="1" customWidth="1"/>
    <col min="7682" max="7682" width="14.7109375" style="61" customWidth="1"/>
    <col min="7683" max="7691" width="13.5703125" style="61" customWidth="1"/>
    <col min="7692" max="7692" width="11.5703125" style="61" customWidth="1"/>
    <col min="7693" max="7936" width="9.140625" style="61"/>
    <col min="7937" max="7937" width="38.7109375" style="61" bestFit="1" customWidth="1"/>
    <col min="7938" max="7938" width="14.7109375" style="61" customWidth="1"/>
    <col min="7939" max="7947" width="13.5703125" style="61" customWidth="1"/>
    <col min="7948" max="7948" width="11.5703125" style="61" customWidth="1"/>
    <col min="7949" max="8192" width="9.140625" style="61"/>
    <col min="8193" max="8193" width="38.7109375" style="61" bestFit="1" customWidth="1"/>
    <col min="8194" max="8194" width="14.7109375" style="61" customWidth="1"/>
    <col min="8195" max="8203" width="13.5703125" style="61" customWidth="1"/>
    <col min="8204" max="8204" width="11.5703125" style="61" customWidth="1"/>
    <col min="8205" max="8448" width="9.140625" style="61"/>
    <col min="8449" max="8449" width="38.7109375" style="61" bestFit="1" customWidth="1"/>
    <col min="8450" max="8450" width="14.7109375" style="61" customWidth="1"/>
    <col min="8451" max="8459" width="13.5703125" style="61" customWidth="1"/>
    <col min="8460" max="8460" width="11.5703125" style="61" customWidth="1"/>
    <col min="8461" max="8704" width="9.140625" style="61"/>
    <col min="8705" max="8705" width="38.7109375" style="61" bestFit="1" customWidth="1"/>
    <col min="8706" max="8706" width="14.7109375" style="61" customWidth="1"/>
    <col min="8707" max="8715" width="13.5703125" style="61" customWidth="1"/>
    <col min="8716" max="8716" width="11.5703125" style="61" customWidth="1"/>
    <col min="8717" max="8960" width="9.140625" style="61"/>
    <col min="8961" max="8961" width="38.7109375" style="61" bestFit="1" customWidth="1"/>
    <col min="8962" max="8962" width="14.7109375" style="61" customWidth="1"/>
    <col min="8963" max="8971" width="13.5703125" style="61" customWidth="1"/>
    <col min="8972" max="8972" width="11.5703125" style="61" customWidth="1"/>
    <col min="8973" max="9216" width="9.140625" style="61"/>
    <col min="9217" max="9217" width="38.7109375" style="61" bestFit="1" customWidth="1"/>
    <col min="9218" max="9218" width="14.7109375" style="61" customWidth="1"/>
    <col min="9219" max="9227" width="13.5703125" style="61" customWidth="1"/>
    <col min="9228" max="9228" width="11.5703125" style="61" customWidth="1"/>
    <col min="9229" max="9472" width="9.140625" style="61"/>
    <col min="9473" max="9473" width="38.7109375" style="61" bestFit="1" customWidth="1"/>
    <col min="9474" max="9474" width="14.7109375" style="61" customWidth="1"/>
    <col min="9475" max="9483" width="13.5703125" style="61" customWidth="1"/>
    <col min="9484" max="9484" width="11.5703125" style="61" customWidth="1"/>
    <col min="9485" max="9728" width="9.140625" style="61"/>
    <col min="9729" max="9729" width="38.7109375" style="61" bestFit="1" customWidth="1"/>
    <col min="9730" max="9730" width="14.7109375" style="61" customWidth="1"/>
    <col min="9731" max="9739" width="13.5703125" style="61" customWidth="1"/>
    <col min="9740" max="9740" width="11.5703125" style="61" customWidth="1"/>
    <col min="9741" max="9984" width="9.140625" style="61"/>
    <col min="9985" max="9985" width="38.7109375" style="61" bestFit="1" customWidth="1"/>
    <col min="9986" max="9986" width="14.7109375" style="61" customWidth="1"/>
    <col min="9987" max="9995" width="13.5703125" style="61" customWidth="1"/>
    <col min="9996" max="9996" width="11.5703125" style="61" customWidth="1"/>
    <col min="9997" max="10240" width="9.140625" style="61"/>
    <col min="10241" max="10241" width="38.7109375" style="61" bestFit="1" customWidth="1"/>
    <col min="10242" max="10242" width="14.7109375" style="61" customWidth="1"/>
    <col min="10243" max="10251" width="13.5703125" style="61" customWidth="1"/>
    <col min="10252" max="10252" width="11.5703125" style="61" customWidth="1"/>
    <col min="10253" max="10496" width="9.140625" style="61"/>
    <col min="10497" max="10497" width="38.7109375" style="61" bestFit="1" customWidth="1"/>
    <col min="10498" max="10498" width="14.7109375" style="61" customWidth="1"/>
    <col min="10499" max="10507" width="13.5703125" style="61" customWidth="1"/>
    <col min="10508" max="10508" width="11.5703125" style="61" customWidth="1"/>
    <col min="10509" max="10752" width="9.140625" style="61"/>
    <col min="10753" max="10753" width="38.7109375" style="61" bestFit="1" customWidth="1"/>
    <col min="10754" max="10754" width="14.7109375" style="61" customWidth="1"/>
    <col min="10755" max="10763" width="13.5703125" style="61" customWidth="1"/>
    <col min="10764" max="10764" width="11.5703125" style="61" customWidth="1"/>
    <col min="10765" max="11008" width="9.140625" style="61"/>
    <col min="11009" max="11009" width="38.7109375" style="61" bestFit="1" customWidth="1"/>
    <col min="11010" max="11010" width="14.7109375" style="61" customWidth="1"/>
    <col min="11011" max="11019" width="13.5703125" style="61" customWidth="1"/>
    <col min="11020" max="11020" width="11.5703125" style="61" customWidth="1"/>
    <col min="11021" max="11264" width="9.140625" style="61"/>
    <col min="11265" max="11265" width="38.7109375" style="61" bestFit="1" customWidth="1"/>
    <col min="11266" max="11266" width="14.7109375" style="61" customWidth="1"/>
    <col min="11267" max="11275" width="13.5703125" style="61" customWidth="1"/>
    <col min="11276" max="11276" width="11.5703125" style="61" customWidth="1"/>
    <col min="11277" max="11520" width="9.140625" style="61"/>
    <col min="11521" max="11521" width="38.7109375" style="61" bestFit="1" customWidth="1"/>
    <col min="11522" max="11522" width="14.7109375" style="61" customWidth="1"/>
    <col min="11523" max="11531" width="13.5703125" style="61" customWidth="1"/>
    <col min="11532" max="11532" width="11.5703125" style="61" customWidth="1"/>
    <col min="11533" max="11776" width="9.140625" style="61"/>
    <col min="11777" max="11777" width="38.7109375" style="61" bestFit="1" customWidth="1"/>
    <col min="11778" max="11778" width="14.7109375" style="61" customWidth="1"/>
    <col min="11779" max="11787" width="13.5703125" style="61" customWidth="1"/>
    <col min="11788" max="11788" width="11.5703125" style="61" customWidth="1"/>
    <col min="11789" max="12032" width="9.140625" style="61"/>
    <col min="12033" max="12033" width="38.7109375" style="61" bestFit="1" customWidth="1"/>
    <col min="12034" max="12034" width="14.7109375" style="61" customWidth="1"/>
    <col min="12035" max="12043" width="13.5703125" style="61" customWidth="1"/>
    <col min="12044" max="12044" width="11.5703125" style="61" customWidth="1"/>
    <col min="12045" max="12288" width="9.140625" style="61"/>
    <col min="12289" max="12289" width="38.7109375" style="61" bestFit="1" customWidth="1"/>
    <col min="12290" max="12290" width="14.7109375" style="61" customWidth="1"/>
    <col min="12291" max="12299" width="13.5703125" style="61" customWidth="1"/>
    <col min="12300" max="12300" width="11.5703125" style="61" customWidth="1"/>
    <col min="12301" max="12544" width="9.140625" style="61"/>
    <col min="12545" max="12545" width="38.7109375" style="61" bestFit="1" customWidth="1"/>
    <col min="12546" max="12546" width="14.7109375" style="61" customWidth="1"/>
    <col min="12547" max="12555" width="13.5703125" style="61" customWidth="1"/>
    <col min="12556" max="12556" width="11.5703125" style="61" customWidth="1"/>
    <col min="12557" max="12800" width="9.140625" style="61"/>
    <col min="12801" max="12801" width="38.7109375" style="61" bestFit="1" customWidth="1"/>
    <col min="12802" max="12802" width="14.7109375" style="61" customWidth="1"/>
    <col min="12803" max="12811" width="13.5703125" style="61" customWidth="1"/>
    <col min="12812" max="12812" width="11.5703125" style="61" customWidth="1"/>
    <col min="12813" max="13056" width="9.140625" style="61"/>
    <col min="13057" max="13057" width="38.7109375" style="61" bestFit="1" customWidth="1"/>
    <col min="13058" max="13058" width="14.7109375" style="61" customWidth="1"/>
    <col min="13059" max="13067" width="13.5703125" style="61" customWidth="1"/>
    <col min="13068" max="13068" width="11.5703125" style="61" customWidth="1"/>
    <col min="13069" max="13312" width="9.140625" style="61"/>
    <col min="13313" max="13313" width="38.7109375" style="61" bestFit="1" customWidth="1"/>
    <col min="13314" max="13314" width="14.7109375" style="61" customWidth="1"/>
    <col min="13315" max="13323" width="13.5703125" style="61" customWidth="1"/>
    <col min="13324" max="13324" width="11.5703125" style="61" customWidth="1"/>
    <col min="13325" max="13568" width="9.140625" style="61"/>
    <col min="13569" max="13569" width="38.7109375" style="61" bestFit="1" customWidth="1"/>
    <col min="13570" max="13570" width="14.7109375" style="61" customWidth="1"/>
    <col min="13571" max="13579" width="13.5703125" style="61" customWidth="1"/>
    <col min="13580" max="13580" width="11.5703125" style="61" customWidth="1"/>
    <col min="13581" max="13824" width="9.140625" style="61"/>
    <col min="13825" max="13825" width="38.7109375" style="61" bestFit="1" customWidth="1"/>
    <col min="13826" max="13826" width="14.7109375" style="61" customWidth="1"/>
    <col min="13827" max="13835" width="13.5703125" style="61" customWidth="1"/>
    <col min="13836" max="13836" width="11.5703125" style="61" customWidth="1"/>
    <col min="13837" max="14080" width="9.140625" style="61"/>
    <col min="14081" max="14081" width="38.7109375" style="61" bestFit="1" customWidth="1"/>
    <col min="14082" max="14082" width="14.7109375" style="61" customWidth="1"/>
    <col min="14083" max="14091" width="13.5703125" style="61" customWidth="1"/>
    <col min="14092" max="14092" width="11.5703125" style="61" customWidth="1"/>
    <col min="14093" max="14336" width="9.140625" style="61"/>
    <col min="14337" max="14337" width="38.7109375" style="61" bestFit="1" customWidth="1"/>
    <col min="14338" max="14338" width="14.7109375" style="61" customWidth="1"/>
    <col min="14339" max="14347" width="13.5703125" style="61" customWidth="1"/>
    <col min="14348" max="14348" width="11.5703125" style="61" customWidth="1"/>
    <col min="14349" max="14592" width="9.140625" style="61"/>
    <col min="14593" max="14593" width="38.7109375" style="61" bestFit="1" customWidth="1"/>
    <col min="14594" max="14594" width="14.7109375" style="61" customWidth="1"/>
    <col min="14595" max="14603" width="13.5703125" style="61" customWidth="1"/>
    <col min="14604" max="14604" width="11.5703125" style="61" customWidth="1"/>
    <col min="14605" max="14848" width="9.140625" style="61"/>
    <col min="14849" max="14849" width="38.7109375" style="61" bestFit="1" customWidth="1"/>
    <col min="14850" max="14850" width="14.7109375" style="61" customWidth="1"/>
    <col min="14851" max="14859" width="13.5703125" style="61" customWidth="1"/>
    <col min="14860" max="14860" width="11.5703125" style="61" customWidth="1"/>
    <col min="14861" max="15104" width="9.140625" style="61"/>
    <col min="15105" max="15105" width="38.7109375" style="61" bestFit="1" customWidth="1"/>
    <col min="15106" max="15106" width="14.7109375" style="61" customWidth="1"/>
    <col min="15107" max="15115" width="13.5703125" style="61" customWidth="1"/>
    <col min="15116" max="15116" width="11.5703125" style="61" customWidth="1"/>
    <col min="15117" max="15360" width="9.140625" style="61"/>
    <col min="15361" max="15361" width="38.7109375" style="61" bestFit="1" customWidth="1"/>
    <col min="15362" max="15362" width="14.7109375" style="61" customWidth="1"/>
    <col min="15363" max="15371" width="13.5703125" style="61" customWidth="1"/>
    <col min="15372" max="15372" width="11.5703125" style="61" customWidth="1"/>
    <col min="15373" max="15616" width="9.140625" style="61"/>
    <col min="15617" max="15617" width="38.7109375" style="61" bestFit="1" customWidth="1"/>
    <col min="15618" max="15618" width="14.7109375" style="61" customWidth="1"/>
    <col min="15619" max="15627" width="13.5703125" style="61" customWidth="1"/>
    <col min="15628" max="15628" width="11.5703125" style="61" customWidth="1"/>
    <col min="15629" max="15872" width="9.140625" style="61"/>
    <col min="15873" max="15873" width="38.7109375" style="61" bestFit="1" customWidth="1"/>
    <col min="15874" max="15874" width="14.7109375" style="61" customWidth="1"/>
    <col min="15875" max="15883" width="13.5703125" style="61" customWidth="1"/>
    <col min="15884" max="15884" width="11.5703125" style="61" customWidth="1"/>
    <col min="15885" max="16128" width="9.140625" style="61"/>
    <col min="16129" max="16129" width="38.7109375" style="61" bestFit="1" customWidth="1"/>
    <col min="16130" max="16130" width="14.7109375" style="61" customWidth="1"/>
    <col min="16131" max="16139" width="13.5703125" style="61" customWidth="1"/>
    <col min="16140" max="16140" width="11.5703125" style="61" customWidth="1"/>
    <col min="16141" max="16384" width="9.140625" style="61"/>
  </cols>
  <sheetData>
    <row r="1" spans="1:14" ht="15" customHeight="1" x14ac:dyDescent="0.2">
      <c r="A1" s="184" t="s">
        <v>167</v>
      </c>
      <c r="L1" s="52"/>
    </row>
    <row r="2" spans="1:14" ht="16.5" x14ac:dyDescent="0.25">
      <c r="A2" s="185" t="s">
        <v>168</v>
      </c>
      <c r="L2" s="52"/>
    </row>
    <row r="3" spans="1:14" ht="12.75" customHeight="1" x14ac:dyDescent="0.2">
      <c r="A3" s="416" t="s">
        <v>358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220"/>
      <c r="M3" s="220"/>
      <c r="N3" s="220"/>
    </row>
    <row r="4" spans="1:14" ht="15" x14ac:dyDescent="0.2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52"/>
    </row>
    <row r="5" spans="1:14" ht="12.75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52"/>
    </row>
    <row r="6" spans="1:14" ht="20.25" x14ac:dyDescent="0.2">
      <c r="A6" s="186"/>
      <c r="B6" s="187"/>
      <c r="C6" s="188"/>
      <c r="D6" s="189"/>
      <c r="E6" s="190"/>
      <c r="F6" s="191"/>
      <c r="G6" s="186"/>
      <c r="H6" s="192"/>
      <c r="J6" s="186"/>
      <c r="K6" s="186"/>
      <c r="L6" s="52"/>
    </row>
    <row r="7" spans="1:14" x14ac:dyDescent="0.2">
      <c r="A7" s="193" t="s">
        <v>301</v>
      </c>
      <c r="B7" s="118"/>
      <c r="C7" s="115"/>
      <c r="D7" s="115"/>
      <c r="E7" s="118"/>
      <c r="F7" s="118"/>
      <c r="G7" s="118"/>
      <c r="H7" s="118"/>
      <c r="I7" s="118"/>
      <c r="J7" s="118"/>
      <c r="K7" s="115"/>
      <c r="L7" s="52"/>
    </row>
    <row r="8" spans="1:14" x14ac:dyDescent="0.2">
      <c r="A8" s="194" t="s">
        <v>171</v>
      </c>
      <c r="B8" s="109" t="s">
        <v>171</v>
      </c>
      <c r="C8" s="481" t="s">
        <v>326</v>
      </c>
      <c r="D8" s="482"/>
      <c r="E8" s="486" t="s">
        <v>327</v>
      </c>
      <c r="F8" s="404"/>
      <c r="G8" s="402" t="s">
        <v>328</v>
      </c>
      <c r="H8" s="404"/>
      <c r="I8" s="402" t="s">
        <v>329</v>
      </c>
      <c r="J8" s="404"/>
      <c r="K8" s="195" t="s">
        <v>171</v>
      </c>
      <c r="L8" s="52"/>
    </row>
    <row r="9" spans="1:14" x14ac:dyDescent="0.2">
      <c r="A9" s="196" t="s">
        <v>330</v>
      </c>
      <c r="B9" s="111" t="s">
        <v>17</v>
      </c>
      <c r="C9" s="396"/>
      <c r="D9" s="483"/>
      <c r="E9" s="427"/>
      <c r="F9" s="397"/>
      <c r="G9" s="396"/>
      <c r="H9" s="397"/>
      <c r="I9" s="396"/>
      <c r="J9" s="397"/>
      <c r="K9" s="197" t="s">
        <v>176</v>
      </c>
      <c r="L9" s="52"/>
    </row>
    <row r="10" spans="1:14" x14ac:dyDescent="0.2">
      <c r="A10" s="152" t="s">
        <v>171</v>
      </c>
      <c r="B10" s="111" t="s">
        <v>123</v>
      </c>
      <c r="C10" s="484"/>
      <c r="D10" s="485"/>
      <c r="E10" s="487"/>
      <c r="F10" s="399"/>
      <c r="G10" s="398"/>
      <c r="H10" s="399"/>
      <c r="I10" s="398"/>
      <c r="J10" s="399"/>
      <c r="L10" s="52"/>
    </row>
    <row r="11" spans="1:14" ht="14.25" x14ac:dyDescent="0.2">
      <c r="A11" s="198" t="s">
        <v>171</v>
      </c>
      <c r="B11" s="114" t="s">
        <v>171</v>
      </c>
      <c r="C11" s="199" t="s">
        <v>126</v>
      </c>
      <c r="D11" s="200" t="s">
        <v>135</v>
      </c>
      <c r="E11" s="201" t="s">
        <v>126</v>
      </c>
      <c r="F11" s="202" t="s">
        <v>135</v>
      </c>
      <c r="G11" s="202" t="s">
        <v>126</v>
      </c>
      <c r="H11" s="202" t="s">
        <v>331</v>
      </c>
      <c r="I11" s="202" t="s">
        <v>126</v>
      </c>
      <c r="J11" s="202" t="s">
        <v>331</v>
      </c>
      <c r="K11" s="203" t="s">
        <v>171</v>
      </c>
      <c r="L11" s="52"/>
    </row>
    <row r="12" spans="1:14" ht="12.75" customHeight="1" x14ac:dyDescent="0.2">
      <c r="A12" s="419"/>
      <c r="B12" s="419"/>
      <c r="C12" s="419"/>
      <c r="D12" s="419"/>
      <c r="E12" s="403" t="s">
        <v>171</v>
      </c>
      <c r="F12" s="403"/>
      <c r="G12" s="403"/>
      <c r="H12" s="403"/>
      <c r="I12" s="403"/>
      <c r="J12" s="403"/>
      <c r="K12" s="403"/>
      <c r="L12" s="52"/>
    </row>
    <row r="13" spans="1:14" x14ac:dyDescent="0.2">
      <c r="A13" s="193"/>
      <c r="B13" s="479" t="s">
        <v>332</v>
      </c>
      <c r="C13" s="479"/>
      <c r="D13" s="193"/>
      <c r="E13" s="388"/>
      <c r="F13" s="388"/>
      <c r="G13" s="388"/>
      <c r="H13" s="388"/>
      <c r="I13" s="388"/>
      <c r="J13" s="388"/>
      <c r="K13" s="388"/>
      <c r="L13" s="52"/>
    </row>
    <row r="14" spans="1:14" x14ac:dyDescent="0.2">
      <c r="A14" s="193"/>
      <c r="B14" s="117"/>
      <c r="C14" s="119"/>
      <c r="D14" s="204"/>
      <c r="E14" s="205"/>
      <c r="F14" s="117"/>
      <c r="G14" s="117"/>
      <c r="H14" s="117"/>
      <c r="I14" s="117"/>
      <c r="J14" s="117"/>
      <c r="K14" s="117"/>
      <c r="L14" s="52"/>
    </row>
    <row r="15" spans="1:14" x14ac:dyDescent="0.2">
      <c r="A15" s="206" t="s">
        <v>333</v>
      </c>
      <c r="B15" s="207">
        <v>1988980</v>
      </c>
      <c r="C15" s="208">
        <v>195874</v>
      </c>
      <c r="D15" s="208">
        <v>239000</v>
      </c>
      <c r="E15" s="209">
        <v>37175</v>
      </c>
      <c r="F15" s="208">
        <v>109764</v>
      </c>
      <c r="G15" s="208">
        <v>104904</v>
      </c>
      <c r="H15" s="208">
        <v>327024</v>
      </c>
      <c r="I15" s="209">
        <v>9287</v>
      </c>
      <c r="J15" s="208">
        <v>122788</v>
      </c>
      <c r="K15" s="208">
        <v>843164</v>
      </c>
      <c r="L15" s="52"/>
      <c r="M15" s="79"/>
    </row>
    <row r="16" spans="1:14" x14ac:dyDescent="0.2">
      <c r="A16" s="206" t="s">
        <v>191</v>
      </c>
      <c r="B16" s="211" t="s">
        <v>171</v>
      </c>
      <c r="C16" s="212" t="s">
        <v>171</v>
      </c>
      <c r="D16" s="212" t="s">
        <v>171</v>
      </c>
      <c r="E16" s="212" t="s">
        <v>171</v>
      </c>
      <c r="F16" s="212" t="s">
        <v>171</v>
      </c>
      <c r="G16" s="212" t="s">
        <v>171</v>
      </c>
      <c r="H16" s="212" t="s">
        <v>171</v>
      </c>
      <c r="I16" s="212" t="s">
        <v>171</v>
      </c>
      <c r="J16" s="212" t="s">
        <v>171</v>
      </c>
      <c r="K16" s="212" t="s">
        <v>171</v>
      </c>
      <c r="L16" s="52"/>
    </row>
    <row r="17" spans="1:12" x14ac:dyDescent="0.2">
      <c r="A17" s="213" t="s">
        <v>334</v>
      </c>
      <c r="B17" s="207">
        <v>1806208</v>
      </c>
      <c r="C17" s="208">
        <v>178320</v>
      </c>
      <c r="D17" s="208">
        <v>218172</v>
      </c>
      <c r="E17" s="209">
        <v>31915</v>
      </c>
      <c r="F17" s="208">
        <v>100463</v>
      </c>
      <c r="G17" s="209">
        <v>90231</v>
      </c>
      <c r="H17" s="208">
        <v>299115</v>
      </c>
      <c r="I17" s="209">
        <v>7806</v>
      </c>
      <c r="J17" s="208">
        <v>110279</v>
      </c>
      <c r="K17" s="208">
        <v>769907</v>
      </c>
      <c r="L17" s="52"/>
    </row>
    <row r="18" spans="1:12" x14ac:dyDescent="0.2">
      <c r="A18" s="213" t="s">
        <v>335</v>
      </c>
      <c r="B18" s="207">
        <v>131359</v>
      </c>
      <c r="C18" s="209">
        <v>12198</v>
      </c>
      <c r="D18" s="209">
        <v>14356</v>
      </c>
      <c r="E18" s="209">
        <v>3820</v>
      </c>
      <c r="F18" s="209">
        <v>6567</v>
      </c>
      <c r="G18" s="209">
        <v>10965</v>
      </c>
      <c r="H18" s="209">
        <v>19993</v>
      </c>
      <c r="I18" s="209">
        <v>1127</v>
      </c>
      <c r="J18" s="209">
        <v>9292</v>
      </c>
      <c r="K18" s="209">
        <v>53041</v>
      </c>
      <c r="L18" s="52"/>
    </row>
    <row r="19" spans="1:12" x14ac:dyDescent="0.2">
      <c r="A19" s="213" t="s">
        <v>336</v>
      </c>
      <c r="B19" s="214">
        <v>40837</v>
      </c>
      <c r="C19" s="209">
        <v>4336</v>
      </c>
      <c r="D19" s="209">
        <v>5397</v>
      </c>
      <c r="E19" s="209">
        <v>1130</v>
      </c>
      <c r="F19" s="209">
        <v>2328</v>
      </c>
      <c r="G19" s="209">
        <v>2845</v>
      </c>
      <c r="H19" s="209">
        <v>6547</v>
      </c>
      <c r="I19" s="209">
        <v>113</v>
      </c>
      <c r="J19" s="209">
        <v>2337</v>
      </c>
      <c r="K19" s="209">
        <v>15804</v>
      </c>
      <c r="L19" s="52"/>
    </row>
    <row r="20" spans="1:12" ht="12.75" customHeight="1" x14ac:dyDescent="0.2">
      <c r="A20" s="213" t="s">
        <v>337</v>
      </c>
      <c r="B20" s="214">
        <v>1056</v>
      </c>
      <c r="C20" s="209">
        <v>153</v>
      </c>
      <c r="D20" s="209">
        <v>91</v>
      </c>
      <c r="E20" s="209">
        <v>34</v>
      </c>
      <c r="F20" s="209">
        <v>37</v>
      </c>
      <c r="G20" s="209">
        <v>135</v>
      </c>
      <c r="H20" s="209">
        <v>165</v>
      </c>
      <c r="I20" s="209">
        <v>3</v>
      </c>
      <c r="J20" s="209">
        <v>71</v>
      </c>
      <c r="K20" s="209">
        <v>367</v>
      </c>
      <c r="L20" s="52"/>
    </row>
    <row r="21" spans="1:12" x14ac:dyDescent="0.2">
      <c r="A21" s="213" t="s">
        <v>338</v>
      </c>
      <c r="B21" s="214">
        <v>7688</v>
      </c>
      <c r="C21" s="209">
        <v>729</v>
      </c>
      <c r="D21" s="209">
        <v>766</v>
      </c>
      <c r="E21" s="209">
        <v>211</v>
      </c>
      <c r="F21" s="209">
        <v>271</v>
      </c>
      <c r="G21" s="209">
        <v>636</v>
      </c>
      <c r="H21" s="209">
        <v>963</v>
      </c>
      <c r="I21" s="209">
        <v>165</v>
      </c>
      <c r="J21" s="209">
        <v>680</v>
      </c>
      <c r="K21" s="209">
        <v>3267</v>
      </c>
      <c r="L21" s="52"/>
    </row>
    <row r="22" spans="1:12" x14ac:dyDescent="0.2">
      <c r="A22" s="213" t="s">
        <v>339</v>
      </c>
      <c r="B22" s="214">
        <v>1832</v>
      </c>
      <c r="C22" s="209">
        <v>138</v>
      </c>
      <c r="D22" s="209">
        <v>218</v>
      </c>
      <c r="E22" s="209">
        <v>65</v>
      </c>
      <c r="F22" s="209">
        <v>98</v>
      </c>
      <c r="G22" s="209">
        <v>92</v>
      </c>
      <c r="H22" s="209">
        <v>241</v>
      </c>
      <c r="I22" s="209">
        <v>73</v>
      </c>
      <c r="J22" s="209">
        <v>129</v>
      </c>
      <c r="K22" s="209">
        <v>778</v>
      </c>
      <c r="L22" s="52"/>
    </row>
    <row r="23" spans="1:12" x14ac:dyDescent="0.2">
      <c r="A23" s="117"/>
      <c r="B23" s="140"/>
      <c r="C23" s="222"/>
      <c r="D23" s="222"/>
      <c r="E23" s="219"/>
      <c r="F23" s="219"/>
      <c r="G23" s="222"/>
      <c r="H23" s="222"/>
      <c r="I23" s="219"/>
      <c r="J23" s="219"/>
      <c r="K23" s="222"/>
      <c r="L23" s="52"/>
    </row>
    <row r="24" spans="1:12" x14ac:dyDescent="0.2">
      <c r="A24" s="193"/>
      <c r="B24" s="479" t="s">
        <v>340</v>
      </c>
      <c r="C24" s="479"/>
      <c r="D24" s="193"/>
      <c r="E24" s="388"/>
      <c r="F24" s="388"/>
      <c r="G24" s="388"/>
      <c r="H24" s="388"/>
      <c r="I24" s="388"/>
      <c r="J24" s="388"/>
      <c r="K24" s="388"/>
      <c r="L24" s="52"/>
    </row>
    <row r="25" spans="1:12" x14ac:dyDescent="0.2">
      <c r="A25" s="193"/>
      <c r="B25" s="117"/>
      <c r="C25" s="117"/>
      <c r="D25" s="193"/>
      <c r="E25" s="117"/>
      <c r="F25" s="117"/>
      <c r="G25" s="117"/>
      <c r="H25" s="117"/>
      <c r="I25" s="117"/>
      <c r="J25" s="117"/>
      <c r="K25" s="117"/>
      <c r="L25" s="52"/>
    </row>
    <row r="26" spans="1:12" x14ac:dyDescent="0.2">
      <c r="A26" s="206" t="s">
        <v>333</v>
      </c>
      <c r="B26" s="207">
        <v>191501</v>
      </c>
      <c r="C26" s="209">
        <v>21137</v>
      </c>
      <c r="D26" s="209">
        <v>18008</v>
      </c>
      <c r="E26" s="209">
        <v>14013</v>
      </c>
      <c r="F26" s="209">
        <v>9704</v>
      </c>
      <c r="G26" s="209">
        <v>29064</v>
      </c>
      <c r="H26" s="209">
        <v>26558</v>
      </c>
      <c r="I26" s="209">
        <v>6165</v>
      </c>
      <c r="J26" s="209">
        <v>11062</v>
      </c>
      <c r="K26" s="209">
        <v>55790</v>
      </c>
      <c r="L26" s="52"/>
    </row>
    <row r="27" spans="1:12" ht="12.75" customHeight="1" x14ac:dyDescent="0.2">
      <c r="A27" s="206" t="s">
        <v>191</v>
      </c>
      <c r="B27" s="211" t="s">
        <v>171</v>
      </c>
      <c r="C27" s="212" t="s">
        <v>171</v>
      </c>
      <c r="D27" s="212" t="s">
        <v>171</v>
      </c>
      <c r="E27" s="212" t="s">
        <v>171</v>
      </c>
      <c r="F27" s="212" t="s">
        <v>171</v>
      </c>
      <c r="G27" s="212" t="s">
        <v>171</v>
      </c>
      <c r="H27" s="212" t="s">
        <v>171</v>
      </c>
      <c r="I27" s="212" t="s">
        <v>171</v>
      </c>
      <c r="J27" s="212" t="s">
        <v>171</v>
      </c>
      <c r="K27" s="212" t="s">
        <v>171</v>
      </c>
      <c r="L27" s="52"/>
    </row>
    <row r="28" spans="1:12" x14ac:dyDescent="0.2">
      <c r="A28" s="213" t="s">
        <v>341</v>
      </c>
      <c r="B28" s="214">
        <v>81458</v>
      </c>
      <c r="C28" s="209">
        <v>9786</v>
      </c>
      <c r="D28" s="209">
        <v>6892</v>
      </c>
      <c r="E28" s="209">
        <v>8246</v>
      </c>
      <c r="F28" s="209">
        <v>4796</v>
      </c>
      <c r="G28" s="209">
        <v>15611</v>
      </c>
      <c r="H28" s="209">
        <v>12276</v>
      </c>
      <c r="I28" s="209">
        <v>971</v>
      </c>
      <c r="J28" s="209">
        <v>4416</v>
      </c>
      <c r="K28" s="209">
        <v>18464</v>
      </c>
      <c r="L28" s="52"/>
    </row>
    <row r="29" spans="1:12" ht="12.75" customHeight="1" x14ac:dyDescent="0.2">
      <c r="A29" s="213" t="s">
        <v>342</v>
      </c>
      <c r="B29" s="214">
        <v>34781</v>
      </c>
      <c r="C29" s="209">
        <v>3944</v>
      </c>
      <c r="D29" s="209">
        <v>3805</v>
      </c>
      <c r="E29" s="209">
        <v>1859</v>
      </c>
      <c r="F29" s="209">
        <v>1754</v>
      </c>
      <c r="G29" s="209">
        <v>4487</v>
      </c>
      <c r="H29" s="209">
        <v>4756</v>
      </c>
      <c r="I29" s="209">
        <v>1181</v>
      </c>
      <c r="J29" s="209">
        <v>2286</v>
      </c>
      <c r="K29" s="209">
        <v>10709</v>
      </c>
      <c r="L29" s="52"/>
    </row>
    <row r="30" spans="1:12" x14ac:dyDescent="0.2">
      <c r="A30" s="213" t="s">
        <v>343</v>
      </c>
      <c r="B30" s="214">
        <v>22217</v>
      </c>
      <c r="C30" s="209">
        <v>2457</v>
      </c>
      <c r="D30" s="209">
        <v>2476</v>
      </c>
      <c r="E30" s="209">
        <v>984</v>
      </c>
      <c r="F30" s="209">
        <v>843</v>
      </c>
      <c r="G30" s="209">
        <v>2481</v>
      </c>
      <c r="H30" s="209">
        <v>3018</v>
      </c>
      <c r="I30" s="209">
        <v>568</v>
      </c>
      <c r="J30" s="209">
        <v>1428</v>
      </c>
      <c r="K30" s="209">
        <v>7962</v>
      </c>
      <c r="L30" s="52"/>
    </row>
    <row r="31" spans="1:12" x14ac:dyDescent="0.2">
      <c r="A31" s="213" t="s">
        <v>344</v>
      </c>
      <c r="B31" s="214">
        <v>7595</v>
      </c>
      <c r="C31" s="209">
        <v>675</v>
      </c>
      <c r="D31" s="209">
        <v>587</v>
      </c>
      <c r="E31" s="209">
        <v>894</v>
      </c>
      <c r="F31" s="209">
        <v>419</v>
      </c>
      <c r="G31" s="209">
        <v>1308</v>
      </c>
      <c r="H31" s="209">
        <v>1174</v>
      </c>
      <c r="I31" s="209">
        <v>165</v>
      </c>
      <c r="J31" s="209">
        <v>327</v>
      </c>
      <c r="K31" s="209">
        <v>2046</v>
      </c>
      <c r="L31" s="52"/>
    </row>
    <row r="32" spans="1:12" x14ac:dyDescent="0.2">
      <c r="A32" s="213" t="s">
        <v>345</v>
      </c>
      <c r="B32" s="214">
        <v>15111</v>
      </c>
      <c r="C32" s="209">
        <v>1847</v>
      </c>
      <c r="D32" s="209">
        <v>1793</v>
      </c>
      <c r="E32" s="209">
        <v>521</v>
      </c>
      <c r="F32" s="209">
        <v>554</v>
      </c>
      <c r="G32" s="209">
        <v>1793</v>
      </c>
      <c r="H32" s="209">
        <v>2003</v>
      </c>
      <c r="I32" s="209">
        <v>447</v>
      </c>
      <c r="J32" s="209">
        <v>675</v>
      </c>
      <c r="K32" s="209">
        <v>5478</v>
      </c>
      <c r="L32" s="52"/>
    </row>
    <row r="33" spans="1:12" x14ac:dyDescent="0.2">
      <c r="A33" s="213" t="s">
        <v>346</v>
      </c>
      <c r="B33" s="214">
        <v>8070</v>
      </c>
      <c r="C33" s="209">
        <v>616</v>
      </c>
      <c r="D33" s="209">
        <v>601</v>
      </c>
      <c r="E33" s="209">
        <v>435</v>
      </c>
      <c r="F33" s="209">
        <v>340</v>
      </c>
      <c r="G33" s="209">
        <v>907</v>
      </c>
      <c r="H33" s="209">
        <v>847</v>
      </c>
      <c r="I33" s="209">
        <v>883</v>
      </c>
      <c r="J33" s="209">
        <v>490</v>
      </c>
      <c r="K33" s="209">
        <v>2951</v>
      </c>
      <c r="L33" s="52"/>
    </row>
    <row r="34" spans="1:12" x14ac:dyDescent="0.2">
      <c r="A34" s="213" t="s">
        <v>347</v>
      </c>
      <c r="B34" s="214">
        <v>5500</v>
      </c>
      <c r="C34" s="209">
        <v>317</v>
      </c>
      <c r="D34" s="209">
        <v>317</v>
      </c>
      <c r="E34" s="209">
        <v>216</v>
      </c>
      <c r="F34" s="209">
        <v>277</v>
      </c>
      <c r="G34" s="209">
        <v>533</v>
      </c>
      <c r="H34" s="209">
        <v>537</v>
      </c>
      <c r="I34" s="209">
        <v>716</v>
      </c>
      <c r="J34" s="209">
        <v>368</v>
      </c>
      <c r="K34" s="209">
        <v>2219</v>
      </c>
      <c r="L34" s="52"/>
    </row>
    <row r="35" spans="1:12" x14ac:dyDescent="0.2">
      <c r="A35" s="213" t="s">
        <v>348</v>
      </c>
      <c r="B35" s="214">
        <v>827</v>
      </c>
      <c r="C35" s="209">
        <v>40</v>
      </c>
      <c r="D35" s="209">
        <v>39</v>
      </c>
      <c r="E35" s="209">
        <v>58</v>
      </c>
      <c r="F35" s="209">
        <v>40</v>
      </c>
      <c r="G35" s="209">
        <v>78</v>
      </c>
      <c r="H35" s="209">
        <v>79</v>
      </c>
      <c r="I35" s="209">
        <v>102</v>
      </c>
      <c r="J35" s="209">
        <v>45</v>
      </c>
      <c r="K35" s="209">
        <v>346</v>
      </c>
      <c r="L35" s="52"/>
    </row>
    <row r="36" spans="1:12" ht="12.75" customHeight="1" x14ac:dyDescent="0.2">
      <c r="A36" s="213" t="s">
        <v>339</v>
      </c>
      <c r="B36" s="214">
        <v>15942</v>
      </c>
      <c r="C36" s="209">
        <v>1455</v>
      </c>
      <c r="D36" s="209">
        <v>1498</v>
      </c>
      <c r="E36" s="209">
        <v>800</v>
      </c>
      <c r="F36" s="209">
        <v>681</v>
      </c>
      <c r="G36" s="209">
        <v>1866</v>
      </c>
      <c r="H36" s="209">
        <v>1868</v>
      </c>
      <c r="I36" s="209">
        <v>1132</v>
      </c>
      <c r="J36" s="209">
        <v>1027</v>
      </c>
      <c r="K36" s="209">
        <v>5615</v>
      </c>
      <c r="L36" s="52"/>
    </row>
    <row r="37" spans="1:12" x14ac:dyDescent="0.2">
      <c r="A37" s="117"/>
      <c r="B37" s="140"/>
      <c r="C37" s="139"/>
      <c r="D37" s="139"/>
      <c r="E37" s="139"/>
      <c r="F37" s="139"/>
      <c r="G37" s="139"/>
      <c r="H37" s="139"/>
      <c r="I37" s="139"/>
      <c r="J37" s="139"/>
      <c r="K37" s="139"/>
      <c r="L37" s="52"/>
    </row>
    <row r="38" spans="1:12" x14ac:dyDescent="0.2">
      <c r="A38" s="193"/>
      <c r="B38" s="479" t="s">
        <v>349</v>
      </c>
      <c r="C38" s="479"/>
      <c r="D38" s="479"/>
      <c r="E38" s="388"/>
      <c r="F38" s="388"/>
      <c r="G38" s="388"/>
      <c r="H38" s="388"/>
      <c r="I38" s="388"/>
      <c r="J38" s="388"/>
      <c r="K38" s="388"/>
      <c r="L38" s="52"/>
    </row>
    <row r="39" spans="1:12" x14ac:dyDescent="0.2">
      <c r="A39" s="193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52"/>
    </row>
    <row r="40" spans="1:12" x14ac:dyDescent="0.2">
      <c r="A40" s="206" t="s">
        <v>333</v>
      </c>
      <c r="B40" s="207">
        <v>470969</v>
      </c>
      <c r="C40" s="208">
        <v>140125</v>
      </c>
      <c r="D40" s="209">
        <v>25230</v>
      </c>
      <c r="E40" s="209">
        <v>71861</v>
      </c>
      <c r="F40" s="209">
        <v>10996</v>
      </c>
      <c r="G40" s="208">
        <v>136292</v>
      </c>
      <c r="H40" s="209">
        <v>30053</v>
      </c>
      <c r="I40" s="209">
        <v>2459</v>
      </c>
      <c r="J40" s="209">
        <v>11573</v>
      </c>
      <c r="K40" s="209">
        <v>42380</v>
      </c>
      <c r="L40" s="52"/>
    </row>
    <row r="41" spans="1:12" x14ac:dyDescent="0.2">
      <c r="A41" s="206" t="s">
        <v>191</v>
      </c>
      <c r="B41" s="211" t="s">
        <v>171</v>
      </c>
      <c r="C41" s="212" t="s">
        <v>171</v>
      </c>
      <c r="D41" s="212" t="s">
        <v>171</v>
      </c>
      <c r="E41" s="212" t="s">
        <v>171</v>
      </c>
      <c r="F41" s="212" t="s">
        <v>171</v>
      </c>
      <c r="G41" s="212" t="s">
        <v>171</v>
      </c>
      <c r="H41" s="212" t="s">
        <v>171</v>
      </c>
      <c r="I41" s="212" t="s">
        <v>171</v>
      </c>
      <c r="J41" s="212" t="s">
        <v>171</v>
      </c>
      <c r="K41" s="212" t="s">
        <v>171</v>
      </c>
      <c r="L41" s="52"/>
    </row>
    <row r="42" spans="1:12" x14ac:dyDescent="0.2">
      <c r="A42" s="213" t="s">
        <v>350</v>
      </c>
      <c r="B42" s="207">
        <v>214946</v>
      </c>
      <c r="C42" s="209">
        <v>77242</v>
      </c>
      <c r="D42" s="209">
        <v>4542</v>
      </c>
      <c r="E42" s="209">
        <v>41831</v>
      </c>
      <c r="F42" s="209">
        <v>2243</v>
      </c>
      <c r="G42" s="209">
        <v>71979</v>
      </c>
      <c r="H42" s="209">
        <v>6524</v>
      </c>
      <c r="I42" s="209">
        <v>467</v>
      </c>
      <c r="J42" s="209">
        <v>2164</v>
      </c>
      <c r="K42" s="209">
        <v>7954</v>
      </c>
      <c r="L42" s="52"/>
    </row>
    <row r="43" spans="1:12" ht="12.75" customHeight="1" x14ac:dyDescent="0.2">
      <c r="A43" s="213" t="s">
        <v>351</v>
      </c>
      <c r="B43" s="214">
        <v>64588</v>
      </c>
      <c r="C43" s="209">
        <v>23426</v>
      </c>
      <c r="D43" s="209">
        <v>382</v>
      </c>
      <c r="E43" s="209">
        <v>11741</v>
      </c>
      <c r="F43" s="209">
        <v>191</v>
      </c>
      <c r="G43" s="209">
        <v>26762</v>
      </c>
      <c r="H43" s="209">
        <v>458</v>
      </c>
      <c r="I43" s="209">
        <v>114</v>
      </c>
      <c r="J43" s="209">
        <v>230</v>
      </c>
      <c r="K43" s="209">
        <v>1284</v>
      </c>
      <c r="L43" s="52"/>
    </row>
    <row r="44" spans="1:12" x14ac:dyDescent="0.2">
      <c r="A44" s="213" t="s">
        <v>352</v>
      </c>
      <c r="B44" s="207">
        <v>147242</v>
      </c>
      <c r="C44" s="209">
        <v>30068</v>
      </c>
      <c r="D44" s="209">
        <v>17723</v>
      </c>
      <c r="E44" s="209">
        <v>13861</v>
      </c>
      <c r="F44" s="209">
        <v>7275</v>
      </c>
      <c r="G44" s="209">
        <v>26629</v>
      </c>
      <c r="H44" s="209">
        <v>19044</v>
      </c>
      <c r="I44" s="209">
        <v>1198</v>
      </c>
      <c r="J44" s="209">
        <v>7107</v>
      </c>
      <c r="K44" s="209">
        <v>24337</v>
      </c>
      <c r="L44" s="52"/>
    </row>
    <row r="45" spans="1:12" ht="12.75" customHeight="1" x14ac:dyDescent="0.2">
      <c r="A45" s="213" t="s">
        <v>353</v>
      </c>
      <c r="B45" s="214">
        <v>14927</v>
      </c>
      <c r="C45" s="209">
        <v>1172</v>
      </c>
      <c r="D45" s="209">
        <v>1179</v>
      </c>
      <c r="E45" s="209">
        <v>839</v>
      </c>
      <c r="F45" s="209">
        <v>560</v>
      </c>
      <c r="G45" s="209">
        <v>2866</v>
      </c>
      <c r="H45" s="209">
        <v>1828</v>
      </c>
      <c r="I45" s="209">
        <v>327</v>
      </c>
      <c r="J45" s="209">
        <v>1164</v>
      </c>
      <c r="K45" s="209">
        <v>4992</v>
      </c>
      <c r="L45" s="52"/>
    </row>
    <row r="46" spans="1:12" x14ac:dyDescent="0.2">
      <c r="A46" s="213" t="s">
        <v>354</v>
      </c>
      <c r="B46" s="214">
        <v>23163</v>
      </c>
      <c r="C46" s="209">
        <v>7021</v>
      </c>
      <c r="D46" s="209">
        <v>1184</v>
      </c>
      <c r="E46" s="209">
        <v>2750</v>
      </c>
      <c r="F46" s="209">
        <v>548</v>
      </c>
      <c r="G46" s="209">
        <v>6022</v>
      </c>
      <c r="H46" s="209">
        <v>1691</v>
      </c>
      <c r="I46" s="209">
        <v>184</v>
      </c>
      <c r="J46" s="209">
        <v>705</v>
      </c>
      <c r="K46" s="209">
        <v>3058</v>
      </c>
      <c r="L46" s="52"/>
    </row>
    <row r="47" spans="1:12" x14ac:dyDescent="0.2">
      <c r="A47" s="213" t="s">
        <v>355</v>
      </c>
      <c r="B47" s="214">
        <v>442</v>
      </c>
      <c r="C47" s="209">
        <v>73</v>
      </c>
      <c r="D47" s="209">
        <v>32</v>
      </c>
      <c r="E47" s="209">
        <v>48</v>
      </c>
      <c r="F47" s="209">
        <v>19</v>
      </c>
      <c r="G47" s="209">
        <v>77</v>
      </c>
      <c r="H47" s="209">
        <v>54</v>
      </c>
      <c r="I47" s="209">
        <v>21</v>
      </c>
      <c r="J47" s="209">
        <v>14</v>
      </c>
      <c r="K47" s="209">
        <v>104</v>
      </c>
      <c r="L47" s="52"/>
    </row>
    <row r="48" spans="1:12" x14ac:dyDescent="0.2">
      <c r="A48" s="213" t="s">
        <v>356</v>
      </c>
      <c r="B48" s="214">
        <v>2255</v>
      </c>
      <c r="C48" s="209">
        <v>799</v>
      </c>
      <c r="D48" s="209">
        <v>15</v>
      </c>
      <c r="E48" s="209">
        <v>374</v>
      </c>
      <c r="F48" s="209">
        <v>4</v>
      </c>
      <c r="G48" s="209">
        <v>997</v>
      </c>
      <c r="H48" s="209">
        <v>12</v>
      </c>
      <c r="I48" s="209">
        <v>21</v>
      </c>
      <c r="J48" s="209">
        <v>8</v>
      </c>
      <c r="K48" s="209">
        <v>25</v>
      </c>
      <c r="L48" s="52"/>
    </row>
    <row r="49" spans="1:12" x14ac:dyDescent="0.2">
      <c r="A49" s="213" t="s">
        <v>339</v>
      </c>
      <c r="B49" s="214">
        <v>3406</v>
      </c>
      <c r="C49" s="209">
        <v>324</v>
      </c>
      <c r="D49" s="209">
        <v>173</v>
      </c>
      <c r="E49" s="209">
        <v>417</v>
      </c>
      <c r="F49" s="209">
        <v>156</v>
      </c>
      <c r="G49" s="209">
        <v>960</v>
      </c>
      <c r="H49" s="209">
        <v>442</v>
      </c>
      <c r="I49" s="209">
        <v>127</v>
      </c>
      <c r="J49" s="209">
        <v>181</v>
      </c>
      <c r="K49" s="209">
        <v>626</v>
      </c>
      <c r="L49" s="52"/>
    </row>
    <row r="50" spans="1:12" ht="12.75" customHeight="1" x14ac:dyDescent="0.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52"/>
    </row>
    <row r="51" spans="1:12" x14ac:dyDescent="0.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52"/>
    </row>
    <row r="52" spans="1:12" x14ac:dyDescent="0.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52"/>
    </row>
    <row r="53" spans="1:12" ht="12.75" customHeight="1" x14ac:dyDescent="0.2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52"/>
    </row>
    <row r="54" spans="1:12" ht="12.75" customHeight="1" x14ac:dyDescent="0.2">
      <c r="A54" s="215" t="s">
        <v>302</v>
      </c>
      <c r="B54" s="417" t="s">
        <v>171</v>
      </c>
      <c r="C54" s="417"/>
      <c r="D54" s="417"/>
      <c r="E54" s="417" t="s">
        <v>171</v>
      </c>
      <c r="F54" s="417"/>
      <c r="G54" s="417"/>
      <c r="H54" s="417"/>
      <c r="I54" s="417"/>
      <c r="J54" s="417"/>
      <c r="K54" s="419"/>
      <c r="L54" s="52"/>
    </row>
    <row r="55" spans="1:12" x14ac:dyDescent="0.2">
      <c r="A55" s="216" t="s">
        <v>171</v>
      </c>
      <c r="B55" s="109" t="s">
        <v>171</v>
      </c>
      <c r="C55" s="481" t="s">
        <v>326</v>
      </c>
      <c r="D55" s="482"/>
      <c r="E55" s="403" t="s">
        <v>327</v>
      </c>
      <c r="F55" s="404"/>
      <c r="G55" s="402" t="s">
        <v>328</v>
      </c>
      <c r="H55" s="404"/>
      <c r="I55" s="402" t="s">
        <v>329</v>
      </c>
      <c r="J55" s="404"/>
      <c r="K55" s="195" t="s">
        <v>171</v>
      </c>
      <c r="L55" s="52"/>
    </row>
    <row r="56" spans="1:12" x14ac:dyDescent="0.2">
      <c r="A56" s="196" t="s">
        <v>330</v>
      </c>
      <c r="B56" s="111" t="s">
        <v>17</v>
      </c>
      <c r="C56" s="396"/>
      <c r="D56" s="483"/>
      <c r="E56" s="419"/>
      <c r="F56" s="397"/>
      <c r="G56" s="396"/>
      <c r="H56" s="397"/>
      <c r="I56" s="396"/>
      <c r="J56" s="397"/>
      <c r="K56" s="197" t="s">
        <v>176</v>
      </c>
      <c r="L56" s="52"/>
    </row>
    <row r="57" spans="1:12" x14ac:dyDescent="0.2">
      <c r="A57" s="152" t="s">
        <v>171</v>
      </c>
      <c r="B57" s="111" t="s">
        <v>123</v>
      </c>
      <c r="C57" s="484"/>
      <c r="D57" s="485"/>
      <c r="E57" s="405"/>
      <c r="F57" s="399"/>
      <c r="G57" s="398"/>
      <c r="H57" s="399"/>
      <c r="I57" s="398"/>
      <c r="J57" s="399"/>
      <c r="L57" s="52"/>
    </row>
    <row r="58" spans="1:12" ht="14.25" x14ac:dyDescent="0.2">
      <c r="A58" s="152" t="s">
        <v>171</v>
      </c>
      <c r="B58" s="110" t="s">
        <v>171</v>
      </c>
      <c r="C58" s="202" t="s">
        <v>126</v>
      </c>
      <c r="D58" s="217" t="s">
        <v>135</v>
      </c>
      <c r="E58" s="201" t="s">
        <v>126</v>
      </c>
      <c r="F58" s="202" t="s">
        <v>135</v>
      </c>
      <c r="G58" s="202" t="s">
        <v>126</v>
      </c>
      <c r="H58" s="202" t="s">
        <v>331</v>
      </c>
      <c r="I58" s="202" t="s">
        <v>126</v>
      </c>
      <c r="J58" s="202" t="s">
        <v>331</v>
      </c>
      <c r="K58" s="203" t="s">
        <v>171</v>
      </c>
      <c r="L58" s="52"/>
    </row>
    <row r="59" spans="1:12" x14ac:dyDescent="0.2">
      <c r="A59" s="403"/>
      <c r="B59" s="403"/>
      <c r="C59" s="403"/>
      <c r="D59" s="403"/>
      <c r="E59" s="403" t="s">
        <v>171</v>
      </c>
      <c r="F59" s="403"/>
      <c r="G59" s="403"/>
      <c r="H59" s="403"/>
      <c r="I59" s="403"/>
      <c r="J59" s="403"/>
      <c r="K59" s="403"/>
      <c r="L59" s="52"/>
    </row>
    <row r="60" spans="1:12" x14ac:dyDescent="0.2">
      <c r="A60" s="193"/>
      <c r="B60" s="479" t="s">
        <v>332</v>
      </c>
      <c r="C60" s="479"/>
      <c r="D60" s="193"/>
      <c r="E60" s="388"/>
      <c r="F60" s="388"/>
      <c r="G60" s="388"/>
      <c r="H60" s="388"/>
      <c r="I60" s="388"/>
      <c r="J60" s="388"/>
      <c r="K60" s="388"/>
      <c r="L60" s="52"/>
    </row>
    <row r="61" spans="1:12" x14ac:dyDescent="0.2">
      <c r="A61" s="193"/>
      <c r="B61" s="117"/>
      <c r="C61" s="117"/>
      <c r="D61" s="193"/>
      <c r="E61" s="117"/>
      <c r="F61" s="117"/>
      <c r="G61" s="117"/>
      <c r="H61" s="117"/>
      <c r="I61" s="117"/>
      <c r="J61" s="117"/>
      <c r="K61" s="117"/>
      <c r="L61" s="52"/>
    </row>
    <row r="62" spans="1:12" x14ac:dyDescent="0.2">
      <c r="A62" s="206" t="s">
        <v>333</v>
      </c>
      <c r="B62" s="207">
        <v>869949</v>
      </c>
      <c r="C62" s="209">
        <v>74750</v>
      </c>
      <c r="D62" s="208">
        <v>104699</v>
      </c>
      <c r="E62" s="209">
        <v>14668</v>
      </c>
      <c r="F62" s="209">
        <v>49265</v>
      </c>
      <c r="G62" s="209">
        <v>39040</v>
      </c>
      <c r="H62" s="208">
        <v>145792</v>
      </c>
      <c r="I62" s="209">
        <v>3070</v>
      </c>
      <c r="J62" s="209">
        <v>49181</v>
      </c>
      <c r="K62" s="208">
        <v>389484</v>
      </c>
      <c r="L62" s="52"/>
    </row>
    <row r="63" spans="1:12" x14ac:dyDescent="0.2">
      <c r="A63" s="206" t="s">
        <v>191</v>
      </c>
      <c r="B63" s="211" t="s">
        <v>171</v>
      </c>
      <c r="C63" s="212" t="s">
        <v>171</v>
      </c>
      <c r="D63" s="212" t="s">
        <v>171</v>
      </c>
      <c r="E63" s="212" t="s">
        <v>171</v>
      </c>
      <c r="F63" s="212" t="s">
        <v>171</v>
      </c>
      <c r="G63" s="212" t="s">
        <v>171</v>
      </c>
      <c r="H63" s="212" t="s">
        <v>171</v>
      </c>
      <c r="I63" s="212" t="s">
        <v>171</v>
      </c>
      <c r="J63" s="212" t="s">
        <v>171</v>
      </c>
      <c r="K63" s="212" t="s">
        <v>171</v>
      </c>
      <c r="L63" s="52"/>
    </row>
    <row r="64" spans="1:12" x14ac:dyDescent="0.2">
      <c r="A64" s="213" t="s">
        <v>334</v>
      </c>
      <c r="B64" s="207">
        <v>669970</v>
      </c>
      <c r="C64" s="209">
        <v>59569</v>
      </c>
      <c r="D64" s="209">
        <v>82410</v>
      </c>
      <c r="E64" s="209">
        <v>9710</v>
      </c>
      <c r="F64" s="209">
        <v>38869</v>
      </c>
      <c r="G64" s="209">
        <v>26150</v>
      </c>
      <c r="H64" s="208">
        <v>114014</v>
      </c>
      <c r="I64" s="209">
        <v>2080</v>
      </c>
      <c r="J64" s="209">
        <v>36962</v>
      </c>
      <c r="K64" s="208">
        <v>300206</v>
      </c>
      <c r="L64" s="52"/>
    </row>
    <row r="65" spans="1:12" x14ac:dyDescent="0.2">
      <c r="A65" s="213" t="s">
        <v>335</v>
      </c>
      <c r="B65" s="207">
        <v>174388</v>
      </c>
      <c r="C65" s="209">
        <v>13026</v>
      </c>
      <c r="D65" s="209">
        <v>19502</v>
      </c>
      <c r="E65" s="209">
        <v>4156</v>
      </c>
      <c r="F65" s="209">
        <v>9092</v>
      </c>
      <c r="G65" s="209">
        <v>11042</v>
      </c>
      <c r="H65" s="209">
        <v>27911</v>
      </c>
      <c r="I65" s="209">
        <v>843</v>
      </c>
      <c r="J65" s="209">
        <v>10623</v>
      </c>
      <c r="K65" s="209">
        <v>78193</v>
      </c>
      <c r="L65" s="52"/>
    </row>
    <row r="66" spans="1:12" x14ac:dyDescent="0.2">
      <c r="A66" s="213" t="s">
        <v>336</v>
      </c>
      <c r="B66" s="214">
        <v>22329</v>
      </c>
      <c r="C66" s="209">
        <v>1857</v>
      </c>
      <c r="D66" s="209">
        <v>2387</v>
      </c>
      <c r="E66" s="209">
        <v>709</v>
      </c>
      <c r="F66" s="209">
        <v>1155</v>
      </c>
      <c r="G66" s="209">
        <v>1599</v>
      </c>
      <c r="H66" s="209">
        <v>3442</v>
      </c>
      <c r="I66" s="209">
        <v>100</v>
      </c>
      <c r="J66" s="209">
        <v>1399</v>
      </c>
      <c r="K66" s="209">
        <v>9681</v>
      </c>
      <c r="L66" s="52"/>
    </row>
    <row r="67" spans="1:12" x14ac:dyDescent="0.2">
      <c r="A67" s="213" t="s">
        <v>337</v>
      </c>
      <c r="B67" s="214">
        <v>520</v>
      </c>
      <c r="C67" s="209">
        <v>73</v>
      </c>
      <c r="D67" s="209">
        <v>73</v>
      </c>
      <c r="E67" s="209">
        <v>11</v>
      </c>
      <c r="F67" s="209">
        <v>23</v>
      </c>
      <c r="G67" s="209">
        <v>34</v>
      </c>
      <c r="H67" s="209">
        <v>76</v>
      </c>
      <c r="I67" s="209">
        <v>3</v>
      </c>
      <c r="J67" s="209">
        <v>38</v>
      </c>
      <c r="K67" s="209">
        <v>189</v>
      </c>
      <c r="L67" s="52"/>
    </row>
    <row r="68" spans="1:12" x14ac:dyDescent="0.2">
      <c r="A68" s="213" t="s">
        <v>338</v>
      </c>
      <c r="B68" s="214">
        <v>1008</v>
      </c>
      <c r="C68" s="209">
        <v>119</v>
      </c>
      <c r="D68" s="209">
        <v>101</v>
      </c>
      <c r="E68" s="209">
        <v>53</v>
      </c>
      <c r="F68" s="209">
        <v>30</v>
      </c>
      <c r="G68" s="209">
        <v>133</v>
      </c>
      <c r="H68" s="209">
        <v>100</v>
      </c>
      <c r="I68" s="209">
        <v>30</v>
      </c>
      <c r="J68" s="209">
        <v>52</v>
      </c>
      <c r="K68" s="209">
        <v>390</v>
      </c>
      <c r="L68" s="52"/>
    </row>
    <row r="69" spans="1:12" x14ac:dyDescent="0.2">
      <c r="A69" s="213" t="s">
        <v>339</v>
      </c>
      <c r="B69" s="214">
        <v>1734</v>
      </c>
      <c r="C69" s="209">
        <v>106</v>
      </c>
      <c r="D69" s="209">
        <v>226</v>
      </c>
      <c r="E69" s="209">
        <v>29</v>
      </c>
      <c r="F69" s="209">
        <v>96</v>
      </c>
      <c r="G69" s="209">
        <v>82</v>
      </c>
      <c r="H69" s="209">
        <v>249</v>
      </c>
      <c r="I69" s="209">
        <v>14</v>
      </c>
      <c r="J69" s="209">
        <v>107</v>
      </c>
      <c r="K69" s="209">
        <v>825</v>
      </c>
      <c r="L69" s="52"/>
    </row>
    <row r="70" spans="1:12" x14ac:dyDescent="0.2">
      <c r="A70" s="117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52"/>
    </row>
    <row r="71" spans="1:12" x14ac:dyDescent="0.2">
      <c r="A71" s="193"/>
      <c r="B71" s="479" t="s">
        <v>340</v>
      </c>
      <c r="C71" s="479"/>
      <c r="D71" s="193"/>
      <c r="E71" s="388"/>
      <c r="F71" s="388"/>
      <c r="G71" s="388"/>
      <c r="H71" s="388"/>
      <c r="I71" s="388"/>
      <c r="J71" s="388"/>
      <c r="K71" s="388"/>
      <c r="L71" s="52"/>
    </row>
    <row r="72" spans="1:12" x14ac:dyDescent="0.2">
      <c r="A72" s="193"/>
      <c r="B72" s="117"/>
      <c r="C72" s="117"/>
      <c r="D72" s="193"/>
      <c r="E72" s="117"/>
      <c r="F72" s="117"/>
      <c r="G72" s="117"/>
      <c r="H72" s="117"/>
      <c r="I72" s="117"/>
      <c r="J72" s="117"/>
      <c r="K72" s="117"/>
      <c r="L72" s="52"/>
    </row>
    <row r="73" spans="1:12" x14ac:dyDescent="0.2">
      <c r="A73" s="206" t="s">
        <v>333</v>
      </c>
      <c r="B73" s="207">
        <v>205383</v>
      </c>
      <c r="C73" s="209">
        <v>19842</v>
      </c>
      <c r="D73" s="209">
        <v>17785</v>
      </c>
      <c r="E73" s="209">
        <v>17770</v>
      </c>
      <c r="F73" s="209">
        <v>9668</v>
      </c>
      <c r="G73" s="209">
        <v>43211</v>
      </c>
      <c r="H73" s="209">
        <v>28248</v>
      </c>
      <c r="I73" s="209">
        <v>5595</v>
      </c>
      <c r="J73" s="209">
        <v>10945</v>
      </c>
      <c r="K73" s="209">
        <v>52319</v>
      </c>
      <c r="L73" s="52"/>
    </row>
    <row r="74" spans="1:12" x14ac:dyDescent="0.2">
      <c r="A74" s="206" t="s">
        <v>191</v>
      </c>
      <c r="B74" s="211" t="s">
        <v>171</v>
      </c>
      <c r="C74" s="212" t="s">
        <v>171</v>
      </c>
      <c r="D74" s="212" t="s">
        <v>171</v>
      </c>
      <c r="E74" s="212" t="s">
        <v>171</v>
      </c>
      <c r="F74" s="212" t="s">
        <v>171</v>
      </c>
      <c r="G74" s="212" t="s">
        <v>171</v>
      </c>
      <c r="H74" s="212" t="s">
        <v>171</v>
      </c>
      <c r="I74" s="212" t="s">
        <v>171</v>
      </c>
      <c r="J74" s="212" t="s">
        <v>171</v>
      </c>
      <c r="K74" s="212" t="s">
        <v>171</v>
      </c>
      <c r="L74" s="52"/>
    </row>
    <row r="75" spans="1:12" x14ac:dyDescent="0.2">
      <c r="A75" s="213" t="s">
        <v>341</v>
      </c>
      <c r="B75" s="214">
        <v>79392</v>
      </c>
      <c r="C75" s="209">
        <v>7464</v>
      </c>
      <c r="D75" s="209">
        <v>6107</v>
      </c>
      <c r="E75" s="209">
        <v>9214</v>
      </c>
      <c r="F75" s="209">
        <v>4269</v>
      </c>
      <c r="G75" s="209">
        <v>20111</v>
      </c>
      <c r="H75" s="209">
        <v>11712</v>
      </c>
      <c r="I75" s="209">
        <v>908</v>
      </c>
      <c r="J75" s="209">
        <v>3976</v>
      </c>
      <c r="K75" s="209">
        <v>15631</v>
      </c>
      <c r="L75" s="52"/>
    </row>
    <row r="76" spans="1:12" x14ac:dyDescent="0.2">
      <c r="A76" s="213" t="s">
        <v>342</v>
      </c>
      <c r="B76" s="214">
        <v>52229</v>
      </c>
      <c r="C76" s="209">
        <v>5430</v>
      </c>
      <c r="D76" s="209">
        <v>5099</v>
      </c>
      <c r="E76" s="209">
        <v>3782</v>
      </c>
      <c r="F76" s="209">
        <v>2282</v>
      </c>
      <c r="G76" s="209">
        <v>9725</v>
      </c>
      <c r="H76" s="209">
        <v>7168</v>
      </c>
      <c r="I76" s="209">
        <v>1568</v>
      </c>
      <c r="J76" s="209">
        <v>3016</v>
      </c>
      <c r="K76" s="209">
        <v>14159</v>
      </c>
      <c r="L76" s="52"/>
    </row>
    <row r="77" spans="1:12" x14ac:dyDescent="0.2">
      <c r="A77" s="213" t="s">
        <v>343</v>
      </c>
      <c r="B77" s="214">
        <v>30301</v>
      </c>
      <c r="C77" s="209">
        <v>3028</v>
      </c>
      <c r="D77" s="209">
        <v>2987</v>
      </c>
      <c r="E77" s="209">
        <v>1828</v>
      </c>
      <c r="F77" s="209">
        <v>1112</v>
      </c>
      <c r="G77" s="209">
        <v>5700</v>
      </c>
      <c r="H77" s="209">
        <v>3963</v>
      </c>
      <c r="I77" s="209">
        <v>645</v>
      </c>
      <c r="J77" s="209">
        <v>1589</v>
      </c>
      <c r="K77" s="209">
        <v>9449</v>
      </c>
      <c r="L77" s="52"/>
    </row>
    <row r="78" spans="1:12" x14ac:dyDescent="0.2">
      <c r="A78" s="213" t="s">
        <v>344</v>
      </c>
      <c r="B78" s="214">
        <v>8367</v>
      </c>
      <c r="C78" s="209">
        <v>796</v>
      </c>
      <c r="D78" s="209">
        <v>650</v>
      </c>
      <c r="E78" s="209">
        <v>956</v>
      </c>
      <c r="F78" s="209">
        <v>443</v>
      </c>
      <c r="G78" s="209">
        <v>2258</v>
      </c>
      <c r="H78" s="209">
        <v>1146</v>
      </c>
      <c r="I78" s="209">
        <v>144</v>
      </c>
      <c r="J78" s="209">
        <v>345</v>
      </c>
      <c r="K78" s="209">
        <v>1629</v>
      </c>
      <c r="L78" s="52"/>
    </row>
    <row r="79" spans="1:12" x14ac:dyDescent="0.2">
      <c r="A79" s="213" t="s">
        <v>345</v>
      </c>
      <c r="B79" s="214">
        <v>5642</v>
      </c>
      <c r="C79" s="209">
        <v>562</v>
      </c>
      <c r="D79" s="209">
        <v>496</v>
      </c>
      <c r="E79" s="209">
        <v>324</v>
      </c>
      <c r="F79" s="209">
        <v>140</v>
      </c>
      <c r="G79" s="209">
        <v>1501</v>
      </c>
      <c r="H79" s="209">
        <v>643</v>
      </c>
      <c r="I79" s="209">
        <v>167</v>
      </c>
      <c r="J79" s="209">
        <v>209</v>
      </c>
      <c r="K79" s="209">
        <v>1600</v>
      </c>
      <c r="L79" s="52"/>
    </row>
    <row r="80" spans="1:12" x14ac:dyDescent="0.2">
      <c r="A80" s="213" t="s">
        <v>346</v>
      </c>
      <c r="B80" s="214">
        <v>4663</v>
      </c>
      <c r="C80" s="209">
        <v>373</v>
      </c>
      <c r="D80" s="209">
        <v>343</v>
      </c>
      <c r="E80" s="209">
        <v>244</v>
      </c>
      <c r="F80" s="209">
        <v>251</v>
      </c>
      <c r="G80" s="209">
        <v>587</v>
      </c>
      <c r="H80" s="209">
        <v>477</v>
      </c>
      <c r="I80" s="209">
        <v>453</v>
      </c>
      <c r="J80" s="209">
        <v>295</v>
      </c>
      <c r="K80" s="209">
        <v>1640</v>
      </c>
      <c r="L80" s="52"/>
    </row>
    <row r="81" spans="1:12" x14ac:dyDescent="0.2">
      <c r="A81" s="213" t="s">
        <v>347</v>
      </c>
      <c r="B81" s="214">
        <v>4747</v>
      </c>
      <c r="C81" s="209">
        <v>276</v>
      </c>
      <c r="D81" s="209">
        <v>300</v>
      </c>
      <c r="E81" s="209">
        <v>222</v>
      </c>
      <c r="F81" s="209">
        <v>268</v>
      </c>
      <c r="G81" s="209">
        <v>444</v>
      </c>
      <c r="H81" s="209">
        <v>492</v>
      </c>
      <c r="I81" s="209">
        <v>555</v>
      </c>
      <c r="J81" s="209">
        <v>302</v>
      </c>
      <c r="K81" s="209">
        <v>1888</v>
      </c>
      <c r="L81" s="52"/>
    </row>
    <row r="82" spans="1:12" x14ac:dyDescent="0.2">
      <c r="A82" s="213" t="s">
        <v>348</v>
      </c>
      <c r="B82" s="214">
        <v>424</v>
      </c>
      <c r="C82" s="209">
        <v>22</v>
      </c>
      <c r="D82" s="209">
        <v>24</v>
      </c>
      <c r="E82" s="209">
        <v>19</v>
      </c>
      <c r="F82" s="209">
        <v>22</v>
      </c>
      <c r="G82" s="209">
        <v>42</v>
      </c>
      <c r="H82" s="209">
        <v>52</v>
      </c>
      <c r="I82" s="209">
        <v>52</v>
      </c>
      <c r="J82" s="209">
        <v>31</v>
      </c>
      <c r="K82" s="209">
        <v>160</v>
      </c>
      <c r="L82" s="52"/>
    </row>
    <row r="83" spans="1:12" x14ac:dyDescent="0.2">
      <c r="A83" s="213" t="s">
        <v>339</v>
      </c>
      <c r="B83" s="214">
        <v>19618</v>
      </c>
      <c r="C83" s="209">
        <v>1891</v>
      </c>
      <c r="D83" s="209">
        <v>1779</v>
      </c>
      <c r="E83" s="209">
        <v>1181</v>
      </c>
      <c r="F83" s="209">
        <v>881</v>
      </c>
      <c r="G83" s="209">
        <v>2843</v>
      </c>
      <c r="H83" s="209">
        <v>2595</v>
      </c>
      <c r="I83" s="209">
        <v>1103</v>
      </c>
      <c r="J83" s="209">
        <v>1182</v>
      </c>
      <c r="K83" s="209">
        <v>6163</v>
      </c>
      <c r="L83" s="52"/>
    </row>
    <row r="84" spans="1:12" x14ac:dyDescent="0.2">
      <c r="A84" s="117"/>
      <c r="B84" s="140"/>
      <c r="C84" s="139"/>
      <c r="D84" s="139"/>
      <c r="E84" s="139"/>
      <c r="F84" s="139"/>
      <c r="G84" s="139"/>
      <c r="H84" s="139"/>
      <c r="I84" s="139"/>
      <c r="J84" s="139"/>
      <c r="K84" s="139"/>
      <c r="L84" s="52"/>
    </row>
    <row r="85" spans="1:12" x14ac:dyDescent="0.2">
      <c r="A85" s="193"/>
      <c r="B85" s="479" t="s">
        <v>349</v>
      </c>
      <c r="C85" s="479"/>
      <c r="D85" s="479"/>
      <c r="E85" s="388"/>
      <c r="F85" s="388"/>
      <c r="G85" s="388"/>
      <c r="H85" s="388"/>
      <c r="I85" s="388"/>
      <c r="J85" s="388"/>
      <c r="K85" s="388"/>
      <c r="L85" s="52"/>
    </row>
    <row r="86" spans="1:12" x14ac:dyDescent="0.2">
      <c r="A86" s="193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52"/>
    </row>
    <row r="87" spans="1:12" x14ac:dyDescent="0.2">
      <c r="A87" s="206" t="s">
        <v>333</v>
      </c>
      <c r="B87" s="207">
        <v>377324</v>
      </c>
      <c r="C87" s="209">
        <v>96812</v>
      </c>
      <c r="D87" s="209">
        <v>22306</v>
      </c>
      <c r="E87" s="209">
        <v>53979</v>
      </c>
      <c r="F87" s="209">
        <v>10335</v>
      </c>
      <c r="G87" s="208">
        <v>103967</v>
      </c>
      <c r="H87" s="209">
        <v>28973</v>
      </c>
      <c r="I87" s="209">
        <v>2017</v>
      </c>
      <c r="J87" s="209">
        <v>10424</v>
      </c>
      <c r="K87" s="209">
        <v>48511</v>
      </c>
      <c r="L87" s="52"/>
    </row>
    <row r="88" spans="1:12" x14ac:dyDescent="0.2">
      <c r="A88" s="206" t="s">
        <v>191</v>
      </c>
      <c r="B88" s="211" t="s">
        <v>171</v>
      </c>
      <c r="C88" s="212" t="s">
        <v>171</v>
      </c>
      <c r="D88" s="212" t="s">
        <v>171</v>
      </c>
      <c r="E88" s="212" t="s">
        <v>171</v>
      </c>
      <c r="F88" s="212" t="s">
        <v>171</v>
      </c>
      <c r="G88" s="212" t="s">
        <v>171</v>
      </c>
      <c r="H88" s="212" t="s">
        <v>171</v>
      </c>
      <c r="I88" s="212" t="s">
        <v>171</v>
      </c>
      <c r="J88" s="212" t="s">
        <v>171</v>
      </c>
      <c r="K88" s="212" t="s">
        <v>171</v>
      </c>
      <c r="L88" s="52"/>
    </row>
    <row r="89" spans="1:12" x14ac:dyDescent="0.2">
      <c r="A89" s="213" t="s">
        <v>350</v>
      </c>
      <c r="B89" s="207">
        <v>239093</v>
      </c>
      <c r="C89" s="209">
        <v>72068</v>
      </c>
      <c r="D89" s="209">
        <v>8134</v>
      </c>
      <c r="E89" s="209">
        <v>41509</v>
      </c>
      <c r="F89" s="209">
        <v>3827</v>
      </c>
      <c r="G89" s="209">
        <v>77835</v>
      </c>
      <c r="H89" s="209">
        <v>10923</v>
      </c>
      <c r="I89" s="209">
        <v>765</v>
      </c>
      <c r="J89" s="209">
        <v>4205</v>
      </c>
      <c r="K89" s="209">
        <v>19827</v>
      </c>
      <c r="L89" s="52"/>
    </row>
    <row r="90" spans="1:12" x14ac:dyDescent="0.2">
      <c r="A90" s="213" t="s">
        <v>351</v>
      </c>
      <c r="B90" s="214">
        <v>11234</v>
      </c>
      <c r="C90" s="209">
        <v>2884</v>
      </c>
      <c r="D90" s="209">
        <v>467</v>
      </c>
      <c r="E90" s="209">
        <v>1596</v>
      </c>
      <c r="F90" s="209">
        <v>208</v>
      </c>
      <c r="G90" s="209">
        <v>2999</v>
      </c>
      <c r="H90" s="209">
        <v>731</v>
      </c>
      <c r="I90" s="209">
        <v>141</v>
      </c>
      <c r="J90" s="209">
        <v>245</v>
      </c>
      <c r="K90" s="209">
        <v>1963</v>
      </c>
      <c r="L90" s="52"/>
    </row>
    <row r="91" spans="1:12" x14ac:dyDescent="0.2">
      <c r="A91" s="213" t="s">
        <v>352</v>
      </c>
      <c r="B91" s="207">
        <v>104410</v>
      </c>
      <c r="C91" s="209">
        <v>18165</v>
      </c>
      <c r="D91" s="209">
        <v>12214</v>
      </c>
      <c r="E91" s="209">
        <v>8450</v>
      </c>
      <c r="F91" s="209">
        <v>5562</v>
      </c>
      <c r="G91" s="209">
        <v>17664</v>
      </c>
      <c r="H91" s="209">
        <v>15023</v>
      </c>
      <c r="I91" s="209">
        <v>805</v>
      </c>
      <c r="J91" s="209">
        <v>5119</v>
      </c>
      <c r="K91" s="209">
        <v>21408</v>
      </c>
      <c r="L91" s="52"/>
    </row>
    <row r="92" spans="1:12" x14ac:dyDescent="0.2">
      <c r="A92" s="213" t="s">
        <v>353</v>
      </c>
      <c r="B92" s="214">
        <v>7279</v>
      </c>
      <c r="C92" s="209">
        <v>725</v>
      </c>
      <c r="D92" s="209">
        <v>613</v>
      </c>
      <c r="E92" s="209">
        <v>527</v>
      </c>
      <c r="F92" s="209">
        <v>270</v>
      </c>
      <c r="G92" s="209">
        <v>1246</v>
      </c>
      <c r="H92" s="209">
        <v>850</v>
      </c>
      <c r="I92" s="209">
        <v>95</v>
      </c>
      <c r="J92" s="209">
        <v>383</v>
      </c>
      <c r="K92" s="209">
        <v>2570</v>
      </c>
      <c r="L92" s="52"/>
    </row>
    <row r="93" spans="1:12" x14ac:dyDescent="0.2">
      <c r="A93" s="213" t="s">
        <v>354</v>
      </c>
      <c r="B93" s="214">
        <v>10492</v>
      </c>
      <c r="C93" s="209">
        <v>2417</v>
      </c>
      <c r="D93" s="209">
        <v>655</v>
      </c>
      <c r="E93" s="209">
        <v>1242</v>
      </c>
      <c r="F93" s="209">
        <v>336</v>
      </c>
      <c r="G93" s="209">
        <v>2512</v>
      </c>
      <c r="H93" s="209">
        <v>972</v>
      </c>
      <c r="I93" s="209">
        <v>99</v>
      </c>
      <c r="J93" s="209">
        <v>330</v>
      </c>
      <c r="K93" s="209">
        <v>1929</v>
      </c>
      <c r="L93" s="52"/>
    </row>
    <row r="94" spans="1:12" x14ac:dyDescent="0.2">
      <c r="A94" s="213" t="s">
        <v>355</v>
      </c>
      <c r="B94" s="214">
        <v>422</v>
      </c>
      <c r="C94" s="209">
        <v>105</v>
      </c>
      <c r="D94" s="209">
        <v>4</v>
      </c>
      <c r="E94" s="218" t="s">
        <v>77</v>
      </c>
      <c r="F94" s="218" t="s">
        <v>77</v>
      </c>
      <c r="G94" s="209">
        <v>114</v>
      </c>
      <c r="H94" s="209">
        <v>14</v>
      </c>
      <c r="I94" s="218" t="s">
        <v>77</v>
      </c>
      <c r="J94" s="218" t="s">
        <v>77</v>
      </c>
      <c r="K94" s="209">
        <v>86</v>
      </c>
      <c r="L94" s="52"/>
    </row>
    <row r="95" spans="1:12" x14ac:dyDescent="0.2">
      <c r="A95" s="213" t="s">
        <v>356</v>
      </c>
      <c r="B95" s="214">
        <v>639</v>
      </c>
      <c r="C95" s="209">
        <v>194</v>
      </c>
      <c r="D95" s="209">
        <v>40</v>
      </c>
      <c r="E95" s="218" t="s">
        <v>77</v>
      </c>
      <c r="F95" s="218" t="s">
        <v>77</v>
      </c>
      <c r="G95" s="209">
        <v>265</v>
      </c>
      <c r="H95" s="209">
        <v>13</v>
      </c>
      <c r="I95" s="218" t="s">
        <v>77</v>
      </c>
      <c r="J95" s="218" t="s">
        <v>77</v>
      </c>
      <c r="K95" s="209">
        <v>17</v>
      </c>
      <c r="L95" s="52"/>
    </row>
    <row r="96" spans="1:12" x14ac:dyDescent="0.2">
      <c r="A96" s="213" t="s">
        <v>339</v>
      </c>
      <c r="B96" s="214">
        <v>3755</v>
      </c>
      <c r="C96" s="209">
        <v>254</v>
      </c>
      <c r="D96" s="209">
        <v>179</v>
      </c>
      <c r="E96" s="209">
        <v>491</v>
      </c>
      <c r="F96" s="209">
        <v>109</v>
      </c>
      <c r="G96" s="209">
        <v>1332</v>
      </c>
      <c r="H96" s="209">
        <v>447</v>
      </c>
      <c r="I96" s="209">
        <v>106</v>
      </c>
      <c r="J96" s="209">
        <v>126</v>
      </c>
      <c r="K96" s="209">
        <v>711</v>
      </c>
      <c r="L96" s="52"/>
    </row>
    <row r="97" spans="1:12" ht="25.5" x14ac:dyDescent="0.2">
      <c r="A97" s="117" t="s">
        <v>272</v>
      </c>
      <c r="B97" s="139"/>
      <c r="C97" s="219"/>
      <c r="D97" s="219"/>
      <c r="E97" s="219"/>
      <c r="F97" s="219"/>
      <c r="G97" s="219"/>
      <c r="H97" s="219"/>
      <c r="I97" s="219"/>
      <c r="J97" s="219"/>
      <c r="K97" s="219"/>
      <c r="L97" s="52"/>
    </row>
    <row r="98" spans="1:12" x14ac:dyDescent="0.2">
      <c r="A98" s="117"/>
      <c r="B98" s="139"/>
      <c r="C98" s="219"/>
      <c r="D98" s="219"/>
      <c r="E98" s="219"/>
      <c r="F98" s="219"/>
      <c r="G98" s="219"/>
      <c r="H98" s="219"/>
      <c r="I98" s="219"/>
      <c r="J98" s="219"/>
      <c r="K98" s="219"/>
      <c r="L98" s="52"/>
    </row>
    <row r="99" spans="1:12" x14ac:dyDescent="0.2">
      <c r="A99" s="117" t="s">
        <v>273</v>
      </c>
      <c r="B99" s="139"/>
      <c r="C99" s="219"/>
      <c r="D99" s="219"/>
      <c r="E99" s="219"/>
      <c r="F99" s="219"/>
      <c r="G99" s="219"/>
      <c r="H99" s="219"/>
      <c r="I99" s="219"/>
      <c r="J99" s="219"/>
      <c r="K99" s="219"/>
      <c r="L99" s="52"/>
    </row>
    <row r="100" spans="1:12" x14ac:dyDescent="0.2">
      <c r="A100" s="117" t="s">
        <v>357</v>
      </c>
      <c r="B100" s="139"/>
      <c r="C100" s="219"/>
      <c r="D100" s="219"/>
      <c r="E100" s="219"/>
      <c r="F100" s="219"/>
      <c r="G100" s="219"/>
      <c r="H100" s="219"/>
      <c r="I100" s="219"/>
      <c r="J100" s="219"/>
      <c r="K100" s="219"/>
      <c r="L100" s="52"/>
    </row>
    <row r="101" spans="1:12" x14ac:dyDescent="0.2">
      <c r="A101" s="117"/>
      <c r="B101" s="139"/>
      <c r="C101" s="219"/>
      <c r="D101" s="219"/>
      <c r="E101" s="219"/>
      <c r="F101" s="219"/>
      <c r="G101" s="219"/>
      <c r="H101" s="219"/>
      <c r="I101" s="219"/>
      <c r="J101" s="219"/>
      <c r="K101" s="219"/>
      <c r="L101" s="52"/>
    </row>
    <row r="102" spans="1:12" x14ac:dyDescent="0.2">
      <c r="A102" s="117"/>
      <c r="B102" s="139"/>
      <c r="C102" s="219"/>
      <c r="D102" s="219"/>
      <c r="E102" s="219"/>
      <c r="F102" s="219"/>
      <c r="G102" s="219"/>
      <c r="H102" s="219"/>
      <c r="I102" s="219"/>
      <c r="J102" s="219"/>
      <c r="K102" s="219"/>
      <c r="L102" s="52"/>
    </row>
    <row r="103" spans="1:12" x14ac:dyDescent="0.2">
      <c r="A103" s="117"/>
      <c r="B103" s="139"/>
      <c r="C103" s="219"/>
      <c r="D103" s="219"/>
      <c r="E103" s="219"/>
      <c r="F103" s="219"/>
      <c r="G103" s="219"/>
      <c r="H103" s="219"/>
      <c r="I103" s="219"/>
      <c r="J103" s="219"/>
      <c r="K103" s="219"/>
      <c r="L103" s="52"/>
    </row>
    <row r="105" spans="1:12" x14ac:dyDescent="0.2">
      <c r="A105" s="480" t="s">
        <v>143</v>
      </c>
      <c r="B105" s="480"/>
      <c r="C105" s="480"/>
      <c r="D105" s="480"/>
      <c r="E105" s="219"/>
      <c r="F105" s="219"/>
      <c r="G105" s="219"/>
      <c r="H105" s="219"/>
      <c r="I105" s="219"/>
      <c r="J105" s="219"/>
      <c r="K105" s="219"/>
      <c r="L105" s="52"/>
    </row>
    <row r="106" spans="1:12" s="224" customFormat="1" ht="12" x14ac:dyDescent="0.2">
      <c r="E106" s="225"/>
      <c r="F106" s="225"/>
      <c r="G106" s="225"/>
      <c r="H106" s="225"/>
      <c r="I106" s="225"/>
      <c r="J106" s="225"/>
      <c r="K106" s="225"/>
    </row>
    <row r="109" spans="1:12" x14ac:dyDescent="0.2">
      <c r="E109" s="140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17" priority="3" operator="equal">
      <formula>"."</formula>
    </cfRule>
  </conditionalFormatting>
  <conditionalFormatting sqref="G16:H16">
    <cfRule type="cellIs" dxfId="16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8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1" bestFit="1" customWidth="1"/>
    <col min="2" max="2" width="14.7109375" style="61" customWidth="1"/>
    <col min="3" max="11" width="13.5703125" style="61" customWidth="1"/>
    <col min="12" max="12" width="11.5703125" style="61" customWidth="1"/>
    <col min="13" max="256" width="9.140625" style="61"/>
    <col min="257" max="257" width="38.7109375" style="61" bestFit="1" customWidth="1"/>
    <col min="258" max="258" width="14.7109375" style="61" customWidth="1"/>
    <col min="259" max="267" width="13.5703125" style="61" customWidth="1"/>
    <col min="268" max="268" width="11.5703125" style="61" customWidth="1"/>
    <col min="269" max="512" width="9.140625" style="61"/>
    <col min="513" max="513" width="38.7109375" style="61" bestFit="1" customWidth="1"/>
    <col min="514" max="514" width="14.7109375" style="61" customWidth="1"/>
    <col min="515" max="523" width="13.5703125" style="61" customWidth="1"/>
    <col min="524" max="524" width="11.5703125" style="61" customWidth="1"/>
    <col min="525" max="768" width="9.140625" style="61"/>
    <col min="769" max="769" width="38.7109375" style="61" bestFit="1" customWidth="1"/>
    <col min="770" max="770" width="14.7109375" style="61" customWidth="1"/>
    <col min="771" max="779" width="13.5703125" style="61" customWidth="1"/>
    <col min="780" max="780" width="11.5703125" style="61" customWidth="1"/>
    <col min="781" max="1024" width="9.140625" style="61"/>
    <col min="1025" max="1025" width="38.7109375" style="61" bestFit="1" customWidth="1"/>
    <col min="1026" max="1026" width="14.7109375" style="61" customWidth="1"/>
    <col min="1027" max="1035" width="13.5703125" style="61" customWidth="1"/>
    <col min="1036" max="1036" width="11.5703125" style="61" customWidth="1"/>
    <col min="1037" max="1280" width="9.140625" style="61"/>
    <col min="1281" max="1281" width="38.7109375" style="61" bestFit="1" customWidth="1"/>
    <col min="1282" max="1282" width="14.7109375" style="61" customWidth="1"/>
    <col min="1283" max="1291" width="13.5703125" style="61" customWidth="1"/>
    <col min="1292" max="1292" width="11.5703125" style="61" customWidth="1"/>
    <col min="1293" max="1536" width="9.140625" style="61"/>
    <col min="1537" max="1537" width="38.7109375" style="61" bestFit="1" customWidth="1"/>
    <col min="1538" max="1538" width="14.7109375" style="61" customWidth="1"/>
    <col min="1539" max="1547" width="13.5703125" style="61" customWidth="1"/>
    <col min="1548" max="1548" width="11.5703125" style="61" customWidth="1"/>
    <col min="1549" max="1792" width="9.140625" style="61"/>
    <col min="1793" max="1793" width="38.7109375" style="61" bestFit="1" customWidth="1"/>
    <col min="1794" max="1794" width="14.7109375" style="61" customWidth="1"/>
    <col min="1795" max="1803" width="13.5703125" style="61" customWidth="1"/>
    <col min="1804" max="1804" width="11.5703125" style="61" customWidth="1"/>
    <col min="1805" max="2048" width="9.140625" style="61"/>
    <col min="2049" max="2049" width="38.7109375" style="61" bestFit="1" customWidth="1"/>
    <col min="2050" max="2050" width="14.7109375" style="61" customWidth="1"/>
    <col min="2051" max="2059" width="13.5703125" style="61" customWidth="1"/>
    <col min="2060" max="2060" width="11.5703125" style="61" customWidth="1"/>
    <col min="2061" max="2304" width="9.140625" style="61"/>
    <col min="2305" max="2305" width="38.7109375" style="61" bestFit="1" customWidth="1"/>
    <col min="2306" max="2306" width="14.7109375" style="61" customWidth="1"/>
    <col min="2307" max="2315" width="13.5703125" style="61" customWidth="1"/>
    <col min="2316" max="2316" width="11.5703125" style="61" customWidth="1"/>
    <col min="2317" max="2560" width="9.140625" style="61"/>
    <col min="2561" max="2561" width="38.7109375" style="61" bestFit="1" customWidth="1"/>
    <col min="2562" max="2562" width="14.7109375" style="61" customWidth="1"/>
    <col min="2563" max="2571" width="13.5703125" style="61" customWidth="1"/>
    <col min="2572" max="2572" width="11.5703125" style="61" customWidth="1"/>
    <col min="2573" max="2816" width="9.140625" style="61"/>
    <col min="2817" max="2817" width="38.7109375" style="61" bestFit="1" customWidth="1"/>
    <col min="2818" max="2818" width="14.7109375" style="61" customWidth="1"/>
    <col min="2819" max="2827" width="13.5703125" style="61" customWidth="1"/>
    <col min="2828" max="2828" width="11.5703125" style="61" customWidth="1"/>
    <col min="2829" max="3072" width="9.140625" style="61"/>
    <col min="3073" max="3073" width="38.7109375" style="61" bestFit="1" customWidth="1"/>
    <col min="3074" max="3074" width="14.7109375" style="61" customWidth="1"/>
    <col min="3075" max="3083" width="13.5703125" style="61" customWidth="1"/>
    <col min="3084" max="3084" width="11.5703125" style="61" customWidth="1"/>
    <col min="3085" max="3328" width="9.140625" style="61"/>
    <col min="3329" max="3329" width="38.7109375" style="61" bestFit="1" customWidth="1"/>
    <col min="3330" max="3330" width="14.7109375" style="61" customWidth="1"/>
    <col min="3331" max="3339" width="13.5703125" style="61" customWidth="1"/>
    <col min="3340" max="3340" width="11.5703125" style="61" customWidth="1"/>
    <col min="3341" max="3584" width="9.140625" style="61"/>
    <col min="3585" max="3585" width="38.7109375" style="61" bestFit="1" customWidth="1"/>
    <col min="3586" max="3586" width="14.7109375" style="61" customWidth="1"/>
    <col min="3587" max="3595" width="13.5703125" style="61" customWidth="1"/>
    <col min="3596" max="3596" width="11.5703125" style="61" customWidth="1"/>
    <col min="3597" max="3840" width="9.140625" style="61"/>
    <col min="3841" max="3841" width="38.7109375" style="61" bestFit="1" customWidth="1"/>
    <col min="3842" max="3842" width="14.7109375" style="61" customWidth="1"/>
    <col min="3843" max="3851" width="13.5703125" style="61" customWidth="1"/>
    <col min="3852" max="3852" width="11.5703125" style="61" customWidth="1"/>
    <col min="3853" max="4096" width="9.140625" style="61"/>
    <col min="4097" max="4097" width="38.7109375" style="61" bestFit="1" customWidth="1"/>
    <col min="4098" max="4098" width="14.7109375" style="61" customWidth="1"/>
    <col min="4099" max="4107" width="13.5703125" style="61" customWidth="1"/>
    <col min="4108" max="4108" width="11.5703125" style="61" customWidth="1"/>
    <col min="4109" max="4352" width="9.140625" style="61"/>
    <col min="4353" max="4353" width="38.7109375" style="61" bestFit="1" customWidth="1"/>
    <col min="4354" max="4354" width="14.7109375" style="61" customWidth="1"/>
    <col min="4355" max="4363" width="13.5703125" style="61" customWidth="1"/>
    <col min="4364" max="4364" width="11.5703125" style="61" customWidth="1"/>
    <col min="4365" max="4608" width="9.140625" style="61"/>
    <col min="4609" max="4609" width="38.7109375" style="61" bestFit="1" customWidth="1"/>
    <col min="4610" max="4610" width="14.7109375" style="61" customWidth="1"/>
    <col min="4611" max="4619" width="13.5703125" style="61" customWidth="1"/>
    <col min="4620" max="4620" width="11.5703125" style="61" customWidth="1"/>
    <col min="4621" max="4864" width="9.140625" style="61"/>
    <col min="4865" max="4865" width="38.7109375" style="61" bestFit="1" customWidth="1"/>
    <col min="4866" max="4866" width="14.7109375" style="61" customWidth="1"/>
    <col min="4867" max="4875" width="13.5703125" style="61" customWidth="1"/>
    <col min="4876" max="4876" width="11.5703125" style="61" customWidth="1"/>
    <col min="4877" max="5120" width="9.140625" style="61"/>
    <col min="5121" max="5121" width="38.7109375" style="61" bestFit="1" customWidth="1"/>
    <col min="5122" max="5122" width="14.7109375" style="61" customWidth="1"/>
    <col min="5123" max="5131" width="13.5703125" style="61" customWidth="1"/>
    <col min="5132" max="5132" width="11.5703125" style="61" customWidth="1"/>
    <col min="5133" max="5376" width="9.140625" style="61"/>
    <col min="5377" max="5377" width="38.7109375" style="61" bestFit="1" customWidth="1"/>
    <col min="5378" max="5378" width="14.7109375" style="61" customWidth="1"/>
    <col min="5379" max="5387" width="13.5703125" style="61" customWidth="1"/>
    <col min="5388" max="5388" width="11.5703125" style="61" customWidth="1"/>
    <col min="5389" max="5632" width="9.140625" style="61"/>
    <col min="5633" max="5633" width="38.7109375" style="61" bestFit="1" customWidth="1"/>
    <col min="5634" max="5634" width="14.7109375" style="61" customWidth="1"/>
    <col min="5635" max="5643" width="13.5703125" style="61" customWidth="1"/>
    <col min="5644" max="5644" width="11.5703125" style="61" customWidth="1"/>
    <col min="5645" max="5888" width="9.140625" style="61"/>
    <col min="5889" max="5889" width="38.7109375" style="61" bestFit="1" customWidth="1"/>
    <col min="5890" max="5890" width="14.7109375" style="61" customWidth="1"/>
    <col min="5891" max="5899" width="13.5703125" style="61" customWidth="1"/>
    <col min="5900" max="5900" width="11.5703125" style="61" customWidth="1"/>
    <col min="5901" max="6144" width="9.140625" style="61"/>
    <col min="6145" max="6145" width="38.7109375" style="61" bestFit="1" customWidth="1"/>
    <col min="6146" max="6146" width="14.7109375" style="61" customWidth="1"/>
    <col min="6147" max="6155" width="13.5703125" style="61" customWidth="1"/>
    <col min="6156" max="6156" width="11.5703125" style="61" customWidth="1"/>
    <col min="6157" max="6400" width="9.140625" style="61"/>
    <col min="6401" max="6401" width="38.7109375" style="61" bestFit="1" customWidth="1"/>
    <col min="6402" max="6402" width="14.7109375" style="61" customWidth="1"/>
    <col min="6403" max="6411" width="13.5703125" style="61" customWidth="1"/>
    <col min="6412" max="6412" width="11.5703125" style="61" customWidth="1"/>
    <col min="6413" max="6656" width="9.140625" style="61"/>
    <col min="6657" max="6657" width="38.7109375" style="61" bestFit="1" customWidth="1"/>
    <col min="6658" max="6658" width="14.7109375" style="61" customWidth="1"/>
    <col min="6659" max="6667" width="13.5703125" style="61" customWidth="1"/>
    <col min="6668" max="6668" width="11.5703125" style="61" customWidth="1"/>
    <col min="6669" max="6912" width="9.140625" style="61"/>
    <col min="6913" max="6913" width="38.7109375" style="61" bestFit="1" customWidth="1"/>
    <col min="6914" max="6914" width="14.7109375" style="61" customWidth="1"/>
    <col min="6915" max="6923" width="13.5703125" style="61" customWidth="1"/>
    <col min="6924" max="6924" width="11.5703125" style="61" customWidth="1"/>
    <col min="6925" max="7168" width="9.140625" style="61"/>
    <col min="7169" max="7169" width="38.7109375" style="61" bestFit="1" customWidth="1"/>
    <col min="7170" max="7170" width="14.7109375" style="61" customWidth="1"/>
    <col min="7171" max="7179" width="13.5703125" style="61" customWidth="1"/>
    <col min="7180" max="7180" width="11.5703125" style="61" customWidth="1"/>
    <col min="7181" max="7424" width="9.140625" style="61"/>
    <col min="7425" max="7425" width="38.7109375" style="61" bestFit="1" customWidth="1"/>
    <col min="7426" max="7426" width="14.7109375" style="61" customWidth="1"/>
    <col min="7427" max="7435" width="13.5703125" style="61" customWidth="1"/>
    <col min="7436" max="7436" width="11.5703125" style="61" customWidth="1"/>
    <col min="7437" max="7680" width="9.140625" style="61"/>
    <col min="7681" max="7681" width="38.7109375" style="61" bestFit="1" customWidth="1"/>
    <col min="7682" max="7682" width="14.7109375" style="61" customWidth="1"/>
    <col min="7683" max="7691" width="13.5703125" style="61" customWidth="1"/>
    <col min="7692" max="7692" width="11.5703125" style="61" customWidth="1"/>
    <col min="7693" max="7936" width="9.140625" style="61"/>
    <col min="7937" max="7937" width="38.7109375" style="61" bestFit="1" customWidth="1"/>
    <col min="7938" max="7938" width="14.7109375" style="61" customWidth="1"/>
    <col min="7939" max="7947" width="13.5703125" style="61" customWidth="1"/>
    <col min="7948" max="7948" width="11.5703125" style="61" customWidth="1"/>
    <col min="7949" max="8192" width="9.140625" style="61"/>
    <col min="8193" max="8193" width="38.7109375" style="61" bestFit="1" customWidth="1"/>
    <col min="8194" max="8194" width="14.7109375" style="61" customWidth="1"/>
    <col min="8195" max="8203" width="13.5703125" style="61" customWidth="1"/>
    <col min="8204" max="8204" width="11.5703125" style="61" customWidth="1"/>
    <col min="8205" max="8448" width="9.140625" style="61"/>
    <col min="8449" max="8449" width="38.7109375" style="61" bestFit="1" customWidth="1"/>
    <col min="8450" max="8450" width="14.7109375" style="61" customWidth="1"/>
    <col min="8451" max="8459" width="13.5703125" style="61" customWidth="1"/>
    <col min="8460" max="8460" width="11.5703125" style="61" customWidth="1"/>
    <col min="8461" max="8704" width="9.140625" style="61"/>
    <col min="8705" max="8705" width="38.7109375" style="61" bestFit="1" customWidth="1"/>
    <col min="8706" max="8706" width="14.7109375" style="61" customWidth="1"/>
    <col min="8707" max="8715" width="13.5703125" style="61" customWidth="1"/>
    <col min="8716" max="8716" width="11.5703125" style="61" customWidth="1"/>
    <col min="8717" max="8960" width="9.140625" style="61"/>
    <col min="8961" max="8961" width="38.7109375" style="61" bestFit="1" customWidth="1"/>
    <col min="8962" max="8962" width="14.7109375" style="61" customWidth="1"/>
    <col min="8963" max="8971" width="13.5703125" style="61" customWidth="1"/>
    <col min="8972" max="8972" width="11.5703125" style="61" customWidth="1"/>
    <col min="8973" max="9216" width="9.140625" style="61"/>
    <col min="9217" max="9217" width="38.7109375" style="61" bestFit="1" customWidth="1"/>
    <col min="9218" max="9218" width="14.7109375" style="61" customWidth="1"/>
    <col min="9219" max="9227" width="13.5703125" style="61" customWidth="1"/>
    <col min="9228" max="9228" width="11.5703125" style="61" customWidth="1"/>
    <col min="9229" max="9472" width="9.140625" style="61"/>
    <col min="9473" max="9473" width="38.7109375" style="61" bestFit="1" customWidth="1"/>
    <col min="9474" max="9474" width="14.7109375" style="61" customWidth="1"/>
    <col min="9475" max="9483" width="13.5703125" style="61" customWidth="1"/>
    <col min="9484" max="9484" width="11.5703125" style="61" customWidth="1"/>
    <col min="9485" max="9728" width="9.140625" style="61"/>
    <col min="9729" max="9729" width="38.7109375" style="61" bestFit="1" customWidth="1"/>
    <col min="9730" max="9730" width="14.7109375" style="61" customWidth="1"/>
    <col min="9731" max="9739" width="13.5703125" style="61" customWidth="1"/>
    <col min="9740" max="9740" width="11.5703125" style="61" customWidth="1"/>
    <col min="9741" max="9984" width="9.140625" style="61"/>
    <col min="9985" max="9985" width="38.7109375" style="61" bestFit="1" customWidth="1"/>
    <col min="9986" max="9986" width="14.7109375" style="61" customWidth="1"/>
    <col min="9987" max="9995" width="13.5703125" style="61" customWidth="1"/>
    <col min="9996" max="9996" width="11.5703125" style="61" customWidth="1"/>
    <col min="9997" max="10240" width="9.140625" style="61"/>
    <col min="10241" max="10241" width="38.7109375" style="61" bestFit="1" customWidth="1"/>
    <col min="10242" max="10242" width="14.7109375" style="61" customWidth="1"/>
    <col min="10243" max="10251" width="13.5703125" style="61" customWidth="1"/>
    <col min="10252" max="10252" width="11.5703125" style="61" customWidth="1"/>
    <col min="10253" max="10496" width="9.140625" style="61"/>
    <col min="10497" max="10497" width="38.7109375" style="61" bestFit="1" customWidth="1"/>
    <col min="10498" max="10498" width="14.7109375" style="61" customWidth="1"/>
    <col min="10499" max="10507" width="13.5703125" style="61" customWidth="1"/>
    <col min="10508" max="10508" width="11.5703125" style="61" customWidth="1"/>
    <col min="10509" max="10752" width="9.140625" style="61"/>
    <col min="10753" max="10753" width="38.7109375" style="61" bestFit="1" customWidth="1"/>
    <col min="10754" max="10754" width="14.7109375" style="61" customWidth="1"/>
    <col min="10755" max="10763" width="13.5703125" style="61" customWidth="1"/>
    <col min="10764" max="10764" width="11.5703125" style="61" customWidth="1"/>
    <col min="10765" max="11008" width="9.140625" style="61"/>
    <col min="11009" max="11009" width="38.7109375" style="61" bestFit="1" customWidth="1"/>
    <col min="11010" max="11010" width="14.7109375" style="61" customWidth="1"/>
    <col min="11011" max="11019" width="13.5703125" style="61" customWidth="1"/>
    <col min="11020" max="11020" width="11.5703125" style="61" customWidth="1"/>
    <col min="11021" max="11264" width="9.140625" style="61"/>
    <col min="11265" max="11265" width="38.7109375" style="61" bestFit="1" customWidth="1"/>
    <col min="11266" max="11266" width="14.7109375" style="61" customWidth="1"/>
    <col min="11267" max="11275" width="13.5703125" style="61" customWidth="1"/>
    <col min="11276" max="11276" width="11.5703125" style="61" customWidth="1"/>
    <col min="11277" max="11520" width="9.140625" style="61"/>
    <col min="11521" max="11521" width="38.7109375" style="61" bestFit="1" customWidth="1"/>
    <col min="11522" max="11522" width="14.7109375" style="61" customWidth="1"/>
    <col min="11523" max="11531" width="13.5703125" style="61" customWidth="1"/>
    <col min="11532" max="11532" width="11.5703125" style="61" customWidth="1"/>
    <col min="11533" max="11776" width="9.140625" style="61"/>
    <col min="11777" max="11777" width="38.7109375" style="61" bestFit="1" customWidth="1"/>
    <col min="11778" max="11778" width="14.7109375" style="61" customWidth="1"/>
    <col min="11779" max="11787" width="13.5703125" style="61" customWidth="1"/>
    <col min="11788" max="11788" width="11.5703125" style="61" customWidth="1"/>
    <col min="11789" max="12032" width="9.140625" style="61"/>
    <col min="12033" max="12033" width="38.7109375" style="61" bestFit="1" customWidth="1"/>
    <col min="12034" max="12034" width="14.7109375" style="61" customWidth="1"/>
    <col min="12035" max="12043" width="13.5703125" style="61" customWidth="1"/>
    <col min="12044" max="12044" width="11.5703125" style="61" customWidth="1"/>
    <col min="12045" max="12288" width="9.140625" style="61"/>
    <col min="12289" max="12289" width="38.7109375" style="61" bestFit="1" customWidth="1"/>
    <col min="12290" max="12290" width="14.7109375" style="61" customWidth="1"/>
    <col min="12291" max="12299" width="13.5703125" style="61" customWidth="1"/>
    <col min="12300" max="12300" width="11.5703125" style="61" customWidth="1"/>
    <col min="12301" max="12544" width="9.140625" style="61"/>
    <col min="12545" max="12545" width="38.7109375" style="61" bestFit="1" customWidth="1"/>
    <col min="12546" max="12546" width="14.7109375" style="61" customWidth="1"/>
    <col min="12547" max="12555" width="13.5703125" style="61" customWidth="1"/>
    <col min="12556" max="12556" width="11.5703125" style="61" customWidth="1"/>
    <col min="12557" max="12800" width="9.140625" style="61"/>
    <col min="12801" max="12801" width="38.7109375" style="61" bestFit="1" customWidth="1"/>
    <col min="12802" max="12802" width="14.7109375" style="61" customWidth="1"/>
    <col min="12803" max="12811" width="13.5703125" style="61" customWidth="1"/>
    <col min="12812" max="12812" width="11.5703125" style="61" customWidth="1"/>
    <col min="12813" max="13056" width="9.140625" style="61"/>
    <col min="13057" max="13057" width="38.7109375" style="61" bestFit="1" customWidth="1"/>
    <col min="13058" max="13058" width="14.7109375" style="61" customWidth="1"/>
    <col min="13059" max="13067" width="13.5703125" style="61" customWidth="1"/>
    <col min="13068" max="13068" width="11.5703125" style="61" customWidth="1"/>
    <col min="13069" max="13312" width="9.140625" style="61"/>
    <col min="13313" max="13313" width="38.7109375" style="61" bestFit="1" customWidth="1"/>
    <col min="13314" max="13314" width="14.7109375" style="61" customWidth="1"/>
    <col min="13315" max="13323" width="13.5703125" style="61" customWidth="1"/>
    <col min="13324" max="13324" width="11.5703125" style="61" customWidth="1"/>
    <col min="13325" max="13568" width="9.140625" style="61"/>
    <col min="13569" max="13569" width="38.7109375" style="61" bestFit="1" customWidth="1"/>
    <col min="13570" max="13570" width="14.7109375" style="61" customWidth="1"/>
    <col min="13571" max="13579" width="13.5703125" style="61" customWidth="1"/>
    <col min="13580" max="13580" width="11.5703125" style="61" customWidth="1"/>
    <col min="13581" max="13824" width="9.140625" style="61"/>
    <col min="13825" max="13825" width="38.7109375" style="61" bestFit="1" customWidth="1"/>
    <col min="13826" max="13826" width="14.7109375" style="61" customWidth="1"/>
    <col min="13827" max="13835" width="13.5703125" style="61" customWidth="1"/>
    <col min="13836" max="13836" width="11.5703125" style="61" customWidth="1"/>
    <col min="13837" max="14080" width="9.140625" style="61"/>
    <col min="14081" max="14081" width="38.7109375" style="61" bestFit="1" customWidth="1"/>
    <col min="14082" max="14082" width="14.7109375" style="61" customWidth="1"/>
    <col min="14083" max="14091" width="13.5703125" style="61" customWidth="1"/>
    <col min="14092" max="14092" width="11.5703125" style="61" customWidth="1"/>
    <col min="14093" max="14336" width="9.140625" style="61"/>
    <col min="14337" max="14337" width="38.7109375" style="61" bestFit="1" customWidth="1"/>
    <col min="14338" max="14338" width="14.7109375" style="61" customWidth="1"/>
    <col min="14339" max="14347" width="13.5703125" style="61" customWidth="1"/>
    <col min="14348" max="14348" width="11.5703125" style="61" customWidth="1"/>
    <col min="14349" max="14592" width="9.140625" style="61"/>
    <col min="14593" max="14593" width="38.7109375" style="61" bestFit="1" customWidth="1"/>
    <col min="14594" max="14594" width="14.7109375" style="61" customWidth="1"/>
    <col min="14595" max="14603" width="13.5703125" style="61" customWidth="1"/>
    <col min="14604" max="14604" width="11.5703125" style="61" customWidth="1"/>
    <col min="14605" max="14848" width="9.140625" style="61"/>
    <col min="14849" max="14849" width="38.7109375" style="61" bestFit="1" customWidth="1"/>
    <col min="14850" max="14850" width="14.7109375" style="61" customWidth="1"/>
    <col min="14851" max="14859" width="13.5703125" style="61" customWidth="1"/>
    <col min="14860" max="14860" width="11.5703125" style="61" customWidth="1"/>
    <col min="14861" max="15104" width="9.140625" style="61"/>
    <col min="15105" max="15105" width="38.7109375" style="61" bestFit="1" customWidth="1"/>
    <col min="15106" max="15106" width="14.7109375" style="61" customWidth="1"/>
    <col min="15107" max="15115" width="13.5703125" style="61" customWidth="1"/>
    <col min="15116" max="15116" width="11.5703125" style="61" customWidth="1"/>
    <col min="15117" max="15360" width="9.140625" style="61"/>
    <col min="15361" max="15361" width="38.7109375" style="61" bestFit="1" customWidth="1"/>
    <col min="15362" max="15362" width="14.7109375" style="61" customWidth="1"/>
    <col min="15363" max="15371" width="13.5703125" style="61" customWidth="1"/>
    <col min="15372" max="15372" width="11.5703125" style="61" customWidth="1"/>
    <col min="15373" max="15616" width="9.140625" style="61"/>
    <col min="15617" max="15617" width="38.7109375" style="61" bestFit="1" customWidth="1"/>
    <col min="15618" max="15618" width="14.7109375" style="61" customWidth="1"/>
    <col min="15619" max="15627" width="13.5703125" style="61" customWidth="1"/>
    <col min="15628" max="15628" width="11.5703125" style="61" customWidth="1"/>
    <col min="15629" max="15872" width="9.140625" style="61"/>
    <col min="15873" max="15873" width="38.7109375" style="61" bestFit="1" customWidth="1"/>
    <col min="15874" max="15874" width="14.7109375" style="61" customWidth="1"/>
    <col min="15875" max="15883" width="13.5703125" style="61" customWidth="1"/>
    <col min="15884" max="15884" width="11.5703125" style="61" customWidth="1"/>
    <col min="15885" max="16128" width="9.140625" style="61"/>
    <col min="16129" max="16129" width="38.7109375" style="61" bestFit="1" customWidth="1"/>
    <col min="16130" max="16130" width="14.7109375" style="61" customWidth="1"/>
    <col min="16131" max="16139" width="13.5703125" style="61" customWidth="1"/>
    <col min="16140" max="16140" width="11.5703125" style="61" customWidth="1"/>
    <col min="16141" max="16384" width="9.140625" style="61"/>
  </cols>
  <sheetData>
    <row r="1" spans="1:14" ht="15" customHeight="1" x14ac:dyDescent="0.2">
      <c r="A1" s="184" t="s">
        <v>167</v>
      </c>
      <c r="L1" s="52"/>
    </row>
    <row r="2" spans="1:14" ht="16.5" x14ac:dyDescent="0.25">
      <c r="A2" s="185" t="s">
        <v>168</v>
      </c>
      <c r="L2" s="52"/>
    </row>
    <row r="3" spans="1:14" ht="12.75" customHeight="1" x14ac:dyDescent="0.2">
      <c r="A3" s="416" t="s">
        <v>358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220"/>
      <c r="M3" s="220"/>
      <c r="N3" s="220"/>
    </row>
    <row r="4" spans="1:14" ht="15" x14ac:dyDescent="0.2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52"/>
    </row>
    <row r="5" spans="1:14" ht="12.75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52"/>
    </row>
    <row r="6" spans="1:14" ht="20.25" x14ac:dyDescent="0.2">
      <c r="A6" s="186"/>
      <c r="B6" s="187"/>
      <c r="C6" s="188"/>
      <c r="D6" s="189"/>
      <c r="E6" s="190"/>
      <c r="F6" s="191"/>
      <c r="G6" s="186"/>
      <c r="H6" s="192"/>
      <c r="J6" s="186"/>
      <c r="K6" s="186"/>
      <c r="L6" s="52"/>
    </row>
    <row r="7" spans="1:14" x14ac:dyDescent="0.2">
      <c r="A7" s="193" t="s">
        <v>359</v>
      </c>
      <c r="B7" s="118"/>
      <c r="C7" s="115"/>
      <c r="D7" s="115"/>
      <c r="E7" s="118"/>
      <c r="F7" s="118"/>
      <c r="G7" s="118"/>
      <c r="H7" s="118"/>
      <c r="I7" s="118"/>
      <c r="J7" s="118"/>
      <c r="K7" s="115"/>
      <c r="L7" s="52"/>
    </row>
    <row r="8" spans="1:14" x14ac:dyDescent="0.2">
      <c r="A8" s="194" t="s">
        <v>171</v>
      </c>
      <c r="B8" s="109" t="s">
        <v>171</v>
      </c>
      <c r="C8" s="481" t="s">
        <v>326</v>
      </c>
      <c r="D8" s="482"/>
      <c r="E8" s="486" t="s">
        <v>327</v>
      </c>
      <c r="F8" s="404"/>
      <c r="G8" s="402" t="s">
        <v>328</v>
      </c>
      <c r="H8" s="404"/>
      <c r="I8" s="402" t="s">
        <v>329</v>
      </c>
      <c r="J8" s="404"/>
      <c r="K8" s="195" t="s">
        <v>171</v>
      </c>
      <c r="L8" s="52"/>
    </row>
    <row r="9" spans="1:14" x14ac:dyDescent="0.2">
      <c r="A9" s="196" t="s">
        <v>330</v>
      </c>
      <c r="B9" s="111" t="s">
        <v>17</v>
      </c>
      <c r="C9" s="396"/>
      <c r="D9" s="483"/>
      <c r="E9" s="427"/>
      <c r="F9" s="397"/>
      <c r="G9" s="396"/>
      <c r="H9" s="397"/>
      <c r="I9" s="396"/>
      <c r="J9" s="397"/>
      <c r="K9" s="197" t="s">
        <v>176</v>
      </c>
      <c r="L9" s="52"/>
    </row>
    <row r="10" spans="1:14" x14ac:dyDescent="0.2">
      <c r="A10" s="152" t="s">
        <v>171</v>
      </c>
      <c r="B10" s="111" t="s">
        <v>123</v>
      </c>
      <c r="C10" s="484"/>
      <c r="D10" s="485"/>
      <c r="E10" s="487"/>
      <c r="F10" s="399"/>
      <c r="G10" s="398"/>
      <c r="H10" s="399"/>
      <c r="I10" s="398"/>
      <c r="J10" s="399"/>
      <c r="L10" s="52"/>
    </row>
    <row r="11" spans="1:14" ht="14.25" x14ac:dyDescent="0.2">
      <c r="A11" s="198" t="s">
        <v>171</v>
      </c>
      <c r="B11" s="114" t="s">
        <v>171</v>
      </c>
      <c r="C11" s="199" t="s">
        <v>126</v>
      </c>
      <c r="D11" s="200" t="s">
        <v>135</v>
      </c>
      <c r="E11" s="201" t="s">
        <v>126</v>
      </c>
      <c r="F11" s="202" t="s">
        <v>135</v>
      </c>
      <c r="G11" s="202" t="s">
        <v>126</v>
      </c>
      <c r="H11" s="202" t="s">
        <v>331</v>
      </c>
      <c r="I11" s="202" t="s">
        <v>126</v>
      </c>
      <c r="J11" s="202" t="s">
        <v>331</v>
      </c>
      <c r="K11" s="203" t="s">
        <v>171</v>
      </c>
      <c r="L11" s="52"/>
    </row>
    <row r="12" spans="1:14" ht="12.75" customHeight="1" x14ac:dyDescent="0.2">
      <c r="A12" s="419"/>
      <c r="B12" s="419"/>
      <c r="C12" s="419"/>
      <c r="D12" s="419"/>
      <c r="E12" s="403" t="s">
        <v>171</v>
      </c>
      <c r="F12" s="403"/>
      <c r="G12" s="403"/>
      <c r="H12" s="403"/>
      <c r="I12" s="403"/>
      <c r="J12" s="403"/>
      <c r="K12" s="403"/>
      <c r="L12" s="52"/>
    </row>
    <row r="13" spans="1:14" x14ac:dyDescent="0.2">
      <c r="A13" s="193"/>
      <c r="B13" s="479" t="s">
        <v>332</v>
      </c>
      <c r="C13" s="479"/>
      <c r="D13" s="193"/>
      <c r="E13" s="388"/>
      <c r="F13" s="388"/>
      <c r="G13" s="388"/>
      <c r="H13" s="388"/>
      <c r="I13" s="388"/>
      <c r="J13" s="388"/>
      <c r="K13" s="388"/>
      <c r="L13" s="52"/>
    </row>
    <row r="14" spans="1:14" x14ac:dyDescent="0.2">
      <c r="A14" s="193"/>
      <c r="B14" s="117"/>
      <c r="C14" s="119"/>
      <c r="D14" s="204"/>
      <c r="E14" s="205"/>
      <c r="F14" s="117"/>
      <c r="G14" s="117"/>
      <c r="H14" s="117"/>
      <c r="I14" s="117"/>
      <c r="J14" s="117"/>
      <c r="K14" s="117"/>
      <c r="L14" s="52"/>
    </row>
    <row r="15" spans="1:14" x14ac:dyDescent="0.2">
      <c r="A15" s="206" t="s">
        <v>333</v>
      </c>
      <c r="B15" s="207">
        <v>215738</v>
      </c>
      <c r="C15" s="209">
        <v>5185</v>
      </c>
      <c r="D15" s="209">
        <v>27272</v>
      </c>
      <c r="E15" s="209">
        <v>1635</v>
      </c>
      <c r="F15" s="209">
        <v>13456</v>
      </c>
      <c r="G15" s="209">
        <v>4348</v>
      </c>
      <c r="H15" s="209">
        <v>40078</v>
      </c>
      <c r="I15" s="209">
        <v>807</v>
      </c>
      <c r="J15" s="209">
        <v>16229</v>
      </c>
      <c r="K15" s="208">
        <v>106728</v>
      </c>
      <c r="L15" s="52"/>
    </row>
    <row r="16" spans="1:14" x14ac:dyDescent="0.2">
      <c r="A16" s="206" t="s">
        <v>191</v>
      </c>
      <c r="B16" s="211" t="s">
        <v>171</v>
      </c>
      <c r="C16" s="212" t="s">
        <v>171</v>
      </c>
      <c r="D16" s="212" t="s">
        <v>171</v>
      </c>
      <c r="E16" s="212" t="s">
        <v>171</v>
      </c>
      <c r="F16" s="212" t="s">
        <v>171</v>
      </c>
      <c r="G16" s="212" t="s">
        <v>171</v>
      </c>
      <c r="H16" s="212" t="s">
        <v>171</v>
      </c>
      <c r="I16" s="212" t="s">
        <v>171</v>
      </c>
      <c r="J16" s="212" t="s">
        <v>171</v>
      </c>
      <c r="K16" s="212" t="s">
        <v>171</v>
      </c>
      <c r="L16" s="52"/>
    </row>
    <row r="17" spans="1:12" x14ac:dyDescent="0.2">
      <c r="A17" s="213" t="s">
        <v>360</v>
      </c>
      <c r="B17" s="207">
        <v>161853</v>
      </c>
      <c r="C17" s="209">
        <v>3700</v>
      </c>
      <c r="D17" s="209">
        <v>21320</v>
      </c>
      <c r="E17" s="209">
        <v>1080</v>
      </c>
      <c r="F17" s="209">
        <v>10511</v>
      </c>
      <c r="G17" s="209">
        <v>2880</v>
      </c>
      <c r="H17" s="209">
        <v>31003</v>
      </c>
      <c r="I17" s="209">
        <v>548</v>
      </c>
      <c r="J17" s="209">
        <v>11814</v>
      </c>
      <c r="K17" s="209">
        <v>78997</v>
      </c>
      <c r="L17" s="52"/>
    </row>
    <row r="18" spans="1:12" x14ac:dyDescent="0.2">
      <c r="A18" s="213" t="s">
        <v>361</v>
      </c>
      <c r="B18" s="214">
        <v>44367</v>
      </c>
      <c r="C18" s="209">
        <v>1074</v>
      </c>
      <c r="D18" s="209">
        <v>4831</v>
      </c>
      <c r="E18" s="209">
        <v>419</v>
      </c>
      <c r="F18" s="209">
        <v>2374</v>
      </c>
      <c r="G18" s="209">
        <v>1125</v>
      </c>
      <c r="H18" s="209">
        <v>7510</v>
      </c>
      <c r="I18" s="209">
        <v>208</v>
      </c>
      <c r="J18" s="209">
        <v>3654</v>
      </c>
      <c r="K18" s="209">
        <v>23172</v>
      </c>
      <c r="L18" s="52"/>
    </row>
    <row r="19" spans="1:12" x14ac:dyDescent="0.2">
      <c r="A19" s="213" t="s">
        <v>336</v>
      </c>
      <c r="B19" s="214">
        <v>7975</v>
      </c>
      <c r="C19" s="209">
        <v>344</v>
      </c>
      <c r="D19" s="209">
        <v>962</v>
      </c>
      <c r="E19" s="209">
        <v>110</v>
      </c>
      <c r="F19" s="209">
        <v>467</v>
      </c>
      <c r="G19" s="209">
        <v>282</v>
      </c>
      <c r="H19" s="209">
        <v>1311</v>
      </c>
      <c r="I19" s="209">
        <v>34</v>
      </c>
      <c r="J19" s="209">
        <v>619</v>
      </c>
      <c r="K19" s="209">
        <v>3846</v>
      </c>
      <c r="L19" s="52"/>
    </row>
    <row r="20" spans="1:12" ht="12.75" customHeight="1" x14ac:dyDescent="0.2">
      <c r="A20" s="213" t="s">
        <v>337</v>
      </c>
      <c r="B20" s="214">
        <v>80</v>
      </c>
      <c r="C20" s="209">
        <v>3</v>
      </c>
      <c r="D20" s="209">
        <v>15</v>
      </c>
      <c r="E20" s="218" t="s">
        <v>77</v>
      </c>
      <c r="F20" s="218" t="s">
        <v>77</v>
      </c>
      <c r="G20" s="218" t="s">
        <v>77</v>
      </c>
      <c r="H20" s="218" t="s">
        <v>77</v>
      </c>
      <c r="I20" s="218" t="s">
        <v>77</v>
      </c>
      <c r="J20" s="218" t="s">
        <v>77</v>
      </c>
      <c r="K20" s="209">
        <v>36</v>
      </c>
      <c r="L20" s="52"/>
    </row>
    <row r="21" spans="1:12" x14ac:dyDescent="0.2">
      <c r="A21" s="213" t="s">
        <v>338</v>
      </c>
      <c r="B21" s="214">
        <v>250</v>
      </c>
      <c r="C21" s="209">
        <v>10</v>
      </c>
      <c r="D21" s="209">
        <v>20</v>
      </c>
      <c r="E21" s="218" t="s">
        <v>77</v>
      </c>
      <c r="F21" s="218" t="s">
        <v>77</v>
      </c>
      <c r="G21" s="218" t="s">
        <v>77</v>
      </c>
      <c r="H21" s="218" t="s">
        <v>77</v>
      </c>
      <c r="I21" s="218" t="s">
        <v>77</v>
      </c>
      <c r="J21" s="209">
        <v>23</v>
      </c>
      <c r="K21" s="209">
        <v>94</v>
      </c>
      <c r="L21" s="52"/>
    </row>
    <row r="22" spans="1:12" x14ac:dyDescent="0.2">
      <c r="A22" s="213" t="s">
        <v>339</v>
      </c>
      <c r="B22" s="214">
        <v>1213</v>
      </c>
      <c r="C22" s="209">
        <v>54</v>
      </c>
      <c r="D22" s="209">
        <v>124</v>
      </c>
      <c r="E22" s="209">
        <v>21</v>
      </c>
      <c r="F22" s="209">
        <v>79</v>
      </c>
      <c r="G22" s="209">
        <v>44</v>
      </c>
      <c r="H22" s="209">
        <v>175</v>
      </c>
      <c r="I22" s="218" t="s">
        <v>77</v>
      </c>
      <c r="J22" s="218" t="s">
        <v>77</v>
      </c>
      <c r="K22" s="209">
        <v>583</v>
      </c>
      <c r="L22" s="52"/>
    </row>
    <row r="23" spans="1:12" x14ac:dyDescent="0.2">
      <c r="A23" s="117"/>
      <c r="B23" s="140"/>
      <c r="C23" s="222"/>
      <c r="D23" s="222"/>
      <c r="E23" s="219"/>
      <c r="F23" s="219"/>
      <c r="G23" s="222"/>
      <c r="H23" s="222"/>
      <c r="I23" s="219"/>
      <c r="J23" s="219"/>
      <c r="K23" s="222"/>
      <c r="L23" s="52"/>
    </row>
    <row r="24" spans="1:12" x14ac:dyDescent="0.2">
      <c r="A24" s="193"/>
      <c r="B24" s="479" t="s">
        <v>340</v>
      </c>
      <c r="C24" s="479"/>
      <c r="D24" s="193"/>
      <c r="E24" s="388"/>
      <c r="F24" s="388"/>
      <c r="G24" s="388"/>
      <c r="H24" s="388"/>
      <c r="I24" s="388"/>
      <c r="J24" s="388"/>
      <c r="K24" s="388"/>
      <c r="L24" s="52"/>
    </row>
    <row r="25" spans="1:12" x14ac:dyDescent="0.2">
      <c r="A25" s="193"/>
      <c r="B25" s="117"/>
      <c r="C25" s="117"/>
      <c r="D25" s="193"/>
      <c r="E25" s="117"/>
      <c r="F25" s="117"/>
      <c r="G25" s="117"/>
      <c r="H25" s="117"/>
      <c r="I25" s="117"/>
      <c r="J25" s="117"/>
      <c r="K25" s="117"/>
      <c r="L25" s="52"/>
    </row>
    <row r="26" spans="1:12" x14ac:dyDescent="0.2">
      <c r="A26" s="206" t="s">
        <v>333</v>
      </c>
      <c r="B26" s="214">
        <v>87993</v>
      </c>
      <c r="C26" s="209">
        <v>10212</v>
      </c>
      <c r="D26" s="209">
        <v>10265</v>
      </c>
      <c r="E26" s="209">
        <v>3479</v>
      </c>
      <c r="F26" s="209">
        <v>4404</v>
      </c>
      <c r="G26" s="209">
        <v>7921</v>
      </c>
      <c r="H26" s="209">
        <v>11048</v>
      </c>
      <c r="I26" s="209">
        <v>3018</v>
      </c>
      <c r="J26" s="209">
        <v>4712</v>
      </c>
      <c r="K26" s="209">
        <v>32934</v>
      </c>
      <c r="L26" s="52"/>
    </row>
    <row r="27" spans="1:12" ht="12.75" customHeight="1" x14ac:dyDescent="0.2">
      <c r="A27" s="206" t="s">
        <v>191</v>
      </c>
      <c r="B27" s="211" t="s">
        <v>171</v>
      </c>
      <c r="C27" s="212" t="s">
        <v>171</v>
      </c>
      <c r="D27" s="212" t="s">
        <v>171</v>
      </c>
      <c r="E27" s="212" t="s">
        <v>171</v>
      </c>
      <c r="F27" s="212" t="s">
        <v>171</v>
      </c>
      <c r="G27" s="212" t="s">
        <v>171</v>
      </c>
      <c r="H27" s="212" t="s">
        <v>171</v>
      </c>
      <c r="I27" s="212" t="s">
        <v>171</v>
      </c>
      <c r="J27" s="212" t="s">
        <v>171</v>
      </c>
      <c r="K27" s="212" t="s">
        <v>171</v>
      </c>
      <c r="L27" s="52"/>
    </row>
    <row r="28" spans="1:12" x14ac:dyDescent="0.2">
      <c r="A28" s="213" t="s">
        <v>341</v>
      </c>
      <c r="B28" s="214">
        <v>27761</v>
      </c>
      <c r="C28" s="209">
        <v>3455</v>
      </c>
      <c r="D28" s="209">
        <v>3364</v>
      </c>
      <c r="E28" s="209">
        <v>1167</v>
      </c>
      <c r="F28" s="209">
        <v>1622</v>
      </c>
      <c r="G28" s="209">
        <v>2470</v>
      </c>
      <c r="H28" s="209">
        <v>3667</v>
      </c>
      <c r="I28" s="209">
        <v>410</v>
      </c>
      <c r="J28" s="209">
        <v>1363</v>
      </c>
      <c r="K28" s="209">
        <v>10243</v>
      </c>
      <c r="L28" s="52"/>
    </row>
    <row r="29" spans="1:12" ht="12.75" customHeight="1" x14ac:dyDescent="0.2">
      <c r="A29" s="213" t="s">
        <v>342</v>
      </c>
      <c r="B29" s="214">
        <v>32166</v>
      </c>
      <c r="C29" s="209">
        <v>3793</v>
      </c>
      <c r="D29" s="209">
        <v>3925</v>
      </c>
      <c r="E29" s="209">
        <v>1332</v>
      </c>
      <c r="F29" s="209">
        <v>1612</v>
      </c>
      <c r="G29" s="209">
        <v>2884</v>
      </c>
      <c r="H29" s="209">
        <v>4033</v>
      </c>
      <c r="I29" s="209">
        <v>1079</v>
      </c>
      <c r="J29" s="209">
        <v>1704</v>
      </c>
      <c r="K29" s="209">
        <v>11804</v>
      </c>
      <c r="L29" s="52"/>
    </row>
    <row r="30" spans="1:12" x14ac:dyDescent="0.2">
      <c r="A30" s="213" t="s">
        <v>343</v>
      </c>
      <c r="B30" s="214">
        <v>9528</v>
      </c>
      <c r="C30" s="209">
        <v>1090</v>
      </c>
      <c r="D30" s="209">
        <v>1137</v>
      </c>
      <c r="E30" s="209">
        <v>286</v>
      </c>
      <c r="F30" s="209">
        <v>378</v>
      </c>
      <c r="G30" s="209">
        <v>825</v>
      </c>
      <c r="H30" s="209">
        <v>1163</v>
      </c>
      <c r="I30" s="209">
        <v>271</v>
      </c>
      <c r="J30" s="209">
        <v>626</v>
      </c>
      <c r="K30" s="209">
        <v>3752</v>
      </c>
      <c r="L30" s="52"/>
    </row>
    <row r="31" spans="1:12" x14ac:dyDescent="0.2">
      <c r="A31" s="213" t="s">
        <v>344</v>
      </c>
      <c r="B31" s="214">
        <v>1900</v>
      </c>
      <c r="C31" s="209">
        <v>270</v>
      </c>
      <c r="D31" s="209">
        <v>237</v>
      </c>
      <c r="E31" s="209">
        <v>67</v>
      </c>
      <c r="F31" s="209">
        <v>110</v>
      </c>
      <c r="G31" s="209">
        <v>181</v>
      </c>
      <c r="H31" s="209">
        <v>293</v>
      </c>
      <c r="I31" s="209">
        <v>69</v>
      </c>
      <c r="J31" s="209">
        <v>76</v>
      </c>
      <c r="K31" s="209">
        <v>597</v>
      </c>
      <c r="L31" s="52"/>
    </row>
    <row r="32" spans="1:12" x14ac:dyDescent="0.2">
      <c r="A32" s="213" t="s">
        <v>345</v>
      </c>
      <c r="B32" s="214">
        <v>2993</v>
      </c>
      <c r="C32" s="209">
        <v>403</v>
      </c>
      <c r="D32" s="209">
        <v>356</v>
      </c>
      <c r="E32" s="209">
        <v>63</v>
      </c>
      <c r="F32" s="209">
        <v>94</v>
      </c>
      <c r="G32" s="209">
        <v>272</v>
      </c>
      <c r="H32" s="209">
        <v>369</v>
      </c>
      <c r="I32" s="209">
        <v>93</v>
      </c>
      <c r="J32" s="209">
        <v>111</v>
      </c>
      <c r="K32" s="209">
        <v>1232</v>
      </c>
      <c r="L32" s="52"/>
    </row>
    <row r="33" spans="1:12" x14ac:dyDescent="0.2">
      <c r="A33" s="213" t="s">
        <v>346</v>
      </c>
      <c r="B33" s="214">
        <v>2252</v>
      </c>
      <c r="C33" s="209">
        <v>158</v>
      </c>
      <c r="D33" s="209">
        <v>145</v>
      </c>
      <c r="E33" s="209">
        <v>118</v>
      </c>
      <c r="F33" s="209">
        <v>137</v>
      </c>
      <c r="G33" s="209">
        <v>233</v>
      </c>
      <c r="H33" s="209">
        <v>243</v>
      </c>
      <c r="I33" s="209">
        <v>215</v>
      </c>
      <c r="J33" s="209">
        <v>119</v>
      </c>
      <c r="K33" s="209">
        <v>884</v>
      </c>
      <c r="L33" s="52"/>
    </row>
    <row r="34" spans="1:12" x14ac:dyDescent="0.2">
      <c r="A34" s="213" t="s">
        <v>347</v>
      </c>
      <c r="B34" s="214">
        <v>2795</v>
      </c>
      <c r="C34" s="209">
        <v>177</v>
      </c>
      <c r="D34" s="209">
        <v>201</v>
      </c>
      <c r="E34" s="209">
        <v>121</v>
      </c>
      <c r="F34" s="209">
        <v>122</v>
      </c>
      <c r="G34" s="209">
        <v>289</v>
      </c>
      <c r="H34" s="209">
        <v>306</v>
      </c>
      <c r="I34" s="209">
        <v>297</v>
      </c>
      <c r="J34" s="209">
        <v>185</v>
      </c>
      <c r="K34" s="209">
        <v>1097</v>
      </c>
      <c r="L34" s="52"/>
    </row>
    <row r="35" spans="1:12" x14ac:dyDescent="0.2">
      <c r="A35" s="213" t="s">
        <v>348</v>
      </c>
      <c r="B35" s="214">
        <v>258</v>
      </c>
      <c r="C35" s="209">
        <v>6</v>
      </c>
      <c r="D35" s="209">
        <v>9</v>
      </c>
      <c r="E35" s="209">
        <v>10</v>
      </c>
      <c r="F35" s="209">
        <v>17</v>
      </c>
      <c r="G35" s="209">
        <v>18</v>
      </c>
      <c r="H35" s="209">
        <v>23</v>
      </c>
      <c r="I35" s="209">
        <v>59</v>
      </c>
      <c r="J35" s="209">
        <v>21</v>
      </c>
      <c r="K35" s="209">
        <v>95</v>
      </c>
      <c r="L35" s="52"/>
    </row>
    <row r="36" spans="1:12" ht="12.75" customHeight="1" x14ac:dyDescent="0.2">
      <c r="A36" s="213" t="s">
        <v>339</v>
      </c>
      <c r="B36" s="214">
        <v>8340</v>
      </c>
      <c r="C36" s="209">
        <v>860</v>
      </c>
      <c r="D36" s="209">
        <v>891</v>
      </c>
      <c r="E36" s="209">
        <v>315</v>
      </c>
      <c r="F36" s="209">
        <v>312</v>
      </c>
      <c r="G36" s="209">
        <v>749</v>
      </c>
      <c r="H36" s="209">
        <v>951</v>
      </c>
      <c r="I36" s="209">
        <v>525</v>
      </c>
      <c r="J36" s="209">
        <v>507</v>
      </c>
      <c r="K36" s="209">
        <v>3230</v>
      </c>
      <c r="L36" s="52"/>
    </row>
    <row r="37" spans="1:12" x14ac:dyDescent="0.2">
      <c r="A37" s="117"/>
      <c r="B37" s="140"/>
      <c r="C37" s="139"/>
      <c r="D37" s="139"/>
      <c r="E37" s="139"/>
      <c r="F37" s="139"/>
      <c r="G37" s="139"/>
      <c r="H37" s="139"/>
      <c r="I37" s="139"/>
      <c r="J37" s="139"/>
      <c r="K37" s="139"/>
      <c r="L37" s="52"/>
    </row>
    <row r="38" spans="1:12" x14ac:dyDescent="0.2">
      <c r="A38" s="193"/>
      <c r="B38" s="479" t="s">
        <v>349</v>
      </c>
      <c r="C38" s="479"/>
      <c r="D38" s="479"/>
      <c r="E38" s="388"/>
      <c r="F38" s="388"/>
      <c r="G38" s="388"/>
      <c r="H38" s="388"/>
      <c r="I38" s="388"/>
      <c r="J38" s="388"/>
      <c r="K38" s="388"/>
      <c r="L38" s="52"/>
    </row>
    <row r="39" spans="1:12" x14ac:dyDescent="0.2">
      <c r="A39" s="193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52"/>
    </row>
    <row r="40" spans="1:12" x14ac:dyDescent="0.2">
      <c r="A40" s="206" t="s">
        <v>333</v>
      </c>
      <c r="B40" s="214">
        <v>50616</v>
      </c>
      <c r="C40" s="209">
        <v>6401</v>
      </c>
      <c r="D40" s="209">
        <v>6164</v>
      </c>
      <c r="E40" s="209">
        <v>2279</v>
      </c>
      <c r="F40" s="209">
        <v>2658</v>
      </c>
      <c r="G40" s="209">
        <v>5176</v>
      </c>
      <c r="H40" s="209">
        <v>7440</v>
      </c>
      <c r="I40" s="209">
        <v>710</v>
      </c>
      <c r="J40" s="209">
        <v>3193</v>
      </c>
      <c r="K40" s="209">
        <v>16595</v>
      </c>
      <c r="L40" s="52"/>
    </row>
    <row r="41" spans="1:12" x14ac:dyDescent="0.2">
      <c r="A41" s="206" t="s">
        <v>191</v>
      </c>
      <c r="B41" s="211" t="s">
        <v>171</v>
      </c>
      <c r="C41" s="212" t="s">
        <v>171</v>
      </c>
      <c r="D41" s="212" t="s">
        <v>171</v>
      </c>
      <c r="E41" s="212" t="s">
        <v>171</v>
      </c>
      <c r="F41" s="212" t="s">
        <v>171</v>
      </c>
      <c r="G41" s="212" t="s">
        <v>171</v>
      </c>
      <c r="H41" s="212" t="s">
        <v>171</v>
      </c>
      <c r="I41" s="212" t="s">
        <v>171</v>
      </c>
      <c r="J41" s="212" t="s">
        <v>171</v>
      </c>
      <c r="K41" s="212" t="s">
        <v>171</v>
      </c>
      <c r="L41" s="52"/>
    </row>
    <row r="42" spans="1:12" x14ac:dyDescent="0.2">
      <c r="A42" s="213" t="s">
        <v>350</v>
      </c>
      <c r="B42" s="214">
        <v>20819</v>
      </c>
      <c r="C42" s="209">
        <v>3237</v>
      </c>
      <c r="D42" s="209">
        <v>2085</v>
      </c>
      <c r="E42" s="209">
        <v>1102</v>
      </c>
      <c r="F42" s="209">
        <v>871</v>
      </c>
      <c r="G42" s="209">
        <v>2435</v>
      </c>
      <c r="H42" s="209">
        <v>2832</v>
      </c>
      <c r="I42" s="209">
        <v>249</v>
      </c>
      <c r="J42" s="209">
        <v>1315</v>
      </c>
      <c r="K42" s="209">
        <v>6693</v>
      </c>
      <c r="L42" s="52"/>
    </row>
    <row r="43" spans="1:12" ht="12.75" customHeight="1" x14ac:dyDescent="0.2">
      <c r="A43" s="213" t="s">
        <v>351</v>
      </c>
      <c r="B43" s="214">
        <v>2040</v>
      </c>
      <c r="C43" s="209">
        <v>72</v>
      </c>
      <c r="D43" s="209">
        <v>277</v>
      </c>
      <c r="E43" s="209">
        <v>28</v>
      </c>
      <c r="F43" s="209">
        <v>109</v>
      </c>
      <c r="G43" s="209">
        <v>83</v>
      </c>
      <c r="H43" s="209">
        <v>370</v>
      </c>
      <c r="I43" s="209">
        <v>26</v>
      </c>
      <c r="J43" s="209">
        <v>153</v>
      </c>
      <c r="K43" s="209">
        <v>922</v>
      </c>
      <c r="L43" s="52"/>
    </row>
    <row r="44" spans="1:12" x14ac:dyDescent="0.2">
      <c r="A44" s="213" t="s">
        <v>352</v>
      </c>
      <c r="B44" s="214">
        <v>22596</v>
      </c>
      <c r="C44" s="209">
        <v>2641</v>
      </c>
      <c r="D44" s="209">
        <v>3233</v>
      </c>
      <c r="E44" s="209">
        <v>989</v>
      </c>
      <c r="F44" s="209">
        <v>1408</v>
      </c>
      <c r="G44" s="209">
        <v>2234</v>
      </c>
      <c r="H44" s="209">
        <v>3592</v>
      </c>
      <c r="I44" s="209">
        <v>330</v>
      </c>
      <c r="J44" s="209">
        <v>1383</v>
      </c>
      <c r="K44" s="209">
        <v>6786</v>
      </c>
      <c r="L44" s="52"/>
    </row>
    <row r="45" spans="1:12" ht="12.75" customHeight="1" x14ac:dyDescent="0.2">
      <c r="A45" s="213" t="s">
        <v>353</v>
      </c>
      <c r="B45" s="214">
        <v>1105</v>
      </c>
      <c r="C45" s="209">
        <v>53</v>
      </c>
      <c r="D45" s="209">
        <v>129</v>
      </c>
      <c r="E45" s="209">
        <v>18</v>
      </c>
      <c r="F45" s="209">
        <v>49</v>
      </c>
      <c r="G45" s="209">
        <v>61</v>
      </c>
      <c r="H45" s="209">
        <v>134</v>
      </c>
      <c r="I45" s="209">
        <v>15</v>
      </c>
      <c r="J45" s="209">
        <v>103</v>
      </c>
      <c r="K45" s="209">
        <v>543</v>
      </c>
      <c r="L45" s="52"/>
    </row>
    <row r="46" spans="1:12" x14ac:dyDescent="0.2">
      <c r="A46" s="213" t="s">
        <v>354</v>
      </c>
      <c r="B46" s="214">
        <v>3180</v>
      </c>
      <c r="C46" s="209">
        <v>335</v>
      </c>
      <c r="D46" s="209">
        <v>349</v>
      </c>
      <c r="E46" s="209">
        <v>121</v>
      </c>
      <c r="F46" s="209">
        <v>179</v>
      </c>
      <c r="G46" s="209">
        <v>296</v>
      </c>
      <c r="H46" s="209">
        <v>382</v>
      </c>
      <c r="I46" s="209">
        <v>53</v>
      </c>
      <c r="J46" s="209">
        <v>184</v>
      </c>
      <c r="K46" s="209">
        <v>1281</v>
      </c>
      <c r="L46" s="52"/>
    </row>
    <row r="47" spans="1:12" x14ac:dyDescent="0.2">
      <c r="A47" s="213" t="s">
        <v>355</v>
      </c>
      <c r="B47" s="214">
        <v>190</v>
      </c>
      <c r="C47" s="218" t="s">
        <v>77</v>
      </c>
      <c r="D47" s="218" t="s">
        <v>77</v>
      </c>
      <c r="E47" s="209">
        <v>5</v>
      </c>
      <c r="F47" s="209">
        <v>11</v>
      </c>
      <c r="G47" s="209">
        <v>23</v>
      </c>
      <c r="H47" s="209">
        <v>21</v>
      </c>
      <c r="I47" s="209">
        <v>7</v>
      </c>
      <c r="J47" s="209">
        <v>9</v>
      </c>
      <c r="K47" s="209">
        <v>70</v>
      </c>
      <c r="L47" s="52"/>
    </row>
    <row r="48" spans="1:12" x14ac:dyDescent="0.2">
      <c r="A48" s="213" t="s">
        <v>356</v>
      </c>
      <c r="B48" s="214">
        <v>35</v>
      </c>
      <c r="C48" s="218" t="s">
        <v>77</v>
      </c>
      <c r="D48" s="218" t="s">
        <v>77</v>
      </c>
      <c r="E48" s="218" t="s">
        <v>77</v>
      </c>
      <c r="F48" s="209" t="s">
        <v>295</v>
      </c>
      <c r="G48" s="218" t="s">
        <v>77</v>
      </c>
      <c r="H48" s="218" t="s">
        <v>77</v>
      </c>
      <c r="I48" s="209" t="s">
        <v>295</v>
      </c>
      <c r="J48" s="218" t="s">
        <v>77</v>
      </c>
      <c r="K48" s="209">
        <v>20</v>
      </c>
      <c r="L48" s="52"/>
    </row>
    <row r="49" spans="1:12" x14ac:dyDescent="0.2">
      <c r="A49" s="213" t="s">
        <v>339</v>
      </c>
      <c r="B49" s="214">
        <v>651</v>
      </c>
      <c r="C49" s="209">
        <v>35</v>
      </c>
      <c r="D49" s="209">
        <v>71</v>
      </c>
      <c r="E49" s="218" t="s">
        <v>77</v>
      </c>
      <c r="F49" s="209">
        <v>31</v>
      </c>
      <c r="G49" s="218" t="s">
        <v>77</v>
      </c>
      <c r="H49" s="218" t="s">
        <v>77</v>
      </c>
      <c r="I49" s="209">
        <v>30</v>
      </c>
      <c r="J49" s="218" t="s">
        <v>77</v>
      </c>
      <c r="K49" s="209">
        <v>280</v>
      </c>
      <c r="L49" s="52"/>
    </row>
    <row r="50" spans="1:12" ht="12.75" customHeight="1" x14ac:dyDescent="0.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52"/>
    </row>
    <row r="51" spans="1:12" x14ac:dyDescent="0.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52"/>
    </row>
    <row r="52" spans="1:12" x14ac:dyDescent="0.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52"/>
    </row>
    <row r="53" spans="1:12" ht="12.75" customHeight="1" x14ac:dyDescent="0.2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52"/>
    </row>
    <row r="54" spans="1:12" ht="12.75" customHeight="1" x14ac:dyDescent="0.2">
      <c r="A54" s="215" t="s">
        <v>304</v>
      </c>
      <c r="B54" s="417" t="s">
        <v>171</v>
      </c>
      <c r="C54" s="417"/>
      <c r="D54" s="417"/>
      <c r="E54" s="417" t="s">
        <v>171</v>
      </c>
      <c r="F54" s="417"/>
      <c r="G54" s="417"/>
      <c r="H54" s="417"/>
      <c r="I54" s="417"/>
      <c r="J54" s="417"/>
      <c r="K54" s="419"/>
      <c r="L54" s="52"/>
    </row>
    <row r="55" spans="1:12" x14ac:dyDescent="0.2">
      <c r="A55" s="216" t="s">
        <v>171</v>
      </c>
      <c r="B55" s="109" t="s">
        <v>171</v>
      </c>
      <c r="C55" s="481" t="s">
        <v>326</v>
      </c>
      <c r="D55" s="482"/>
      <c r="E55" s="403" t="s">
        <v>327</v>
      </c>
      <c r="F55" s="404"/>
      <c r="G55" s="402" t="s">
        <v>328</v>
      </c>
      <c r="H55" s="404"/>
      <c r="I55" s="402" t="s">
        <v>329</v>
      </c>
      <c r="J55" s="404"/>
      <c r="K55" s="195" t="s">
        <v>171</v>
      </c>
      <c r="L55" s="52"/>
    </row>
    <row r="56" spans="1:12" x14ac:dyDescent="0.2">
      <c r="A56" s="196" t="s">
        <v>330</v>
      </c>
      <c r="B56" s="111" t="s">
        <v>17</v>
      </c>
      <c r="C56" s="396"/>
      <c r="D56" s="483"/>
      <c r="E56" s="419"/>
      <c r="F56" s="397"/>
      <c r="G56" s="396"/>
      <c r="H56" s="397"/>
      <c r="I56" s="396"/>
      <c r="J56" s="397"/>
      <c r="K56" s="197" t="s">
        <v>176</v>
      </c>
      <c r="L56" s="52"/>
    </row>
    <row r="57" spans="1:12" x14ac:dyDescent="0.2">
      <c r="A57" s="152" t="s">
        <v>171</v>
      </c>
      <c r="B57" s="111" t="s">
        <v>123</v>
      </c>
      <c r="C57" s="484"/>
      <c r="D57" s="485"/>
      <c r="E57" s="405"/>
      <c r="F57" s="399"/>
      <c r="G57" s="398"/>
      <c r="H57" s="399"/>
      <c r="I57" s="398"/>
      <c r="J57" s="399"/>
      <c r="L57" s="52"/>
    </row>
    <row r="58" spans="1:12" ht="14.25" x14ac:dyDescent="0.2">
      <c r="A58" s="152" t="s">
        <v>171</v>
      </c>
      <c r="B58" s="110" t="s">
        <v>171</v>
      </c>
      <c r="C58" s="202" t="s">
        <v>126</v>
      </c>
      <c r="D58" s="217" t="s">
        <v>135</v>
      </c>
      <c r="E58" s="201" t="s">
        <v>126</v>
      </c>
      <c r="F58" s="202" t="s">
        <v>135</v>
      </c>
      <c r="G58" s="202" t="s">
        <v>126</v>
      </c>
      <c r="H58" s="202" t="s">
        <v>331</v>
      </c>
      <c r="I58" s="202" t="s">
        <v>126</v>
      </c>
      <c r="J58" s="202" t="s">
        <v>331</v>
      </c>
      <c r="K58" s="203" t="s">
        <v>171</v>
      </c>
      <c r="L58" s="52"/>
    </row>
    <row r="59" spans="1:12" x14ac:dyDescent="0.2">
      <c r="A59" s="403"/>
      <c r="B59" s="403"/>
      <c r="C59" s="403"/>
      <c r="D59" s="403"/>
      <c r="E59" s="403" t="s">
        <v>171</v>
      </c>
      <c r="F59" s="403"/>
      <c r="G59" s="403"/>
      <c r="H59" s="403"/>
      <c r="I59" s="403"/>
      <c r="J59" s="403"/>
      <c r="K59" s="403"/>
      <c r="L59" s="52"/>
    </row>
    <row r="60" spans="1:12" x14ac:dyDescent="0.2">
      <c r="A60" s="193"/>
      <c r="B60" s="479" t="s">
        <v>332</v>
      </c>
      <c r="C60" s="479"/>
      <c r="D60" s="193"/>
      <c r="E60" s="388"/>
      <c r="F60" s="388"/>
      <c r="G60" s="388"/>
      <c r="H60" s="388"/>
      <c r="I60" s="388"/>
      <c r="J60" s="388"/>
      <c r="K60" s="388"/>
      <c r="L60" s="52"/>
    </row>
    <row r="61" spans="1:12" x14ac:dyDescent="0.2">
      <c r="A61" s="193"/>
      <c r="B61" s="117"/>
      <c r="C61" s="117"/>
      <c r="D61" s="193"/>
      <c r="E61" s="117"/>
      <c r="F61" s="117"/>
      <c r="G61" s="117"/>
      <c r="H61" s="117"/>
      <c r="I61" s="117"/>
      <c r="J61" s="117"/>
      <c r="K61" s="117"/>
      <c r="L61" s="52"/>
    </row>
    <row r="62" spans="1:12" x14ac:dyDescent="0.2">
      <c r="A62" s="206" t="s">
        <v>333</v>
      </c>
      <c r="B62" s="214">
        <v>27377</v>
      </c>
      <c r="C62" s="209">
        <v>753</v>
      </c>
      <c r="D62" s="209">
        <v>3515</v>
      </c>
      <c r="E62" s="209">
        <v>244</v>
      </c>
      <c r="F62" s="209">
        <v>1752</v>
      </c>
      <c r="G62" s="209">
        <v>773</v>
      </c>
      <c r="H62" s="209">
        <v>5109</v>
      </c>
      <c r="I62" s="209">
        <v>132</v>
      </c>
      <c r="J62" s="209">
        <v>2087</v>
      </c>
      <c r="K62" s="209">
        <v>13012</v>
      </c>
      <c r="L62" s="52"/>
    </row>
    <row r="63" spans="1:12" x14ac:dyDescent="0.2">
      <c r="A63" s="206" t="s">
        <v>191</v>
      </c>
      <c r="B63" s="211" t="s">
        <v>171</v>
      </c>
      <c r="C63" s="212" t="s">
        <v>171</v>
      </c>
      <c r="D63" s="212" t="s">
        <v>171</v>
      </c>
      <c r="E63" s="212" t="s">
        <v>171</v>
      </c>
      <c r="F63" s="212" t="s">
        <v>171</v>
      </c>
      <c r="G63" s="212" t="s">
        <v>171</v>
      </c>
      <c r="H63" s="212" t="s">
        <v>171</v>
      </c>
      <c r="I63" s="212" t="s">
        <v>171</v>
      </c>
      <c r="J63" s="212" t="s">
        <v>171</v>
      </c>
      <c r="K63" s="212" t="s">
        <v>171</v>
      </c>
      <c r="L63" s="52"/>
    </row>
    <row r="64" spans="1:12" x14ac:dyDescent="0.2">
      <c r="A64" s="213" t="s">
        <v>360</v>
      </c>
      <c r="B64" s="214">
        <v>21854</v>
      </c>
      <c r="C64" s="209">
        <v>566</v>
      </c>
      <c r="D64" s="209">
        <v>2847</v>
      </c>
      <c r="E64" s="209">
        <v>171</v>
      </c>
      <c r="F64" s="209">
        <v>1439</v>
      </c>
      <c r="G64" s="209">
        <v>542</v>
      </c>
      <c r="H64" s="209">
        <v>4248</v>
      </c>
      <c r="I64" s="209">
        <v>87</v>
      </c>
      <c r="J64" s="209">
        <v>1627</v>
      </c>
      <c r="K64" s="209">
        <v>10327</v>
      </c>
      <c r="L64" s="52"/>
    </row>
    <row r="65" spans="1:12" x14ac:dyDescent="0.2">
      <c r="A65" s="213" t="s">
        <v>361</v>
      </c>
      <c r="B65" s="214">
        <v>3883</v>
      </c>
      <c r="C65" s="209">
        <v>123</v>
      </c>
      <c r="D65" s="209">
        <v>497</v>
      </c>
      <c r="E65" s="209">
        <v>49</v>
      </c>
      <c r="F65" s="209">
        <v>243</v>
      </c>
      <c r="G65" s="209">
        <v>115</v>
      </c>
      <c r="H65" s="209">
        <v>634</v>
      </c>
      <c r="I65" s="209">
        <v>34</v>
      </c>
      <c r="J65" s="209">
        <v>338</v>
      </c>
      <c r="K65" s="209">
        <v>1850</v>
      </c>
      <c r="L65" s="52"/>
    </row>
    <row r="66" spans="1:12" x14ac:dyDescent="0.2">
      <c r="A66" s="213" t="s">
        <v>336</v>
      </c>
      <c r="B66" s="214">
        <v>1557</v>
      </c>
      <c r="C66" s="218" t="s">
        <v>77</v>
      </c>
      <c r="D66" s="218" t="s">
        <v>77</v>
      </c>
      <c r="E66" s="218" t="s">
        <v>77</v>
      </c>
      <c r="F66" s="218" t="s">
        <v>77</v>
      </c>
      <c r="G66" s="209">
        <v>105</v>
      </c>
      <c r="H66" s="209">
        <v>215</v>
      </c>
      <c r="I66" s="218" t="s">
        <v>77</v>
      </c>
      <c r="J66" s="218" t="s">
        <v>77</v>
      </c>
      <c r="K66" s="209">
        <v>802</v>
      </c>
      <c r="L66" s="52"/>
    </row>
    <row r="67" spans="1:12" x14ac:dyDescent="0.2">
      <c r="A67" s="213" t="s">
        <v>337</v>
      </c>
      <c r="B67" s="214">
        <v>19</v>
      </c>
      <c r="C67" s="218" t="s">
        <v>77</v>
      </c>
      <c r="D67" s="218" t="s">
        <v>77</v>
      </c>
      <c r="E67" s="209" t="s">
        <v>295</v>
      </c>
      <c r="F67" s="218" t="s">
        <v>77</v>
      </c>
      <c r="G67" s="218" t="s">
        <v>77</v>
      </c>
      <c r="H67" s="218" t="s">
        <v>77</v>
      </c>
      <c r="I67" s="209" t="s">
        <v>295</v>
      </c>
      <c r="J67" s="218" t="s">
        <v>77</v>
      </c>
      <c r="K67" s="218" t="s">
        <v>77</v>
      </c>
      <c r="L67" s="52"/>
    </row>
    <row r="68" spans="1:12" x14ac:dyDescent="0.2">
      <c r="A68" s="213" t="s">
        <v>338</v>
      </c>
      <c r="B68" s="214">
        <v>3</v>
      </c>
      <c r="C68" s="209" t="s">
        <v>295</v>
      </c>
      <c r="D68" s="218" t="s">
        <v>77</v>
      </c>
      <c r="E68" s="209" t="s">
        <v>295</v>
      </c>
      <c r="F68" s="209" t="s">
        <v>295</v>
      </c>
      <c r="G68" s="209" t="s">
        <v>295</v>
      </c>
      <c r="H68" s="218" t="s">
        <v>77</v>
      </c>
      <c r="I68" s="209" t="s">
        <v>295</v>
      </c>
      <c r="J68" s="209" t="s">
        <v>295</v>
      </c>
      <c r="K68" s="218" t="s">
        <v>77</v>
      </c>
      <c r="L68" s="52"/>
    </row>
    <row r="69" spans="1:12" x14ac:dyDescent="0.2">
      <c r="A69" s="213" t="s">
        <v>339</v>
      </c>
      <c r="B69" s="214">
        <v>61</v>
      </c>
      <c r="C69" s="209">
        <v>6</v>
      </c>
      <c r="D69" s="209">
        <v>5</v>
      </c>
      <c r="E69" s="218" t="s">
        <v>77</v>
      </c>
      <c r="F69" s="218" t="s">
        <v>77</v>
      </c>
      <c r="G69" s="218" t="s">
        <v>77</v>
      </c>
      <c r="H69" s="218" t="s">
        <v>77</v>
      </c>
      <c r="I69" s="218" t="s">
        <v>77</v>
      </c>
      <c r="J69" s="209">
        <v>3</v>
      </c>
      <c r="K69" s="209">
        <v>21</v>
      </c>
      <c r="L69" s="52"/>
    </row>
    <row r="70" spans="1:12" x14ac:dyDescent="0.2">
      <c r="A70" s="117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52"/>
    </row>
    <row r="71" spans="1:12" x14ac:dyDescent="0.2">
      <c r="A71" s="193"/>
      <c r="B71" s="479" t="s">
        <v>340</v>
      </c>
      <c r="C71" s="479"/>
      <c r="D71" s="193"/>
      <c r="E71" s="388"/>
      <c r="F71" s="388"/>
      <c r="G71" s="388"/>
      <c r="H71" s="388"/>
      <c r="I71" s="388"/>
      <c r="J71" s="388"/>
      <c r="K71" s="388"/>
      <c r="L71" s="52"/>
    </row>
    <row r="72" spans="1:12" x14ac:dyDescent="0.2">
      <c r="A72" s="193"/>
      <c r="B72" s="117"/>
      <c r="C72" s="117"/>
      <c r="D72" s="193"/>
      <c r="E72" s="117"/>
      <c r="F72" s="117"/>
      <c r="G72" s="117"/>
      <c r="H72" s="117"/>
      <c r="I72" s="117"/>
      <c r="J72" s="117"/>
      <c r="K72" s="117"/>
      <c r="L72" s="52"/>
    </row>
    <row r="73" spans="1:12" x14ac:dyDescent="0.2">
      <c r="A73" s="206" t="s">
        <v>333</v>
      </c>
      <c r="B73" s="214">
        <v>15740</v>
      </c>
      <c r="C73" s="209">
        <v>1832</v>
      </c>
      <c r="D73" s="209">
        <v>1853</v>
      </c>
      <c r="E73" s="209">
        <v>750</v>
      </c>
      <c r="F73" s="209">
        <v>677</v>
      </c>
      <c r="G73" s="209">
        <v>1730</v>
      </c>
      <c r="H73" s="209">
        <v>1891</v>
      </c>
      <c r="I73" s="209">
        <v>447</v>
      </c>
      <c r="J73" s="209">
        <v>727</v>
      </c>
      <c r="K73" s="209">
        <v>5833</v>
      </c>
      <c r="L73" s="52"/>
    </row>
    <row r="74" spans="1:12" x14ac:dyDescent="0.2">
      <c r="A74" s="206" t="s">
        <v>191</v>
      </c>
      <c r="B74" s="211" t="s">
        <v>171</v>
      </c>
      <c r="C74" s="212" t="s">
        <v>171</v>
      </c>
      <c r="D74" s="212" t="s">
        <v>171</v>
      </c>
      <c r="E74" s="212" t="s">
        <v>171</v>
      </c>
      <c r="F74" s="212" t="s">
        <v>171</v>
      </c>
      <c r="G74" s="212" t="s">
        <v>171</v>
      </c>
      <c r="H74" s="212" t="s">
        <v>171</v>
      </c>
      <c r="I74" s="212" t="s">
        <v>171</v>
      </c>
      <c r="J74" s="212" t="s">
        <v>171</v>
      </c>
      <c r="K74" s="212" t="s">
        <v>171</v>
      </c>
      <c r="L74" s="52"/>
    </row>
    <row r="75" spans="1:12" x14ac:dyDescent="0.2">
      <c r="A75" s="213" t="s">
        <v>341</v>
      </c>
      <c r="B75" s="214">
        <v>5207</v>
      </c>
      <c r="C75" s="209">
        <v>609</v>
      </c>
      <c r="D75" s="209">
        <v>578</v>
      </c>
      <c r="E75" s="209">
        <v>327</v>
      </c>
      <c r="F75" s="209">
        <v>268</v>
      </c>
      <c r="G75" s="209">
        <v>589</v>
      </c>
      <c r="H75" s="209">
        <v>665</v>
      </c>
      <c r="I75" s="209">
        <v>68</v>
      </c>
      <c r="J75" s="209">
        <v>231</v>
      </c>
      <c r="K75" s="209">
        <v>1872</v>
      </c>
      <c r="L75" s="52"/>
    </row>
    <row r="76" spans="1:12" x14ac:dyDescent="0.2">
      <c r="A76" s="213" t="s">
        <v>342</v>
      </c>
      <c r="B76" s="214">
        <v>6108</v>
      </c>
      <c r="C76" s="209">
        <v>764</v>
      </c>
      <c r="D76" s="209">
        <v>807</v>
      </c>
      <c r="E76" s="209">
        <v>233</v>
      </c>
      <c r="F76" s="209">
        <v>241</v>
      </c>
      <c r="G76" s="209">
        <v>643</v>
      </c>
      <c r="H76" s="209">
        <v>737</v>
      </c>
      <c r="I76" s="209">
        <v>178</v>
      </c>
      <c r="J76" s="209">
        <v>298</v>
      </c>
      <c r="K76" s="209">
        <v>2207</v>
      </c>
      <c r="L76" s="52"/>
    </row>
    <row r="77" spans="1:12" x14ac:dyDescent="0.2">
      <c r="A77" s="213" t="s">
        <v>343</v>
      </c>
      <c r="B77" s="214">
        <v>1388</v>
      </c>
      <c r="C77" s="209">
        <v>165</v>
      </c>
      <c r="D77" s="209">
        <v>155</v>
      </c>
      <c r="E77" s="209">
        <v>74</v>
      </c>
      <c r="F77" s="209">
        <v>41</v>
      </c>
      <c r="G77" s="209">
        <v>199</v>
      </c>
      <c r="H77" s="209">
        <v>141</v>
      </c>
      <c r="I77" s="209">
        <v>34</v>
      </c>
      <c r="J77" s="209">
        <v>62</v>
      </c>
      <c r="K77" s="209">
        <v>517</v>
      </c>
      <c r="L77" s="52"/>
    </row>
    <row r="78" spans="1:12" x14ac:dyDescent="0.2">
      <c r="A78" s="213" t="s">
        <v>344</v>
      </c>
      <c r="B78" s="214">
        <v>208</v>
      </c>
      <c r="C78" s="209">
        <v>22</v>
      </c>
      <c r="D78" s="209">
        <v>21</v>
      </c>
      <c r="E78" s="218" t="s">
        <v>77</v>
      </c>
      <c r="F78" s="218" t="s">
        <v>77</v>
      </c>
      <c r="G78" s="209">
        <v>27</v>
      </c>
      <c r="H78" s="209">
        <v>38</v>
      </c>
      <c r="I78" s="218" t="s">
        <v>77</v>
      </c>
      <c r="J78" s="218" t="s">
        <v>77</v>
      </c>
      <c r="K78" s="209">
        <v>70</v>
      </c>
      <c r="L78" s="52"/>
    </row>
    <row r="79" spans="1:12" x14ac:dyDescent="0.2">
      <c r="A79" s="213" t="s">
        <v>345</v>
      </c>
      <c r="B79" s="214">
        <v>948</v>
      </c>
      <c r="C79" s="209">
        <v>122</v>
      </c>
      <c r="D79" s="209">
        <v>133</v>
      </c>
      <c r="E79" s="218" t="s">
        <v>77</v>
      </c>
      <c r="F79" s="218" t="s">
        <v>77</v>
      </c>
      <c r="G79" s="209">
        <v>79</v>
      </c>
      <c r="H79" s="209">
        <v>79</v>
      </c>
      <c r="I79" s="209">
        <v>33</v>
      </c>
      <c r="J79" s="209">
        <v>28</v>
      </c>
      <c r="K79" s="209">
        <v>417</v>
      </c>
      <c r="L79" s="52"/>
    </row>
    <row r="80" spans="1:12" x14ac:dyDescent="0.2">
      <c r="A80" s="213" t="s">
        <v>346</v>
      </c>
      <c r="B80" s="214">
        <v>267</v>
      </c>
      <c r="C80" s="209">
        <v>19</v>
      </c>
      <c r="D80" s="209">
        <v>22</v>
      </c>
      <c r="E80" s="209">
        <v>12</v>
      </c>
      <c r="F80" s="209">
        <v>12</v>
      </c>
      <c r="G80" s="209">
        <v>17</v>
      </c>
      <c r="H80" s="209">
        <v>43</v>
      </c>
      <c r="I80" s="209">
        <v>27</v>
      </c>
      <c r="J80" s="209">
        <v>19</v>
      </c>
      <c r="K80" s="209">
        <v>96</v>
      </c>
      <c r="L80" s="52"/>
    </row>
    <row r="81" spans="1:12" x14ac:dyDescent="0.2">
      <c r="A81" s="213" t="s">
        <v>347</v>
      </c>
      <c r="B81" s="214">
        <v>232</v>
      </c>
      <c r="C81" s="209">
        <v>5</v>
      </c>
      <c r="D81" s="209">
        <v>11</v>
      </c>
      <c r="E81" s="209">
        <v>14</v>
      </c>
      <c r="F81" s="209">
        <v>16</v>
      </c>
      <c r="G81" s="209">
        <v>22</v>
      </c>
      <c r="H81" s="209">
        <v>24</v>
      </c>
      <c r="I81" s="209">
        <v>27</v>
      </c>
      <c r="J81" s="209">
        <v>16</v>
      </c>
      <c r="K81" s="209">
        <v>97</v>
      </c>
      <c r="L81" s="52"/>
    </row>
    <row r="82" spans="1:12" x14ac:dyDescent="0.2">
      <c r="A82" s="213" t="s">
        <v>348</v>
      </c>
      <c r="B82" s="214">
        <v>108</v>
      </c>
      <c r="C82" s="209">
        <v>13</v>
      </c>
      <c r="D82" s="209">
        <v>5</v>
      </c>
      <c r="E82" s="218" t="s">
        <v>77</v>
      </c>
      <c r="F82" s="218" t="s">
        <v>77</v>
      </c>
      <c r="G82" s="209">
        <v>10</v>
      </c>
      <c r="H82" s="209">
        <v>9</v>
      </c>
      <c r="I82" s="218" t="s">
        <v>77</v>
      </c>
      <c r="J82" s="218" t="s">
        <v>77</v>
      </c>
      <c r="K82" s="209">
        <v>45</v>
      </c>
      <c r="L82" s="52"/>
    </row>
    <row r="83" spans="1:12" x14ac:dyDescent="0.2">
      <c r="A83" s="213" t="s">
        <v>339</v>
      </c>
      <c r="B83" s="214">
        <v>1274</v>
      </c>
      <c r="C83" s="209">
        <v>113</v>
      </c>
      <c r="D83" s="209">
        <v>121</v>
      </c>
      <c r="E83" s="209">
        <v>44</v>
      </c>
      <c r="F83" s="209">
        <v>58</v>
      </c>
      <c r="G83" s="209">
        <v>144</v>
      </c>
      <c r="H83" s="209">
        <v>155</v>
      </c>
      <c r="I83" s="209">
        <v>60</v>
      </c>
      <c r="J83" s="209">
        <v>67</v>
      </c>
      <c r="K83" s="209">
        <v>512</v>
      </c>
      <c r="L83" s="52"/>
    </row>
    <row r="84" spans="1:12" x14ac:dyDescent="0.2">
      <c r="A84" s="117"/>
      <c r="B84" s="140"/>
      <c r="C84" s="139"/>
      <c r="D84" s="139"/>
      <c r="E84" s="139"/>
      <c r="F84" s="139"/>
      <c r="G84" s="139"/>
      <c r="H84" s="139"/>
      <c r="I84" s="139"/>
      <c r="J84" s="139"/>
      <c r="K84" s="139"/>
      <c r="L84" s="52"/>
    </row>
    <row r="85" spans="1:12" x14ac:dyDescent="0.2">
      <c r="A85" s="193"/>
      <c r="B85" s="479" t="s">
        <v>349</v>
      </c>
      <c r="C85" s="479"/>
      <c r="D85" s="479"/>
      <c r="E85" s="388"/>
      <c r="F85" s="388"/>
      <c r="G85" s="388"/>
      <c r="H85" s="388"/>
      <c r="I85" s="388"/>
      <c r="J85" s="388"/>
      <c r="K85" s="388"/>
      <c r="L85" s="52"/>
    </row>
    <row r="86" spans="1:12" x14ac:dyDescent="0.2">
      <c r="A86" s="193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52"/>
    </row>
    <row r="87" spans="1:12" x14ac:dyDescent="0.2">
      <c r="A87" s="206" t="s">
        <v>333</v>
      </c>
      <c r="B87" s="214">
        <v>5720</v>
      </c>
      <c r="C87" s="209">
        <v>548</v>
      </c>
      <c r="D87" s="209">
        <v>694</v>
      </c>
      <c r="E87" s="209">
        <v>271</v>
      </c>
      <c r="F87" s="209">
        <v>287</v>
      </c>
      <c r="G87" s="209">
        <v>641</v>
      </c>
      <c r="H87" s="209">
        <v>846</v>
      </c>
      <c r="I87" s="209">
        <v>79</v>
      </c>
      <c r="J87" s="209">
        <v>340</v>
      </c>
      <c r="K87" s="209">
        <v>2014</v>
      </c>
      <c r="L87" s="52"/>
    </row>
    <row r="88" spans="1:12" x14ac:dyDescent="0.2">
      <c r="A88" s="206" t="s">
        <v>191</v>
      </c>
      <c r="B88" s="211" t="s">
        <v>171</v>
      </c>
      <c r="C88" s="212" t="s">
        <v>171</v>
      </c>
      <c r="D88" s="212" t="s">
        <v>171</v>
      </c>
      <c r="E88" s="212" t="s">
        <v>171</v>
      </c>
      <c r="F88" s="212" t="s">
        <v>171</v>
      </c>
      <c r="G88" s="212" t="s">
        <v>171</v>
      </c>
      <c r="H88" s="212" t="s">
        <v>171</v>
      </c>
      <c r="I88" s="212" t="s">
        <v>171</v>
      </c>
      <c r="J88" s="212" t="s">
        <v>171</v>
      </c>
      <c r="K88" s="212" t="s">
        <v>171</v>
      </c>
      <c r="L88" s="52"/>
    </row>
    <row r="89" spans="1:12" x14ac:dyDescent="0.2">
      <c r="A89" s="213" t="s">
        <v>350</v>
      </c>
      <c r="B89" s="214">
        <v>1737</v>
      </c>
      <c r="C89" s="209">
        <v>159</v>
      </c>
      <c r="D89" s="209">
        <v>238</v>
      </c>
      <c r="E89" s="209">
        <v>98</v>
      </c>
      <c r="F89" s="209">
        <v>85</v>
      </c>
      <c r="G89" s="209">
        <v>216</v>
      </c>
      <c r="H89" s="209">
        <v>254</v>
      </c>
      <c r="I89" s="209">
        <v>29</v>
      </c>
      <c r="J89" s="209">
        <v>120</v>
      </c>
      <c r="K89" s="209">
        <v>538</v>
      </c>
      <c r="L89" s="52"/>
    </row>
    <row r="90" spans="1:12" x14ac:dyDescent="0.2">
      <c r="A90" s="213" t="s">
        <v>351</v>
      </c>
      <c r="B90" s="214">
        <v>113</v>
      </c>
      <c r="C90" s="218" t="s">
        <v>77</v>
      </c>
      <c r="D90" s="209">
        <v>9</v>
      </c>
      <c r="E90" s="218" t="s">
        <v>77</v>
      </c>
      <c r="F90" s="218" t="s">
        <v>77</v>
      </c>
      <c r="G90" s="218" t="s">
        <v>77</v>
      </c>
      <c r="H90" s="218" t="s">
        <v>77</v>
      </c>
      <c r="I90" s="218" t="s">
        <v>77</v>
      </c>
      <c r="J90" s="218" t="s">
        <v>77</v>
      </c>
      <c r="K90" s="209">
        <v>53</v>
      </c>
      <c r="L90" s="52"/>
    </row>
    <row r="91" spans="1:12" x14ac:dyDescent="0.2">
      <c r="A91" s="213" t="s">
        <v>352</v>
      </c>
      <c r="B91" s="214">
        <v>3024</v>
      </c>
      <c r="C91" s="209">
        <v>304</v>
      </c>
      <c r="D91" s="209">
        <v>363</v>
      </c>
      <c r="E91" s="209">
        <v>152</v>
      </c>
      <c r="F91" s="209">
        <v>163</v>
      </c>
      <c r="G91" s="209">
        <v>314</v>
      </c>
      <c r="H91" s="209">
        <v>469</v>
      </c>
      <c r="I91" s="209">
        <v>31</v>
      </c>
      <c r="J91" s="209">
        <v>148</v>
      </c>
      <c r="K91" s="209">
        <v>1080</v>
      </c>
      <c r="L91" s="52"/>
    </row>
    <row r="92" spans="1:12" x14ac:dyDescent="0.2">
      <c r="A92" s="213" t="s">
        <v>353</v>
      </c>
      <c r="B92" s="214">
        <v>447</v>
      </c>
      <c r="C92" s="209">
        <v>35</v>
      </c>
      <c r="D92" s="209">
        <v>41</v>
      </c>
      <c r="E92" s="218" t="s">
        <v>77</v>
      </c>
      <c r="F92" s="218" t="s">
        <v>77</v>
      </c>
      <c r="G92" s="209">
        <v>64</v>
      </c>
      <c r="H92" s="209">
        <v>66</v>
      </c>
      <c r="I92" s="218" t="s">
        <v>77</v>
      </c>
      <c r="J92" s="218" t="s">
        <v>77</v>
      </c>
      <c r="K92" s="209">
        <v>176</v>
      </c>
      <c r="L92" s="52"/>
    </row>
    <row r="93" spans="1:12" x14ac:dyDescent="0.2">
      <c r="A93" s="213" t="s">
        <v>354</v>
      </c>
      <c r="B93" s="214">
        <v>100</v>
      </c>
      <c r="C93" s="209">
        <v>7</v>
      </c>
      <c r="D93" s="218" t="s">
        <v>77</v>
      </c>
      <c r="E93" s="209">
        <v>7</v>
      </c>
      <c r="F93" s="209">
        <v>10</v>
      </c>
      <c r="G93" s="209">
        <v>22</v>
      </c>
      <c r="H93" s="218" t="s">
        <v>77</v>
      </c>
      <c r="I93" s="209" t="s">
        <v>295</v>
      </c>
      <c r="J93" s="209">
        <v>8</v>
      </c>
      <c r="K93" s="209">
        <v>26</v>
      </c>
      <c r="L93" s="52"/>
    </row>
    <row r="94" spans="1:12" x14ac:dyDescent="0.2">
      <c r="A94" s="213" t="s">
        <v>355</v>
      </c>
      <c r="B94" s="214">
        <v>31</v>
      </c>
      <c r="C94" s="218" t="s">
        <v>77</v>
      </c>
      <c r="D94" s="218" t="s">
        <v>77</v>
      </c>
      <c r="E94" s="209" t="s">
        <v>295</v>
      </c>
      <c r="F94" s="218" t="s">
        <v>77</v>
      </c>
      <c r="G94" s="218" t="s">
        <v>77</v>
      </c>
      <c r="H94" s="209" t="s">
        <v>295</v>
      </c>
      <c r="I94" s="218" t="s">
        <v>77</v>
      </c>
      <c r="J94" s="218" t="s">
        <v>77</v>
      </c>
      <c r="K94" s="209">
        <v>19</v>
      </c>
      <c r="L94" s="52"/>
    </row>
    <row r="95" spans="1:12" x14ac:dyDescent="0.2">
      <c r="A95" s="213" t="s">
        <v>356</v>
      </c>
      <c r="B95" s="214" t="s">
        <v>295</v>
      </c>
      <c r="C95" s="209" t="s">
        <v>295</v>
      </c>
      <c r="D95" s="209" t="s">
        <v>295</v>
      </c>
      <c r="E95" s="209" t="s">
        <v>295</v>
      </c>
      <c r="F95" s="209" t="s">
        <v>295</v>
      </c>
      <c r="G95" s="209" t="s">
        <v>295</v>
      </c>
      <c r="H95" s="209" t="s">
        <v>295</v>
      </c>
      <c r="I95" s="209" t="s">
        <v>295</v>
      </c>
      <c r="J95" s="209" t="s">
        <v>295</v>
      </c>
      <c r="K95" s="209" t="s">
        <v>295</v>
      </c>
      <c r="L95" s="52"/>
    </row>
    <row r="96" spans="1:12" x14ac:dyDescent="0.2">
      <c r="A96" s="213" t="s">
        <v>339</v>
      </c>
      <c r="B96" s="214">
        <v>268</v>
      </c>
      <c r="C96" s="209">
        <v>36</v>
      </c>
      <c r="D96" s="209">
        <v>36</v>
      </c>
      <c r="E96" s="209">
        <v>7</v>
      </c>
      <c r="F96" s="209">
        <v>14</v>
      </c>
      <c r="G96" s="209">
        <v>17</v>
      </c>
      <c r="H96" s="209">
        <v>18</v>
      </c>
      <c r="I96" s="209">
        <v>9</v>
      </c>
      <c r="J96" s="209">
        <v>9</v>
      </c>
      <c r="K96" s="209">
        <v>122</v>
      </c>
      <c r="L96" s="52"/>
    </row>
    <row r="97" spans="1:12" ht="25.5" x14ac:dyDescent="0.2">
      <c r="A97" s="117" t="s">
        <v>272</v>
      </c>
      <c r="B97" s="139"/>
      <c r="C97" s="219"/>
      <c r="D97" s="219"/>
      <c r="E97" s="219"/>
      <c r="F97" s="219"/>
      <c r="G97" s="219"/>
      <c r="H97" s="226"/>
      <c r="I97" s="219"/>
      <c r="J97" s="219"/>
      <c r="K97" s="219"/>
      <c r="L97" s="52"/>
    </row>
    <row r="98" spans="1:12" x14ac:dyDescent="0.2">
      <c r="A98" s="117"/>
      <c r="B98" s="139"/>
      <c r="C98" s="219"/>
      <c r="D98" s="219"/>
      <c r="E98" s="219"/>
      <c r="F98" s="219"/>
      <c r="G98" s="219"/>
      <c r="H98" s="219"/>
      <c r="I98" s="219"/>
      <c r="J98" s="219"/>
      <c r="K98" s="219"/>
      <c r="L98" s="52"/>
    </row>
    <row r="99" spans="1:12" x14ac:dyDescent="0.2">
      <c r="A99" s="117" t="s">
        <v>273</v>
      </c>
      <c r="B99" s="139"/>
      <c r="C99" s="219"/>
      <c r="D99" s="219"/>
      <c r="E99" s="219"/>
      <c r="F99" s="219"/>
      <c r="G99" s="219"/>
      <c r="H99" s="219"/>
      <c r="I99" s="219"/>
      <c r="J99" s="219"/>
      <c r="K99" s="219"/>
      <c r="L99" s="52"/>
    </row>
    <row r="100" spans="1:12" x14ac:dyDescent="0.2">
      <c r="A100" s="117" t="s">
        <v>357</v>
      </c>
      <c r="B100" s="139"/>
      <c r="C100" s="219"/>
      <c r="D100" s="219"/>
      <c r="E100" s="219"/>
      <c r="F100" s="219"/>
      <c r="G100" s="219"/>
      <c r="H100" s="219"/>
      <c r="I100" s="219"/>
      <c r="J100" s="219"/>
      <c r="K100" s="219"/>
      <c r="L100" s="52"/>
    </row>
    <row r="101" spans="1:12" x14ac:dyDescent="0.2">
      <c r="A101" s="117"/>
      <c r="B101" s="139"/>
      <c r="C101" s="219"/>
      <c r="D101" s="219"/>
      <c r="E101" s="219"/>
      <c r="F101" s="219"/>
      <c r="G101" s="219"/>
      <c r="H101" s="219"/>
      <c r="I101" s="219"/>
      <c r="J101" s="219"/>
      <c r="K101" s="219"/>
      <c r="L101" s="52"/>
    </row>
    <row r="102" spans="1:12" x14ac:dyDescent="0.2">
      <c r="A102" s="117"/>
      <c r="B102" s="139"/>
      <c r="C102" s="219"/>
      <c r="D102" s="219"/>
      <c r="E102" s="219"/>
      <c r="F102" s="219" t="s">
        <v>362</v>
      </c>
      <c r="G102" s="219"/>
      <c r="H102" s="219"/>
      <c r="I102" s="219"/>
      <c r="J102" s="219"/>
      <c r="K102" s="219"/>
      <c r="L102" s="52"/>
    </row>
    <row r="103" spans="1:12" x14ac:dyDescent="0.2">
      <c r="A103" s="117"/>
      <c r="B103" s="139"/>
      <c r="C103" s="219"/>
      <c r="D103" s="219"/>
      <c r="E103" s="219"/>
      <c r="F103" s="219"/>
      <c r="G103" s="219"/>
      <c r="H103" s="219"/>
      <c r="I103" s="219"/>
      <c r="J103" s="219"/>
      <c r="K103" s="219"/>
      <c r="L103" s="52"/>
    </row>
    <row r="104" spans="1:12" x14ac:dyDescent="0.2">
      <c r="E104" s="117"/>
      <c r="F104" s="117"/>
      <c r="G104" s="117"/>
      <c r="H104" s="117"/>
      <c r="I104" s="117"/>
      <c r="J104" s="117"/>
      <c r="K104" s="117"/>
      <c r="L104" s="52"/>
    </row>
    <row r="105" spans="1:12" s="224" customFormat="1" ht="12" x14ac:dyDescent="0.2">
      <c r="A105" s="480" t="s">
        <v>143</v>
      </c>
      <c r="B105" s="480"/>
      <c r="C105" s="480"/>
      <c r="D105" s="480"/>
      <c r="E105" s="225"/>
      <c r="F105" s="225"/>
      <c r="G105" s="225"/>
      <c r="H105" s="225"/>
      <c r="I105" s="225"/>
      <c r="J105" s="225"/>
      <c r="K105" s="225"/>
    </row>
    <row r="108" spans="1:12" x14ac:dyDescent="0.2">
      <c r="E108" s="140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</mergeCells>
  <conditionalFormatting sqref="B15:K19 B21:K22 B20:H20 J20:K20">
    <cfRule type="cellIs" dxfId="15" priority="3" operator="equal">
      <formula>"."</formula>
    </cfRule>
  </conditionalFormatting>
  <conditionalFormatting sqref="G16:H16">
    <cfRule type="cellIs" dxfId="14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8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1" bestFit="1" customWidth="1"/>
    <col min="2" max="2" width="14.7109375" style="61" customWidth="1"/>
    <col min="3" max="11" width="13.5703125" style="61" customWidth="1"/>
    <col min="12" max="12" width="11.5703125" style="61" customWidth="1"/>
    <col min="13" max="256" width="9.140625" style="61"/>
    <col min="257" max="257" width="38.7109375" style="61" bestFit="1" customWidth="1"/>
    <col min="258" max="258" width="14.7109375" style="61" customWidth="1"/>
    <col min="259" max="267" width="13.5703125" style="61" customWidth="1"/>
    <col min="268" max="268" width="11.5703125" style="61" customWidth="1"/>
    <col min="269" max="512" width="9.140625" style="61"/>
    <col min="513" max="513" width="38.7109375" style="61" bestFit="1" customWidth="1"/>
    <col min="514" max="514" width="14.7109375" style="61" customWidth="1"/>
    <col min="515" max="523" width="13.5703125" style="61" customWidth="1"/>
    <col min="524" max="524" width="11.5703125" style="61" customWidth="1"/>
    <col min="525" max="768" width="9.140625" style="61"/>
    <col min="769" max="769" width="38.7109375" style="61" bestFit="1" customWidth="1"/>
    <col min="770" max="770" width="14.7109375" style="61" customWidth="1"/>
    <col min="771" max="779" width="13.5703125" style="61" customWidth="1"/>
    <col min="780" max="780" width="11.5703125" style="61" customWidth="1"/>
    <col min="781" max="1024" width="9.140625" style="61"/>
    <col min="1025" max="1025" width="38.7109375" style="61" bestFit="1" customWidth="1"/>
    <col min="1026" max="1026" width="14.7109375" style="61" customWidth="1"/>
    <col min="1027" max="1035" width="13.5703125" style="61" customWidth="1"/>
    <col min="1036" max="1036" width="11.5703125" style="61" customWidth="1"/>
    <col min="1037" max="1280" width="9.140625" style="61"/>
    <col min="1281" max="1281" width="38.7109375" style="61" bestFit="1" customWidth="1"/>
    <col min="1282" max="1282" width="14.7109375" style="61" customWidth="1"/>
    <col min="1283" max="1291" width="13.5703125" style="61" customWidth="1"/>
    <col min="1292" max="1292" width="11.5703125" style="61" customWidth="1"/>
    <col min="1293" max="1536" width="9.140625" style="61"/>
    <col min="1537" max="1537" width="38.7109375" style="61" bestFit="1" customWidth="1"/>
    <col min="1538" max="1538" width="14.7109375" style="61" customWidth="1"/>
    <col min="1539" max="1547" width="13.5703125" style="61" customWidth="1"/>
    <col min="1548" max="1548" width="11.5703125" style="61" customWidth="1"/>
    <col min="1549" max="1792" width="9.140625" style="61"/>
    <col min="1793" max="1793" width="38.7109375" style="61" bestFit="1" customWidth="1"/>
    <col min="1794" max="1794" width="14.7109375" style="61" customWidth="1"/>
    <col min="1795" max="1803" width="13.5703125" style="61" customWidth="1"/>
    <col min="1804" max="1804" width="11.5703125" style="61" customWidth="1"/>
    <col min="1805" max="2048" width="9.140625" style="61"/>
    <col min="2049" max="2049" width="38.7109375" style="61" bestFit="1" customWidth="1"/>
    <col min="2050" max="2050" width="14.7109375" style="61" customWidth="1"/>
    <col min="2051" max="2059" width="13.5703125" style="61" customWidth="1"/>
    <col min="2060" max="2060" width="11.5703125" style="61" customWidth="1"/>
    <col min="2061" max="2304" width="9.140625" style="61"/>
    <col min="2305" max="2305" width="38.7109375" style="61" bestFit="1" customWidth="1"/>
    <col min="2306" max="2306" width="14.7109375" style="61" customWidth="1"/>
    <col min="2307" max="2315" width="13.5703125" style="61" customWidth="1"/>
    <col min="2316" max="2316" width="11.5703125" style="61" customWidth="1"/>
    <col min="2317" max="2560" width="9.140625" style="61"/>
    <col min="2561" max="2561" width="38.7109375" style="61" bestFit="1" customWidth="1"/>
    <col min="2562" max="2562" width="14.7109375" style="61" customWidth="1"/>
    <col min="2563" max="2571" width="13.5703125" style="61" customWidth="1"/>
    <col min="2572" max="2572" width="11.5703125" style="61" customWidth="1"/>
    <col min="2573" max="2816" width="9.140625" style="61"/>
    <col min="2817" max="2817" width="38.7109375" style="61" bestFit="1" customWidth="1"/>
    <col min="2818" max="2818" width="14.7109375" style="61" customWidth="1"/>
    <col min="2819" max="2827" width="13.5703125" style="61" customWidth="1"/>
    <col min="2828" max="2828" width="11.5703125" style="61" customWidth="1"/>
    <col min="2829" max="3072" width="9.140625" style="61"/>
    <col min="3073" max="3073" width="38.7109375" style="61" bestFit="1" customWidth="1"/>
    <col min="3074" max="3074" width="14.7109375" style="61" customWidth="1"/>
    <col min="3075" max="3083" width="13.5703125" style="61" customWidth="1"/>
    <col min="3084" max="3084" width="11.5703125" style="61" customWidth="1"/>
    <col min="3085" max="3328" width="9.140625" style="61"/>
    <col min="3329" max="3329" width="38.7109375" style="61" bestFit="1" customWidth="1"/>
    <col min="3330" max="3330" width="14.7109375" style="61" customWidth="1"/>
    <col min="3331" max="3339" width="13.5703125" style="61" customWidth="1"/>
    <col min="3340" max="3340" width="11.5703125" style="61" customWidth="1"/>
    <col min="3341" max="3584" width="9.140625" style="61"/>
    <col min="3585" max="3585" width="38.7109375" style="61" bestFit="1" customWidth="1"/>
    <col min="3586" max="3586" width="14.7109375" style="61" customWidth="1"/>
    <col min="3587" max="3595" width="13.5703125" style="61" customWidth="1"/>
    <col min="3596" max="3596" width="11.5703125" style="61" customWidth="1"/>
    <col min="3597" max="3840" width="9.140625" style="61"/>
    <col min="3841" max="3841" width="38.7109375" style="61" bestFit="1" customWidth="1"/>
    <col min="3842" max="3842" width="14.7109375" style="61" customWidth="1"/>
    <col min="3843" max="3851" width="13.5703125" style="61" customWidth="1"/>
    <col min="3852" max="3852" width="11.5703125" style="61" customWidth="1"/>
    <col min="3853" max="4096" width="9.140625" style="61"/>
    <col min="4097" max="4097" width="38.7109375" style="61" bestFit="1" customWidth="1"/>
    <col min="4098" max="4098" width="14.7109375" style="61" customWidth="1"/>
    <col min="4099" max="4107" width="13.5703125" style="61" customWidth="1"/>
    <col min="4108" max="4108" width="11.5703125" style="61" customWidth="1"/>
    <col min="4109" max="4352" width="9.140625" style="61"/>
    <col min="4353" max="4353" width="38.7109375" style="61" bestFit="1" customWidth="1"/>
    <col min="4354" max="4354" width="14.7109375" style="61" customWidth="1"/>
    <col min="4355" max="4363" width="13.5703125" style="61" customWidth="1"/>
    <col min="4364" max="4364" width="11.5703125" style="61" customWidth="1"/>
    <col min="4365" max="4608" width="9.140625" style="61"/>
    <col min="4609" max="4609" width="38.7109375" style="61" bestFit="1" customWidth="1"/>
    <col min="4610" max="4610" width="14.7109375" style="61" customWidth="1"/>
    <col min="4611" max="4619" width="13.5703125" style="61" customWidth="1"/>
    <col min="4620" max="4620" width="11.5703125" style="61" customWidth="1"/>
    <col min="4621" max="4864" width="9.140625" style="61"/>
    <col min="4865" max="4865" width="38.7109375" style="61" bestFit="1" customWidth="1"/>
    <col min="4866" max="4866" width="14.7109375" style="61" customWidth="1"/>
    <col min="4867" max="4875" width="13.5703125" style="61" customWidth="1"/>
    <col min="4876" max="4876" width="11.5703125" style="61" customWidth="1"/>
    <col min="4877" max="5120" width="9.140625" style="61"/>
    <col min="5121" max="5121" width="38.7109375" style="61" bestFit="1" customWidth="1"/>
    <col min="5122" max="5122" width="14.7109375" style="61" customWidth="1"/>
    <col min="5123" max="5131" width="13.5703125" style="61" customWidth="1"/>
    <col min="5132" max="5132" width="11.5703125" style="61" customWidth="1"/>
    <col min="5133" max="5376" width="9.140625" style="61"/>
    <col min="5377" max="5377" width="38.7109375" style="61" bestFit="1" customWidth="1"/>
    <col min="5378" max="5378" width="14.7109375" style="61" customWidth="1"/>
    <col min="5379" max="5387" width="13.5703125" style="61" customWidth="1"/>
    <col min="5388" max="5388" width="11.5703125" style="61" customWidth="1"/>
    <col min="5389" max="5632" width="9.140625" style="61"/>
    <col min="5633" max="5633" width="38.7109375" style="61" bestFit="1" customWidth="1"/>
    <col min="5634" max="5634" width="14.7109375" style="61" customWidth="1"/>
    <col min="5635" max="5643" width="13.5703125" style="61" customWidth="1"/>
    <col min="5644" max="5644" width="11.5703125" style="61" customWidth="1"/>
    <col min="5645" max="5888" width="9.140625" style="61"/>
    <col min="5889" max="5889" width="38.7109375" style="61" bestFit="1" customWidth="1"/>
    <col min="5890" max="5890" width="14.7109375" style="61" customWidth="1"/>
    <col min="5891" max="5899" width="13.5703125" style="61" customWidth="1"/>
    <col min="5900" max="5900" width="11.5703125" style="61" customWidth="1"/>
    <col min="5901" max="6144" width="9.140625" style="61"/>
    <col min="6145" max="6145" width="38.7109375" style="61" bestFit="1" customWidth="1"/>
    <col min="6146" max="6146" width="14.7109375" style="61" customWidth="1"/>
    <col min="6147" max="6155" width="13.5703125" style="61" customWidth="1"/>
    <col min="6156" max="6156" width="11.5703125" style="61" customWidth="1"/>
    <col min="6157" max="6400" width="9.140625" style="61"/>
    <col min="6401" max="6401" width="38.7109375" style="61" bestFit="1" customWidth="1"/>
    <col min="6402" max="6402" width="14.7109375" style="61" customWidth="1"/>
    <col min="6403" max="6411" width="13.5703125" style="61" customWidth="1"/>
    <col min="6412" max="6412" width="11.5703125" style="61" customWidth="1"/>
    <col min="6413" max="6656" width="9.140625" style="61"/>
    <col min="6657" max="6657" width="38.7109375" style="61" bestFit="1" customWidth="1"/>
    <col min="6658" max="6658" width="14.7109375" style="61" customWidth="1"/>
    <col min="6659" max="6667" width="13.5703125" style="61" customWidth="1"/>
    <col min="6668" max="6668" width="11.5703125" style="61" customWidth="1"/>
    <col min="6669" max="6912" width="9.140625" style="61"/>
    <col min="6913" max="6913" width="38.7109375" style="61" bestFit="1" customWidth="1"/>
    <col min="6914" max="6914" width="14.7109375" style="61" customWidth="1"/>
    <col min="6915" max="6923" width="13.5703125" style="61" customWidth="1"/>
    <col min="6924" max="6924" width="11.5703125" style="61" customWidth="1"/>
    <col min="6925" max="7168" width="9.140625" style="61"/>
    <col min="7169" max="7169" width="38.7109375" style="61" bestFit="1" customWidth="1"/>
    <col min="7170" max="7170" width="14.7109375" style="61" customWidth="1"/>
    <col min="7171" max="7179" width="13.5703125" style="61" customWidth="1"/>
    <col min="7180" max="7180" width="11.5703125" style="61" customWidth="1"/>
    <col min="7181" max="7424" width="9.140625" style="61"/>
    <col min="7425" max="7425" width="38.7109375" style="61" bestFit="1" customWidth="1"/>
    <col min="7426" max="7426" width="14.7109375" style="61" customWidth="1"/>
    <col min="7427" max="7435" width="13.5703125" style="61" customWidth="1"/>
    <col min="7436" max="7436" width="11.5703125" style="61" customWidth="1"/>
    <col min="7437" max="7680" width="9.140625" style="61"/>
    <col min="7681" max="7681" width="38.7109375" style="61" bestFit="1" customWidth="1"/>
    <col min="7682" max="7682" width="14.7109375" style="61" customWidth="1"/>
    <col min="7683" max="7691" width="13.5703125" style="61" customWidth="1"/>
    <col min="7692" max="7692" width="11.5703125" style="61" customWidth="1"/>
    <col min="7693" max="7936" width="9.140625" style="61"/>
    <col min="7937" max="7937" width="38.7109375" style="61" bestFit="1" customWidth="1"/>
    <col min="7938" max="7938" width="14.7109375" style="61" customWidth="1"/>
    <col min="7939" max="7947" width="13.5703125" style="61" customWidth="1"/>
    <col min="7948" max="7948" width="11.5703125" style="61" customWidth="1"/>
    <col min="7949" max="8192" width="9.140625" style="61"/>
    <col min="8193" max="8193" width="38.7109375" style="61" bestFit="1" customWidth="1"/>
    <col min="8194" max="8194" width="14.7109375" style="61" customWidth="1"/>
    <col min="8195" max="8203" width="13.5703125" style="61" customWidth="1"/>
    <col min="8204" max="8204" width="11.5703125" style="61" customWidth="1"/>
    <col min="8205" max="8448" width="9.140625" style="61"/>
    <col min="8449" max="8449" width="38.7109375" style="61" bestFit="1" customWidth="1"/>
    <col min="8450" max="8450" width="14.7109375" style="61" customWidth="1"/>
    <col min="8451" max="8459" width="13.5703125" style="61" customWidth="1"/>
    <col min="8460" max="8460" width="11.5703125" style="61" customWidth="1"/>
    <col min="8461" max="8704" width="9.140625" style="61"/>
    <col min="8705" max="8705" width="38.7109375" style="61" bestFit="1" customWidth="1"/>
    <col min="8706" max="8706" width="14.7109375" style="61" customWidth="1"/>
    <col min="8707" max="8715" width="13.5703125" style="61" customWidth="1"/>
    <col min="8716" max="8716" width="11.5703125" style="61" customWidth="1"/>
    <col min="8717" max="8960" width="9.140625" style="61"/>
    <col min="8961" max="8961" width="38.7109375" style="61" bestFit="1" customWidth="1"/>
    <col min="8962" max="8962" width="14.7109375" style="61" customWidth="1"/>
    <col min="8963" max="8971" width="13.5703125" style="61" customWidth="1"/>
    <col min="8972" max="8972" width="11.5703125" style="61" customWidth="1"/>
    <col min="8973" max="9216" width="9.140625" style="61"/>
    <col min="9217" max="9217" width="38.7109375" style="61" bestFit="1" customWidth="1"/>
    <col min="9218" max="9218" width="14.7109375" style="61" customWidth="1"/>
    <col min="9219" max="9227" width="13.5703125" style="61" customWidth="1"/>
    <col min="9228" max="9228" width="11.5703125" style="61" customWidth="1"/>
    <col min="9229" max="9472" width="9.140625" style="61"/>
    <col min="9473" max="9473" width="38.7109375" style="61" bestFit="1" customWidth="1"/>
    <col min="9474" max="9474" width="14.7109375" style="61" customWidth="1"/>
    <col min="9475" max="9483" width="13.5703125" style="61" customWidth="1"/>
    <col min="9484" max="9484" width="11.5703125" style="61" customWidth="1"/>
    <col min="9485" max="9728" width="9.140625" style="61"/>
    <col min="9729" max="9729" width="38.7109375" style="61" bestFit="1" customWidth="1"/>
    <col min="9730" max="9730" width="14.7109375" style="61" customWidth="1"/>
    <col min="9731" max="9739" width="13.5703125" style="61" customWidth="1"/>
    <col min="9740" max="9740" width="11.5703125" style="61" customWidth="1"/>
    <col min="9741" max="9984" width="9.140625" style="61"/>
    <col min="9985" max="9985" width="38.7109375" style="61" bestFit="1" customWidth="1"/>
    <col min="9986" max="9986" width="14.7109375" style="61" customWidth="1"/>
    <col min="9987" max="9995" width="13.5703125" style="61" customWidth="1"/>
    <col min="9996" max="9996" width="11.5703125" style="61" customWidth="1"/>
    <col min="9997" max="10240" width="9.140625" style="61"/>
    <col min="10241" max="10241" width="38.7109375" style="61" bestFit="1" customWidth="1"/>
    <col min="10242" max="10242" width="14.7109375" style="61" customWidth="1"/>
    <col min="10243" max="10251" width="13.5703125" style="61" customWidth="1"/>
    <col min="10252" max="10252" width="11.5703125" style="61" customWidth="1"/>
    <col min="10253" max="10496" width="9.140625" style="61"/>
    <col min="10497" max="10497" width="38.7109375" style="61" bestFit="1" customWidth="1"/>
    <col min="10498" max="10498" width="14.7109375" style="61" customWidth="1"/>
    <col min="10499" max="10507" width="13.5703125" style="61" customWidth="1"/>
    <col min="10508" max="10508" width="11.5703125" style="61" customWidth="1"/>
    <col min="10509" max="10752" width="9.140625" style="61"/>
    <col min="10753" max="10753" width="38.7109375" style="61" bestFit="1" customWidth="1"/>
    <col min="10754" max="10754" width="14.7109375" style="61" customWidth="1"/>
    <col min="10755" max="10763" width="13.5703125" style="61" customWidth="1"/>
    <col min="10764" max="10764" width="11.5703125" style="61" customWidth="1"/>
    <col min="10765" max="11008" width="9.140625" style="61"/>
    <col min="11009" max="11009" width="38.7109375" style="61" bestFit="1" customWidth="1"/>
    <col min="11010" max="11010" width="14.7109375" style="61" customWidth="1"/>
    <col min="11011" max="11019" width="13.5703125" style="61" customWidth="1"/>
    <col min="11020" max="11020" width="11.5703125" style="61" customWidth="1"/>
    <col min="11021" max="11264" width="9.140625" style="61"/>
    <col min="11265" max="11265" width="38.7109375" style="61" bestFit="1" customWidth="1"/>
    <col min="11266" max="11266" width="14.7109375" style="61" customWidth="1"/>
    <col min="11267" max="11275" width="13.5703125" style="61" customWidth="1"/>
    <col min="11276" max="11276" width="11.5703125" style="61" customWidth="1"/>
    <col min="11277" max="11520" width="9.140625" style="61"/>
    <col min="11521" max="11521" width="38.7109375" style="61" bestFit="1" customWidth="1"/>
    <col min="11522" max="11522" width="14.7109375" style="61" customWidth="1"/>
    <col min="11523" max="11531" width="13.5703125" style="61" customWidth="1"/>
    <col min="11532" max="11532" width="11.5703125" style="61" customWidth="1"/>
    <col min="11533" max="11776" width="9.140625" style="61"/>
    <col min="11777" max="11777" width="38.7109375" style="61" bestFit="1" customWidth="1"/>
    <col min="11778" max="11778" width="14.7109375" style="61" customWidth="1"/>
    <col min="11779" max="11787" width="13.5703125" style="61" customWidth="1"/>
    <col min="11788" max="11788" width="11.5703125" style="61" customWidth="1"/>
    <col min="11789" max="12032" width="9.140625" style="61"/>
    <col min="12033" max="12033" width="38.7109375" style="61" bestFit="1" customWidth="1"/>
    <col min="12034" max="12034" width="14.7109375" style="61" customWidth="1"/>
    <col min="12035" max="12043" width="13.5703125" style="61" customWidth="1"/>
    <col min="12044" max="12044" width="11.5703125" style="61" customWidth="1"/>
    <col min="12045" max="12288" width="9.140625" style="61"/>
    <col min="12289" max="12289" width="38.7109375" style="61" bestFit="1" customWidth="1"/>
    <col min="12290" max="12290" width="14.7109375" style="61" customWidth="1"/>
    <col min="12291" max="12299" width="13.5703125" style="61" customWidth="1"/>
    <col min="12300" max="12300" width="11.5703125" style="61" customWidth="1"/>
    <col min="12301" max="12544" width="9.140625" style="61"/>
    <col min="12545" max="12545" width="38.7109375" style="61" bestFit="1" customWidth="1"/>
    <col min="12546" max="12546" width="14.7109375" style="61" customWidth="1"/>
    <col min="12547" max="12555" width="13.5703125" style="61" customWidth="1"/>
    <col min="12556" max="12556" width="11.5703125" style="61" customWidth="1"/>
    <col min="12557" max="12800" width="9.140625" style="61"/>
    <col min="12801" max="12801" width="38.7109375" style="61" bestFit="1" customWidth="1"/>
    <col min="12802" max="12802" width="14.7109375" style="61" customWidth="1"/>
    <col min="12803" max="12811" width="13.5703125" style="61" customWidth="1"/>
    <col min="12812" max="12812" width="11.5703125" style="61" customWidth="1"/>
    <col min="12813" max="13056" width="9.140625" style="61"/>
    <col min="13057" max="13057" width="38.7109375" style="61" bestFit="1" customWidth="1"/>
    <col min="13058" max="13058" width="14.7109375" style="61" customWidth="1"/>
    <col min="13059" max="13067" width="13.5703125" style="61" customWidth="1"/>
    <col min="13068" max="13068" width="11.5703125" style="61" customWidth="1"/>
    <col min="13069" max="13312" width="9.140625" style="61"/>
    <col min="13313" max="13313" width="38.7109375" style="61" bestFit="1" customWidth="1"/>
    <col min="13314" max="13314" width="14.7109375" style="61" customWidth="1"/>
    <col min="13315" max="13323" width="13.5703125" style="61" customWidth="1"/>
    <col min="13324" max="13324" width="11.5703125" style="61" customWidth="1"/>
    <col min="13325" max="13568" width="9.140625" style="61"/>
    <col min="13569" max="13569" width="38.7109375" style="61" bestFit="1" customWidth="1"/>
    <col min="13570" max="13570" width="14.7109375" style="61" customWidth="1"/>
    <col min="13571" max="13579" width="13.5703125" style="61" customWidth="1"/>
    <col min="13580" max="13580" width="11.5703125" style="61" customWidth="1"/>
    <col min="13581" max="13824" width="9.140625" style="61"/>
    <col min="13825" max="13825" width="38.7109375" style="61" bestFit="1" customWidth="1"/>
    <col min="13826" max="13826" width="14.7109375" style="61" customWidth="1"/>
    <col min="13827" max="13835" width="13.5703125" style="61" customWidth="1"/>
    <col min="13836" max="13836" width="11.5703125" style="61" customWidth="1"/>
    <col min="13837" max="14080" width="9.140625" style="61"/>
    <col min="14081" max="14081" width="38.7109375" style="61" bestFit="1" customWidth="1"/>
    <col min="14082" max="14082" width="14.7109375" style="61" customWidth="1"/>
    <col min="14083" max="14091" width="13.5703125" style="61" customWidth="1"/>
    <col min="14092" max="14092" width="11.5703125" style="61" customWidth="1"/>
    <col min="14093" max="14336" width="9.140625" style="61"/>
    <col min="14337" max="14337" width="38.7109375" style="61" bestFit="1" customWidth="1"/>
    <col min="14338" max="14338" width="14.7109375" style="61" customWidth="1"/>
    <col min="14339" max="14347" width="13.5703125" style="61" customWidth="1"/>
    <col min="14348" max="14348" width="11.5703125" style="61" customWidth="1"/>
    <col min="14349" max="14592" width="9.140625" style="61"/>
    <col min="14593" max="14593" width="38.7109375" style="61" bestFit="1" customWidth="1"/>
    <col min="14594" max="14594" width="14.7109375" style="61" customWidth="1"/>
    <col min="14595" max="14603" width="13.5703125" style="61" customWidth="1"/>
    <col min="14604" max="14604" width="11.5703125" style="61" customWidth="1"/>
    <col min="14605" max="14848" width="9.140625" style="61"/>
    <col min="14849" max="14849" width="38.7109375" style="61" bestFit="1" customWidth="1"/>
    <col min="14850" max="14850" width="14.7109375" style="61" customWidth="1"/>
    <col min="14851" max="14859" width="13.5703125" style="61" customWidth="1"/>
    <col min="14860" max="14860" width="11.5703125" style="61" customWidth="1"/>
    <col min="14861" max="15104" width="9.140625" style="61"/>
    <col min="15105" max="15105" width="38.7109375" style="61" bestFit="1" customWidth="1"/>
    <col min="15106" max="15106" width="14.7109375" style="61" customWidth="1"/>
    <col min="15107" max="15115" width="13.5703125" style="61" customWidth="1"/>
    <col min="15116" max="15116" width="11.5703125" style="61" customWidth="1"/>
    <col min="15117" max="15360" width="9.140625" style="61"/>
    <col min="15361" max="15361" width="38.7109375" style="61" bestFit="1" customWidth="1"/>
    <col min="15362" max="15362" width="14.7109375" style="61" customWidth="1"/>
    <col min="15363" max="15371" width="13.5703125" style="61" customWidth="1"/>
    <col min="15372" max="15372" width="11.5703125" style="61" customWidth="1"/>
    <col min="15373" max="15616" width="9.140625" style="61"/>
    <col min="15617" max="15617" width="38.7109375" style="61" bestFit="1" customWidth="1"/>
    <col min="15618" max="15618" width="14.7109375" style="61" customWidth="1"/>
    <col min="15619" max="15627" width="13.5703125" style="61" customWidth="1"/>
    <col min="15628" max="15628" width="11.5703125" style="61" customWidth="1"/>
    <col min="15629" max="15872" width="9.140625" style="61"/>
    <col min="15873" max="15873" width="38.7109375" style="61" bestFit="1" customWidth="1"/>
    <col min="15874" max="15874" width="14.7109375" style="61" customWidth="1"/>
    <col min="15875" max="15883" width="13.5703125" style="61" customWidth="1"/>
    <col min="15884" max="15884" width="11.5703125" style="61" customWidth="1"/>
    <col min="15885" max="16128" width="9.140625" style="61"/>
    <col min="16129" max="16129" width="38.7109375" style="61" bestFit="1" customWidth="1"/>
    <col min="16130" max="16130" width="14.7109375" style="61" customWidth="1"/>
    <col min="16131" max="16139" width="13.5703125" style="61" customWidth="1"/>
    <col min="16140" max="16140" width="11.5703125" style="61" customWidth="1"/>
    <col min="16141" max="16384" width="9.140625" style="61"/>
  </cols>
  <sheetData>
    <row r="1" spans="1:14" ht="15" customHeight="1" x14ac:dyDescent="0.2">
      <c r="A1" s="184" t="s">
        <v>167</v>
      </c>
      <c r="L1" s="52"/>
    </row>
    <row r="2" spans="1:14" ht="16.5" x14ac:dyDescent="0.25">
      <c r="A2" s="185" t="s">
        <v>168</v>
      </c>
      <c r="L2" s="52"/>
    </row>
    <row r="3" spans="1:14" ht="12.75" customHeight="1" x14ac:dyDescent="0.2">
      <c r="A3" s="416" t="s">
        <v>358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220"/>
      <c r="M3" s="220"/>
      <c r="N3" s="220"/>
    </row>
    <row r="4" spans="1:14" ht="15" x14ac:dyDescent="0.2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52"/>
    </row>
    <row r="5" spans="1:14" ht="12.75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52"/>
    </row>
    <row r="6" spans="1:14" ht="20.25" x14ac:dyDescent="0.2">
      <c r="A6" s="186"/>
      <c r="B6" s="187"/>
      <c r="C6" s="188"/>
      <c r="D6" s="189"/>
      <c r="E6" s="190"/>
      <c r="F6" s="191"/>
      <c r="H6" s="192"/>
      <c r="I6" s="186"/>
      <c r="J6" s="186"/>
      <c r="K6" s="186"/>
      <c r="L6" s="52"/>
    </row>
    <row r="7" spans="1:14" x14ac:dyDescent="0.2">
      <c r="A7" s="193" t="s">
        <v>305</v>
      </c>
      <c r="B7" s="118"/>
      <c r="C7" s="115"/>
      <c r="D7" s="115"/>
      <c r="E7" s="118"/>
      <c r="F7" s="118"/>
      <c r="G7" s="118"/>
      <c r="H7" s="118"/>
      <c r="I7" s="118"/>
      <c r="J7" s="118"/>
      <c r="K7" s="115"/>
      <c r="L7" s="52"/>
    </row>
    <row r="8" spans="1:14" x14ac:dyDescent="0.2">
      <c r="A8" s="194" t="s">
        <v>171</v>
      </c>
      <c r="B8" s="109" t="s">
        <v>171</v>
      </c>
      <c r="C8" s="481" t="s">
        <v>326</v>
      </c>
      <c r="D8" s="482"/>
      <c r="E8" s="486" t="s">
        <v>327</v>
      </c>
      <c r="F8" s="404"/>
      <c r="G8" s="402" t="s">
        <v>328</v>
      </c>
      <c r="H8" s="404"/>
      <c r="I8" s="402" t="s">
        <v>329</v>
      </c>
      <c r="J8" s="404"/>
      <c r="K8" s="195" t="s">
        <v>171</v>
      </c>
      <c r="L8" s="52"/>
    </row>
    <row r="9" spans="1:14" x14ac:dyDescent="0.2">
      <c r="A9" s="196" t="s">
        <v>330</v>
      </c>
      <c r="B9" s="111" t="s">
        <v>17</v>
      </c>
      <c r="C9" s="396"/>
      <c r="D9" s="483"/>
      <c r="E9" s="427"/>
      <c r="F9" s="397"/>
      <c r="G9" s="396"/>
      <c r="H9" s="397"/>
      <c r="I9" s="396"/>
      <c r="J9" s="397"/>
      <c r="K9" s="197" t="s">
        <v>176</v>
      </c>
      <c r="L9" s="52"/>
    </row>
    <row r="10" spans="1:14" x14ac:dyDescent="0.2">
      <c r="A10" s="152" t="s">
        <v>171</v>
      </c>
      <c r="B10" s="111" t="s">
        <v>123</v>
      </c>
      <c r="C10" s="484"/>
      <c r="D10" s="485"/>
      <c r="E10" s="487"/>
      <c r="F10" s="399"/>
      <c r="G10" s="398"/>
      <c r="H10" s="399"/>
      <c r="I10" s="398"/>
      <c r="J10" s="399"/>
      <c r="L10" s="52"/>
    </row>
    <row r="11" spans="1:14" ht="14.25" x14ac:dyDescent="0.2">
      <c r="A11" s="198" t="s">
        <v>171</v>
      </c>
      <c r="B11" s="114" t="s">
        <v>171</v>
      </c>
      <c r="C11" s="199" t="s">
        <v>126</v>
      </c>
      <c r="D11" s="200" t="s">
        <v>135</v>
      </c>
      <c r="E11" s="201" t="s">
        <v>126</v>
      </c>
      <c r="F11" s="202" t="s">
        <v>135</v>
      </c>
      <c r="G11" s="202" t="s">
        <v>126</v>
      </c>
      <c r="H11" s="202" t="s">
        <v>331</v>
      </c>
      <c r="I11" s="202" t="s">
        <v>126</v>
      </c>
      <c r="J11" s="202" t="s">
        <v>331</v>
      </c>
      <c r="K11" s="203" t="s">
        <v>171</v>
      </c>
      <c r="L11" s="52"/>
    </row>
    <row r="12" spans="1:14" ht="12.75" customHeight="1" x14ac:dyDescent="0.2">
      <c r="A12" s="419"/>
      <c r="B12" s="419"/>
      <c r="C12" s="419"/>
      <c r="D12" s="419"/>
      <c r="E12" s="403" t="s">
        <v>171</v>
      </c>
      <c r="F12" s="403"/>
      <c r="G12" s="403"/>
      <c r="H12" s="403"/>
      <c r="I12" s="403"/>
      <c r="J12" s="403"/>
      <c r="K12" s="403"/>
      <c r="L12" s="52"/>
    </row>
    <row r="13" spans="1:14" x14ac:dyDescent="0.2">
      <c r="A13" s="193"/>
      <c r="B13" s="479" t="s">
        <v>332</v>
      </c>
      <c r="C13" s="479"/>
      <c r="D13" s="193"/>
      <c r="E13" s="388"/>
      <c r="F13" s="388"/>
      <c r="G13" s="388"/>
      <c r="H13" s="388"/>
      <c r="I13" s="388"/>
      <c r="J13" s="388"/>
      <c r="K13" s="388"/>
      <c r="L13" s="52"/>
    </row>
    <row r="14" spans="1:14" x14ac:dyDescent="0.2">
      <c r="A14" s="193"/>
      <c r="B14" s="117"/>
      <c r="C14" s="119"/>
      <c r="D14" s="204"/>
      <c r="E14" s="205"/>
      <c r="F14" s="117"/>
      <c r="G14" s="117"/>
      <c r="H14" s="117"/>
      <c r="I14" s="117"/>
      <c r="J14" s="117"/>
      <c r="K14" s="117"/>
      <c r="L14" s="52"/>
    </row>
    <row r="15" spans="1:14" x14ac:dyDescent="0.2">
      <c r="A15" s="206" t="s">
        <v>333</v>
      </c>
      <c r="B15" s="207">
        <v>371442</v>
      </c>
      <c r="C15" s="209">
        <v>10862</v>
      </c>
      <c r="D15" s="209">
        <v>54201</v>
      </c>
      <c r="E15" s="209">
        <v>2821</v>
      </c>
      <c r="F15" s="209">
        <v>27333</v>
      </c>
      <c r="G15" s="209">
        <v>5837</v>
      </c>
      <c r="H15" s="209">
        <v>74358</v>
      </c>
      <c r="I15" s="209">
        <v>346</v>
      </c>
      <c r="J15" s="209">
        <v>15102</v>
      </c>
      <c r="K15" s="208">
        <v>180582</v>
      </c>
      <c r="L15" s="52"/>
    </row>
    <row r="16" spans="1:14" x14ac:dyDescent="0.2">
      <c r="A16" s="206" t="s">
        <v>191</v>
      </c>
      <c r="B16" s="211" t="s">
        <v>171</v>
      </c>
      <c r="C16" s="212" t="s">
        <v>171</v>
      </c>
      <c r="D16" s="212" t="s">
        <v>171</v>
      </c>
      <c r="E16" s="212" t="s">
        <v>171</v>
      </c>
      <c r="F16" s="212" t="s">
        <v>171</v>
      </c>
      <c r="G16" s="212" t="s">
        <v>171</v>
      </c>
      <c r="H16" s="212" t="s">
        <v>171</v>
      </c>
      <c r="I16" s="212" t="s">
        <v>171</v>
      </c>
      <c r="J16" s="212" t="s">
        <v>171</v>
      </c>
      <c r="K16" s="212" t="s">
        <v>171</v>
      </c>
      <c r="L16" s="52"/>
    </row>
    <row r="17" spans="1:12" x14ac:dyDescent="0.2">
      <c r="A17" s="213" t="s">
        <v>334</v>
      </c>
      <c r="B17" s="207">
        <v>328047</v>
      </c>
      <c r="C17" s="209">
        <v>8788</v>
      </c>
      <c r="D17" s="209">
        <v>47718</v>
      </c>
      <c r="E17" s="209">
        <v>2166</v>
      </c>
      <c r="F17" s="209">
        <v>24311</v>
      </c>
      <c r="G17" s="209">
        <v>4462</v>
      </c>
      <c r="H17" s="209">
        <v>65728</v>
      </c>
      <c r="I17" s="209">
        <v>258</v>
      </c>
      <c r="J17" s="209">
        <v>13145</v>
      </c>
      <c r="K17" s="208">
        <v>161471</v>
      </c>
      <c r="L17" s="52"/>
    </row>
    <row r="18" spans="1:12" x14ac:dyDescent="0.2">
      <c r="A18" s="213" t="s">
        <v>335</v>
      </c>
      <c r="B18" s="214">
        <v>9544</v>
      </c>
      <c r="C18" s="209">
        <v>370</v>
      </c>
      <c r="D18" s="209">
        <v>1554</v>
      </c>
      <c r="E18" s="209">
        <v>79</v>
      </c>
      <c r="F18" s="209">
        <v>700</v>
      </c>
      <c r="G18" s="209">
        <v>216</v>
      </c>
      <c r="H18" s="209">
        <v>1951</v>
      </c>
      <c r="I18" s="209">
        <v>26</v>
      </c>
      <c r="J18" s="209">
        <v>487</v>
      </c>
      <c r="K18" s="209">
        <v>4161</v>
      </c>
      <c r="L18" s="52"/>
    </row>
    <row r="19" spans="1:12" x14ac:dyDescent="0.2">
      <c r="A19" s="213" t="s">
        <v>336</v>
      </c>
      <c r="B19" s="214">
        <v>32638</v>
      </c>
      <c r="C19" s="209">
        <v>1595</v>
      </c>
      <c r="D19" s="209">
        <v>4828</v>
      </c>
      <c r="E19" s="209">
        <v>517</v>
      </c>
      <c r="F19" s="209">
        <v>2250</v>
      </c>
      <c r="G19" s="209">
        <v>1090</v>
      </c>
      <c r="H19" s="209">
        <v>6515</v>
      </c>
      <c r="I19" s="209">
        <v>48</v>
      </c>
      <c r="J19" s="209">
        <v>1422</v>
      </c>
      <c r="K19" s="209">
        <v>14373</v>
      </c>
      <c r="L19" s="52"/>
    </row>
    <row r="20" spans="1:12" ht="12.75" customHeight="1" x14ac:dyDescent="0.2">
      <c r="A20" s="213" t="s">
        <v>337</v>
      </c>
      <c r="B20" s="214">
        <v>529</v>
      </c>
      <c r="C20" s="209">
        <v>26</v>
      </c>
      <c r="D20" s="209">
        <v>56</v>
      </c>
      <c r="E20" s="209">
        <v>4</v>
      </c>
      <c r="F20" s="209">
        <v>42</v>
      </c>
      <c r="G20" s="209">
        <v>6</v>
      </c>
      <c r="H20" s="209">
        <v>91</v>
      </c>
      <c r="I20" s="218" t="s">
        <v>77</v>
      </c>
      <c r="J20" s="218" t="s">
        <v>77</v>
      </c>
      <c r="K20" s="209">
        <v>276</v>
      </c>
      <c r="L20" s="52"/>
    </row>
    <row r="21" spans="1:12" x14ac:dyDescent="0.2">
      <c r="A21" s="213" t="s">
        <v>338</v>
      </c>
      <c r="B21" s="214">
        <v>246</v>
      </c>
      <c r="C21" s="209">
        <v>51</v>
      </c>
      <c r="D21" s="209">
        <v>9</v>
      </c>
      <c r="E21" s="209">
        <v>39</v>
      </c>
      <c r="F21" s="209">
        <v>7</v>
      </c>
      <c r="G21" s="209">
        <v>42</v>
      </c>
      <c r="H21" s="209">
        <v>20</v>
      </c>
      <c r="I21" s="218" t="s">
        <v>77</v>
      </c>
      <c r="J21" s="218" t="s">
        <v>77</v>
      </c>
      <c r="K21" s="209">
        <v>68</v>
      </c>
      <c r="L21" s="52"/>
    </row>
    <row r="22" spans="1:12" x14ac:dyDescent="0.2">
      <c r="A22" s="213" t="s">
        <v>339</v>
      </c>
      <c r="B22" s="214">
        <v>438</v>
      </c>
      <c r="C22" s="209">
        <v>32</v>
      </c>
      <c r="D22" s="209">
        <v>36</v>
      </c>
      <c r="E22" s="209">
        <v>16</v>
      </c>
      <c r="F22" s="209">
        <v>23</v>
      </c>
      <c r="G22" s="209">
        <v>21</v>
      </c>
      <c r="H22" s="209">
        <v>53</v>
      </c>
      <c r="I22" s="209">
        <v>7</v>
      </c>
      <c r="J22" s="209">
        <v>17</v>
      </c>
      <c r="K22" s="209">
        <v>233</v>
      </c>
      <c r="L22" s="52"/>
    </row>
    <row r="23" spans="1:12" x14ac:dyDescent="0.2">
      <c r="A23" s="117"/>
      <c r="B23" s="140"/>
      <c r="C23" s="222"/>
      <c r="D23" s="222"/>
      <c r="E23" s="219"/>
      <c r="F23" s="219"/>
      <c r="G23" s="222"/>
      <c r="H23" s="222"/>
      <c r="I23" s="219"/>
      <c r="J23" s="219"/>
      <c r="K23" s="222"/>
      <c r="L23" s="52"/>
    </row>
    <row r="24" spans="1:12" x14ac:dyDescent="0.2">
      <c r="A24" s="193"/>
      <c r="B24" s="479" t="s">
        <v>340</v>
      </c>
      <c r="C24" s="479"/>
      <c r="D24" s="193"/>
      <c r="E24" s="388"/>
      <c r="F24" s="388"/>
      <c r="G24" s="388"/>
      <c r="H24" s="388"/>
      <c r="I24" s="388"/>
      <c r="J24" s="388"/>
      <c r="K24" s="388"/>
      <c r="L24" s="52"/>
    </row>
    <row r="25" spans="1:12" x14ac:dyDescent="0.2">
      <c r="A25" s="193"/>
      <c r="B25" s="117"/>
      <c r="C25" s="117"/>
      <c r="D25" s="193"/>
      <c r="E25" s="117"/>
      <c r="F25" s="117"/>
      <c r="G25" s="117"/>
      <c r="H25" s="117"/>
      <c r="I25" s="117"/>
      <c r="J25" s="117"/>
      <c r="K25" s="117"/>
      <c r="L25" s="52"/>
    </row>
    <row r="26" spans="1:12" x14ac:dyDescent="0.2">
      <c r="A26" s="206" t="s">
        <v>333</v>
      </c>
      <c r="B26" s="214">
        <v>81083</v>
      </c>
      <c r="C26" s="209">
        <v>10213</v>
      </c>
      <c r="D26" s="209">
        <v>10092</v>
      </c>
      <c r="E26" s="209">
        <v>2908</v>
      </c>
      <c r="F26" s="209">
        <v>4008</v>
      </c>
      <c r="G26" s="209">
        <v>5718</v>
      </c>
      <c r="H26" s="209">
        <v>9264</v>
      </c>
      <c r="I26" s="209">
        <v>2520</v>
      </c>
      <c r="J26" s="209">
        <v>3749</v>
      </c>
      <c r="K26" s="209">
        <v>32611</v>
      </c>
      <c r="L26" s="52"/>
    </row>
    <row r="27" spans="1:12" ht="12.75" customHeight="1" x14ac:dyDescent="0.2">
      <c r="A27" s="206" t="s">
        <v>191</v>
      </c>
      <c r="B27" s="211" t="s">
        <v>171</v>
      </c>
      <c r="C27" s="212" t="s">
        <v>171</v>
      </c>
      <c r="D27" s="212" t="s">
        <v>171</v>
      </c>
      <c r="E27" s="212" t="s">
        <v>171</v>
      </c>
      <c r="F27" s="212" t="s">
        <v>171</v>
      </c>
      <c r="G27" s="212" t="s">
        <v>171</v>
      </c>
      <c r="H27" s="212" t="s">
        <v>171</v>
      </c>
      <c r="I27" s="212" t="s">
        <v>171</v>
      </c>
      <c r="J27" s="212" t="s">
        <v>171</v>
      </c>
      <c r="K27" s="212" t="s">
        <v>171</v>
      </c>
      <c r="L27" s="52"/>
    </row>
    <row r="28" spans="1:12" x14ac:dyDescent="0.2">
      <c r="A28" s="213" t="s">
        <v>341</v>
      </c>
      <c r="B28" s="214">
        <v>38145</v>
      </c>
      <c r="C28" s="209">
        <v>5362</v>
      </c>
      <c r="D28" s="209">
        <v>5171</v>
      </c>
      <c r="E28" s="209">
        <v>1499</v>
      </c>
      <c r="F28" s="209">
        <v>2135</v>
      </c>
      <c r="G28" s="209">
        <v>2576</v>
      </c>
      <c r="H28" s="209">
        <v>4459</v>
      </c>
      <c r="I28" s="209">
        <v>419</v>
      </c>
      <c r="J28" s="209">
        <v>1667</v>
      </c>
      <c r="K28" s="209">
        <v>14857</v>
      </c>
      <c r="L28" s="52"/>
    </row>
    <row r="29" spans="1:12" ht="12.75" customHeight="1" x14ac:dyDescent="0.2">
      <c r="A29" s="213" t="s">
        <v>342</v>
      </c>
      <c r="B29" s="214">
        <v>5738</v>
      </c>
      <c r="C29" s="209">
        <v>680</v>
      </c>
      <c r="D29" s="209">
        <v>787</v>
      </c>
      <c r="E29" s="209">
        <v>158</v>
      </c>
      <c r="F29" s="209">
        <v>308</v>
      </c>
      <c r="G29" s="209">
        <v>375</v>
      </c>
      <c r="H29" s="209">
        <v>670</v>
      </c>
      <c r="I29" s="209">
        <v>261</v>
      </c>
      <c r="J29" s="209">
        <v>289</v>
      </c>
      <c r="K29" s="209">
        <v>2210</v>
      </c>
      <c r="L29" s="52"/>
    </row>
    <row r="30" spans="1:12" x14ac:dyDescent="0.2">
      <c r="A30" s="213" t="s">
        <v>343</v>
      </c>
      <c r="B30" s="214">
        <v>5967</v>
      </c>
      <c r="C30" s="209">
        <v>655</v>
      </c>
      <c r="D30" s="209">
        <v>728</v>
      </c>
      <c r="E30" s="209">
        <v>156</v>
      </c>
      <c r="F30" s="209">
        <v>185</v>
      </c>
      <c r="G30" s="209">
        <v>364</v>
      </c>
      <c r="H30" s="209">
        <v>639</v>
      </c>
      <c r="I30" s="209">
        <v>201</v>
      </c>
      <c r="J30" s="209">
        <v>293</v>
      </c>
      <c r="K30" s="209">
        <v>2746</v>
      </c>
      <c r="L30" s="52"/>
    </row>
    <row r="31" spans="1:12" x14ac:dyDescent="0.2">
      <c r="A31" s="213" t="s">
        <v>344</v>
      </c>
      <c r="B31" s="214">
        <v>14633</v>
      </c>
      <c r="C31" s="209">
        <v>1880</v>
      </c>
      <c r="D31" s="209">
        <v>1790</v>
      </c>
      <c r="E31" s="209">
        <v>422</v>
      </c>
      <c r="F31" s="209">
        <v>651</v>
      </c>
      <c r="G31" s="209">
        <v>916</v>
      </c>
      <c r="H31" s="209">
        <v>1693</v>
      </c>
      <c r="I31" s="209">
        <v>424</v>
      </c>
      <c r="J31" s="209">
        <v>693</v>
      </c>
      <c r="K31" s="209">
        <v>6164</v>
      </c>
      <c r="L31" s="52"/>
    </row>
    <row r="32" spans="1:12" x14ac:dyDescent="0.2">
      <c r="A32" s="213" t="s">
        <v>345</v>
      </c>
      <c r="B32" s="214">
        <v>5295</v>
      </c>
      <c r="C32" s="209">
        <v>718</v>
      </c>
      <c r="D32" s="209">
        <v>636</v>
      </c>
      <c r="E32" s="209">
        <v>220</v>
      </c>
      <c r="F32" s="209">
        <v>189</v>
      </c>
      <c r="G32" s="209">
        <v>550</v>
      </c>
      <c r="H32" s="209">
        <v>555</v>
      </c>
      <c r="I32" s="209">
        <v>157</v>
      </c>
      <c r="J32" s="209">
        <v>188</v>
      </c>
      <c r="K32" s="209">
        <v>2082</v>
      </c>
      <c r="L32" s="52"/>
    </row>
    <row r="33" spans="1:12" x14ac:dyDescent="0.2">
      <c r="A33" s="213" t="s">
        <v>346</v>
      </c>
      <c r="B33" s="214">
        <v>2498</v>
      </c>
      <c r="C33" s="209">
        <v>181</v>
      </c>
      <c r="D33" s="209">
        <v>174</v>
      </c>
      <c r="E33" s="209">
        <v>129</v>
      </c>
      <c r="F33" s="209">
        <v>132</v>
      </c>
      <c r="G33" s="209">
        <v>222</v>
      </c>
      <c r="H33" s="209">
        <v>252</v>
      </c>
      <c r="I33" s="209">
        <v>265</v>
      </c>
      <c r="J33" s="209">
        <v>158</v>
      </c>
      <c r="K33" s="209">
        <v>985</v>
      </c>
      <c r="L33" s="52"/>
    </row>
    <row r="34" spans="1:12" x14ac:dyDescent="0.2">
      <c r="A34" s="213" t="s">
        <v>347</v>
      </c>
      <c r="B34" s="214">
        <v>2795</v>
      </c>
      <c r="C34" s="209">
        <v>188</v>
      </c>
      <c r="D34" s="209">
        <v>192</v>
      </c>
      <c r="E34" s="209">
        <v>136</v>
      </c>
      <c r="F34" s="209">
        <v>139</v>
      </c>
      <c r="G34" s="209">
        <v>255</v>
      </c>
      <c r="H34" s="209">
        <v>309</v>
      </c>
      <c r="I34" s="209">
        <v>340</v>
      </c>
      <c r="J34" s="209">
        <v>151</v>
      </c>
      <c r="K34" s="209">
        <v>1085</v>
      </c>
      <c r="L34" s="52"/>
    </row>
    <row r="35" spans="1:12" x14ac:dyDescent="0.2">
      <c r="A35" s="213" t="s">
        <v>348</v>
      </c>
      <c r="B35" s="214">
        <v>754</v>
      </c>
      <c r="C35" s="209">
        <v>50</v>
      </c>
      <c r="D35" s="209">
        <v>63</v>
      </c>
      <c r="E35" s="209">
        <v>42</v>
      </c>
      <c r="F35" s="209">
        <v>39</v>
      </c>
      <c r="G35" s="209">
        <v>65</v>
      </c>
      <c r="H35" s="209">
        <v>78</v>
      </c>
      <c r="I35" s="209">
        <v>82</v>
      </c>
      <c r="J35" s="209">
        <v>42</v>
      </c>
      <c r="K35" s="209">
        <v>293</v>
      </c>
      <c r="L35" s="52"/>
    </row>
    <row r="36" spans="1:12" ht="12.75" customHeight="1" x14ac:dyDescent="0.2">
      <c r="A36" s="213" t="s">
        <v>339</v>
      </c>
      <c r="B36" s="214">
        <v>5258</v>
      </c>
      <c r="C36" s="209">
        <v>499</v>
      </c>
      <c r="D36" s="209">
        <v>551</v>
      </c>
      <c r="E36" s="209">
        <v>146</v>
      </c>
      <c r="F36" s="209">
        <v>230</v>
      </c>
      <c r="G36" s="209">
        <v>395</v>
      </c>
      <c r="H36" s="209">
        <v>609</v>
      </c>
      <c r="I36" s="209">
        <v>371</v>
      </c>
      <c r="J36" s="209">
        <v>268</v>
      </c>
      <c r="K36" s="209">
        <v>2189</v>
      </c>
      <c r="L36" s="52"/>
    </row>
    <row r="37" spans="1:12" x14ac:dyDescent="0.2">
      <c r="A37" s="117"/>
      <c r="B37" s="140"/>
      <c r="C37" s="139"/>
      <c r="D37" s="139"/>
      <c r="E37" s="139"/>
      <c r="F37" s="139"/>
      <c r="G37" s="139"/>
      <c r="H37" s="139"/>
      <c r="I37" s="139"/>
      <c r="J37" s="139"/>
      <c r="K37" s="139"/>
      <c r="L37" s="52"/>
    </row>
    <row r="38" spans="1:12" x14ac:dyDescent="0.2">
      <c r="A38" s="193"/>
      <c r="B38" s="479" t="s">
        <v>349</v>
      </c>
      <c r="C38" s="479"/>
      <c r="D38" s="479"/>
      <c r="E38" s="388"/>
      <c r="F38" s="388"/>
      <c r="G38" s="388"/>
      <c r="H38" s="388"/>
      <c r="I38" s="388"/>
      <c r="J38" s="388"/>
      <c r="K38" s="388"/>
      <c r="L38" s="52"/>
    </row>
    <row r="39" spans="1:12" x14ac:dyDescent="0.2">
      <c r="A39" s="193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52"/>
    </row>
    <row r="40" spans="1:12" x14ac:dyDescent="0.2">
      <c r="A40" s="206" t="s">
        <v>333</v>
      </c>
      <c r="B40" s="214">
        <v>46582</v>
      </c>
      <c r="C40" s="209">
        <v>5058</v>
      </c>
      <c r="D40" s="209">
        <v>6088</v>
      </c>
      <c r="E40" s="209">
        <v>2233</v>
      </c>
      <c r="F40" s="209">
        <v>2416</v>
      </c>
      <c r="G40" s="209">
        <v>4795</v>
      </c>
      <c r="H40" s="209">
        <v>6561</v>
      </c>
      <c r="I40" s="209">
        <v>621</v>
      </c>
      <c r="J40" s="209">
        <v>2009</v>
      </c>
      <c r="K40" s="209">
        <v>16801</v>
      </c>
      <c r="L40" s="52"/>
    </row>
    <row r="41" spans="1:12" x14ac:dyDescent="0.2">
      <c r="A41" s="206" t="s">
        <v>191</v>
      </c>
      <c r="B41" s="211" t="s">
        <v>171</v>
      </c>
      <c r="C41" s="212" t="s">
        <v>171</v>
      </c>
      <c r="D41" s="212" t="s">
        <v>171</v>
      </c>
      <c r="E41" s="212" t="s">
        <v>171</v>
      </c>
      <c r="F41" s="212" t="s">
        <v>171</v>
      </c>
      <c r="G41" s="212" t="s">
        <v>171</v>
      </c>
      <c r="H41" s="212" t="s">
        <v>171</v>
      </c>
      <c r="I41" s="212" t="s">
        <v>171</v>
      </c>
      <c r="J41" s="212" t="s">
        <v>171</v>
      </c>
      <c r="K41" s="212" t="s">
        <v>171</v>
      </c>
      <c r="L41" s="52"/>
    </row>
    <row r="42" spans="1:12" x14ac:dyDescent="0.2">
      <c r="A42" s="213" t="s">
        <v>350</v>
      </c>
      <c r="B42" s="214">
        <v>15968</v>
      </c>
      <c r="C42" s="209">
        <v>1759</v>
      </c>
      <c r="D42" s="209">
        <v>1711</v>
      </c>
      <c r="E42" s="209">
        <v>1155</v>
      </c>
      <c r="F42" s="209">
        <v>695</v>
      </c>
      <c r="G42" s="209">
        <v>2551</v>
      </c>
      <c r="H42" s="209">
        <v>1781</v>
      </c>
      <c r="I42" s="209">
        <v>319</v>
      </c>
      <c r="J42" s="209">
        <v>707</v>
      </c>
      <c r="K42" s="209">
        <v>5290</v>
      </c>
      <c r="L42" s="52"/>
    </row>
    <row r="43" spans="1:12" ht="12.75" customHeight="1" x14ac:dyDescent="0.2">
      <c r="A43" s="213" t="s">
        <v>351</v>
      </c>
      <c r="B43" s="214">
        <v>1210</v>
      </c>
      <c r="C43" s="218" t="s">
        <v>77</v>
      </c>
      <c r="D43" s="218" t="s">
        <v>77</v>
      </c>
      <c r="E43" s="209">
        <v>13</v>
      </c>
      <c r="F43" s="209">
        <v>73</v>
      </c>
      <c r="G43" s="209">
        <v>34</v>
      </c>
      <c r="H43" s="209">
        <v>186</v>
      </c>
      <c r="I43" s="209">
        <v>13</v>
      </c>
      <c r="J43" s="209">
        <v>90</v>
      </c>
      <c r="K43" s="209">
        <v>576</v>
      </c>
      <c r="L43" s="52"/>
    </row>
    <row r="44" spans="1:12" x14ac:dyDescent="0.2">
      <c r="A44" s="213" t="s">
        <v>352</v>
      </c>
      <c r="B44" s="214">
        <v>21209</v>
      </c>
      <c r="C44" s="209">
        <v>2656</v>
      </c>
      <c r="D44" s="209">
        <v>3203</v>
      </c>
      <c r="E44" s="209">
        <v>837</v>
      </c>
      <c r="F44" s="209">
        <v>1251</v>
      </c>
      <c r="G44" s="209">
        <v>1663</v>
      </c>
      <c r="H44" s="209">
        <v>3235</v>
      </c>
      <c r="I44" s="209">
        <v>166</v>
      </c>
      <c r="J44" s="209">
        <v>874</v>
      </c>
      <c r="K44" s="209">
        <v>7324</v>
      </c>
      <c r="L44" s="52"/>
    </row>
    <row r="45" spans="1:12" ht="12.75" customHeight="1" x14ac:dyDescent="0.2">
      <c r="A45" s="213" t="s">
        <v>353</v>
      </c>
      <c r="B45" s="214">
        <v>28</v>
      </c>
      <c r="C45" s="218" t="s">
        <v>77</v>
      </c>
      <c r="D45" s="218" t="s">
        <v>77</v>
      </c>
      <c r="E45" s="218" t="s">
        <v>77</v>
      </c>
      <c r="F45" s="218" t="s">
        <v>77</v>
      </c>
      <c r="G45" s="218" t="s">
        <v>77</v>
      </c>
      <c r="H45" s="218" t="s">
        <v>77</v>
      </c>
      <c r="I45" s="209" t="s">
        <v>295</v>
      </c>
      <c r="J45" s="209" t="s">
        <v>295</v>
      </c>
      <c r="K45" s="209">
        <v>14</v>
      </c>
      <c r="L45" s="52"/>
    </row>
    <row r="46" spans="1:12" x14ac:dyDescent="0.2">
      <c r="A46" s="213" t="s">
        <v>354</v>
      </c>
      <c r="B46" s="214">
        <v>6725</v>
      </c>
      <c r="C46" s="209">
        <v>426</v>
      </c>
      <c r="D46" s="209">
        <v>828</v>
      </c>
      <c r="E46" s="209">
        <v>173</v>
      </c>
      <c r="F46" s="209">
        <v>341</v>
      </c>
      <c r="G46" s="209">
        <v>438</v>
      </c>
      <c r="H46" s="209">
        <v>1201</v>
      </c>
      <c r="I46" s="209">
        <v>36</v>
      </c>
      <c r="J46" s="209">
        <v>268</v>
      </c>
      <c r="K46" s="209">
        <v>3014</v>
      </c>
      <c r="L46" s="52"/>
    </row>
    <row r="47" spans="1:12" x14ac:dyDescent="0.2">
      <c r="A47" s="213" t="s">
        <v>355</v>
      </c>
      <c r="B47" s="214">
        <v>70</v>
      </c>
      <c r="C47" s="209">
        <v>6</v>
      </c>
      <c r="D47" s="209">
        <v>6</v>
      </c>
      <c r="E47" s="218" t="s">
        <v>77</v>
      </c>
      <c r="F47" s="209" t="s">
        <v>295</v>
      </c>
      <c r="G47" s="218" t="s">
        <v>77</v>
      </c>
      <c r="H47" s="218" t="s">
        <v>77</v>
      </c>
      <c r="I47" s="218" t="s">
        <v>77</v>
      </c>
      <c r="J47" s="218" t="s">
        <v>77</v>
      </c>
      <c r="K47" s="218" t="s">
        <v>77</v>
      </c>
      <c r="L47" s="52"/>
    </row>
    <row r="48" spans="1:12" x14ac:dyDescent="0.2">
      <c r="A48" s="213" t="s">
        <v>356</v>
      </c>
      <c r="B48" s="214">
        <v>3</v>
      </c>
      <c r="C48" s="209" t="s">
        <v>295</v>
      </c>
      <c r="D48" s="209" t="s">
        <v>295</v>
      </c>
      <c r="E48" s="209" t="s">
        <v>295</v>
      </c>
      <c r="F48" s="209" t="s">
        <v>295</v>
      </c>
      <c r="G48" s="218" t="s">
        <v>77</v>
      </c>
      <c r="H48" s="209" t="s">
        <v>295</v>
      </c>
      <c r="I48" s="209" t="s">
        <v>295</v>
      </c>
      <c r="J48" s="218" t="s">
        <v>77</v>
      </c>
      <c r="K48" s="218" t="s">
        <v>77</v>
      </c>
      <c r="L48" s="52"/>
    </row>
    <row r="49" spans="1:12" x14ac:dyDescent="0.2">
      <c r="A49" s="213" t="s">
        <v>339</v>
      </c>
      <c r="B49" s="214">
        <v>1369</v>
      </c>
      <c r="C49" s="209">
        <v>160</v>
      </c>
      <c r="D49" s="218" t="s">
        <v>77</v>
      </c>
      <c r="E49" s="218" t="s">
        <v>77</v>
      </c>
      <c r="F49" s="218" t="s">
        <v>77</v>
      </c>
      <c r="G49" s="209">
        <v>100</v>
      </c>
      <c r="H49" s="209">
        <v>147</v>
      </c>
      <c r="I49" s="218" t="s">
        <v>77</v>
      </c>
      <c r="J49" s="209">
        <v>61</v>
      </c>
      <c r="K49" s="209">
        <v>545</v>
      </c>
      <c r="L49" s="52"/>
    </row>
    <row r="50" spans="1:12" ht="12.75" customHeight="1" x14ac:dyDescent="0.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52"/>
    </row>
    <row r="51" spans="1:12" x14ac:dyDescent="0.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52"/>
    </row>
    <row r="52" spans="1:12" x14ac:dyDescent="0.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52"/>
    </row>
    <row r="53" spans="1:12" ht="12.75" customHeight="1" x14ac:dyDescent="0.2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52"/>
    </row>
    <row r="54" spans="1:12" ht="12.75" customHeight="1" x14ac:dyDescent="0.2">
      <c r="A54" s="215" t="s">
        <v>306</v>
      </c>
      <c r="B54" s="417" t="s">
        <v>171</v>
      </c>
      <c r="C54" s="417"/>
      <c r="D54" s="417"/>
      <c r="E54" s="417" t="s">
        <v>171</v>
      </c>
      <c r="F54" s="417"/>
      <c r="G54" s="417"/>
      <c r="H54" s="417"/>
      <c r="I54" s="417"/>
      <c r="J54" s="417"/>
      <c r="K54" s="419"/>
      <c r="L54" s="52"/>
    </row>
    <row r="55" spans="1:12" x14ac:dyDescent="0.2">
      <c r="A55" s="216" t="s">
        <v>171</v>
      </c>
      <c r="B55" s="109" t="s">
        <v>171</v>
      </c>
      <c r="C55" s="481" t="s">
        <v>326</v>
      </c>
      <c r="D55" s="482"/>
      <c r="E55" s="403" t="s">
        <v>327</v>
      </c>
      <c r="F55" s="404"/>
      <c r="G55" s="402" t="s">
        <v>328</v>
      </c>
      <c r="H55" s="404"/>
      <c r="I55" s="402" t="s">
        <v>329</v>
      </c>
      <c r="J55" s="404"/>
      <c r="K55" s="195" t="s">
        <v>171</v>
      </c>
      <c r="L55" s="52"/>
    </row>
    <row r="56" spans="1:12" x14ac:dyDescent="0.2">
      <c r="A56" s="196" t="s">
        <v>330</v>
      </c>
      <c r="B56" s="111" t="s">
        <v>17</v>
      </c>
      <c r="C56" s="396"/>
      <c r="D56" s="483"/>
      <c r="E56" s="419"/>
      <c r="F56" s="397"/>
      <c r="G56" s="396"/>
      <c r="H56" s="397"/>
      <c r="I56" s="396"/>
      <c r="J56" s="397"/>
      <c r="K56" s="197" t="s">
        <v>176</v>
      </c>
      <c r="L56" s="52"/>
    </row>
    <row r="57" spans="1:12" x14ac:dyDescent="0.2">
      <c r="A57" s="152" t="s">
        <v>171</v>
      </c>
      <c r="B57" s="111" t="s">
        <v>123</v>
      </c>
      <c r="C57" s="484"/>
      <c r="D57" s="485"/>
      <c r="E57" s="405"/>
      <c r="F57" s="399"/>
      <c r="G57" s="398"/>
      <c r="H57" s="399"/>
      <c r="I57" s="398"/>
      <c r="J57" s="399"/>
      <c r="L57" s="52"/>
    </row>
    <row r="58" spans="1:12" ht="14.25" x14ac:dyDescent="0.2">
      <c r="A58" s="152" t="s">
        <v>171</v>
      </c>
      <c r="B58" s="110" t="s">
        <v>171</v>
      </c>
      <c r="C58" s="202" t="s">
        <v>126</v>
      </c>
      <c r="D58" s="217" t="s">
        <v>135</v>
      </c>
      <c r="E58" s="201" t="s">
        <v>126</v>
      </c>
      <c r="F58" s="202" t="s">
        <v>135</v>
      </c>
      <c r="G58" s="202" t="s">
        <v>126</v>
      </c>
      <c r="H58" s="202" t="s">
        <v>331</v>
      </c>
      <c r="I58" s="202" t="s">
        <v>126</v>
      </c>
      <c r="J58" s="202" t="s">
        <v>331</v>
      </c>
      <c r="K58" s="203" t="s">
        <v>171</v>
      </c>
      <c r="L58" s="52"/>
    </row>
    <row r="59" spans="1:12" x14ac:dyDescent="0.2">
      <c r="A59" s="403"/>
      <c r="B59" s="403"/>
      <c r="C59" s="403"/>
      <c r="D59" s="403"/>
      <c r="E59" s="403" t="s">
        <v>171</v>
      </c>
      <c r="F59" s="403"/>
      <c r="G59" s="403"/>
      <c r="H59" s="403"/>
      <c r="I59" s="403"/>
      <c r="J59" s="403"/>
      <c r="K59" s="403"/>
      <c r="L59" s="52"/>
    </row>
    <row r="60" spans="1:12" x14ac:dyDescent="0.2">
      <c r="A60" s="193"/>
      <c r="B60" s="479" t="s">
        <v>332</v>
      </c>
      <c r="C60" s="479"/>
      <c r="D60" s="193"/>
      <c r="E60" s="388"/>
      <c r="F60" s="388"/>
      <c r="G60" s="388"/>
      <c r="H60" s="388"/>
      <c r="I60" s="388"/>
      <c r="J60" s="388"/>
      <c r="K60" s="388"/>
      <c r="L60" s="52"/>
    </row>
    <row r="61" spans="1:12" x14ac:dyDescent="0.2">
      <c r="A61" s="193"/>
      <c r="B61" s="117"/>
      <c r="C61" s="117"/>
      <c r="D61" s="193"/>
      <c r="E61" s="117"/>
      <c r="F61" s="117"/>
      <c r="G61" s="117"/>
      <c r="H61" s="117"/>
      <c r="I61" s="117"/>
      <c r="J61" s="117"/>
      <c r="K61" s="117"/>
      <c r="L61" s="52"/>
    </row>
    <row r="62" spans="1:12" x14ac:dyDescent="0.2">
      <c r="A62" s="206" t="s">
        <v>333</v>
      </c>
      <c r="B62" s="207">
        <v>245639</v>
      </c>
      <c r="C62" s="209">
        <v>9356</v>
      </c>
      <c r="D62" s="209">
        <v>37986</v>
      </c>
      <c r="E62" s="209">
        <v>2224</v>
      </c>
      <c r="F62" s="209">
        <v>19180</v>
      </c>
      <c r="G62" s="209">
        <v>5631</v>
      </c>
      <c r="H62" s="209">
        <v>52163</v>
      </c>
      <c r="I62" s="209">
        <v>296</v>
      </c>
      <c r="J62" s="209">
        <v>11004</v>
      </c>
      <c r="K62" s="208">
        <v>107799</v>
      </c>
      <c r="L62" s="52"/>
    </row>
    <row r="63" spans="1:12" x14ac:dyDescent="0.2">
      <c r="A63" s="206" t="s">
        <v>191</v>
      </c>
      <c r="B63" s="211" t="s">
        <v>171</v>
      </c>
      <c r="C63" s="212" t="s">
        <v>171</v>
      </c>
      <c r="D63" s="212" t="s">
        <v>171</v>
      </c>
      <c r="E63" s="212" t="s">
        <v>171</v>
      </c>
      <c r="F63" s="212" t="s">
        <v>171</v>
      </c>
      <c r="G63" s="212" t="s">
        <v>171</v>
      </c>
      <c r="H63" s="212" t="s">
        <v>171</v>
      </c>
      <c r="I63" s="212" t="s">
        <v>171</v>
      </c>
      <c r="J63" s="212" t="s">
        <v>171</v>
      </c>
      <c r="K63" s="212" t="s">
        <v>171</v>
      </c>
      <c r="L63" s="52"/>
    </row>
    <row r="64" spans="1:12" x14ac:dyDescent="0.2">
      <c r="A64" s="213" t="s">
        <v>334</v>
      </c>
      <c r="B64" s="207">
        <v>234562</v>
      </c>
      <c r="C64" s="209">
        <v>8736</v>
      </c>
      <c r="D64" s="209">
        <v>36173</v>
      </c>
      <c r="E64" s="209">
        <v>2045</v>
      </c>
      <c r="F64" s="209">
        <v>18202</v>
      </c>
      <c r="G64" s="209">
        <v>5242</v>
      </c>
      <c r="H64" s="209">
        <v>49892</v>
      </c>
      <c r="I64" s="209">
        <v>273</v>
      </c>
      <c r="J64" s="209">
        <v>10562</v>
      </c>
      <c r="K64" s="208">
        <v>103437</v>
      </c>
      <c r="L64" s="52"/>
    </row>
    <row r="65" spans="1:12" x14ac:dyDescent="0.2">
      <c r="A65" s="213" t="s">
        <v>335</v>
      </c>
      <c r="B65" s="214">
        <v>5047</v>
      </c>
      <c r="C65" s="209">
        <v>284</v>
      </c>
      <c r="D65" s="209">
        <v>798</v>
      </c>
      <c r="E65" s="209">
        <v>75</v>
      </c>
      <c r="F65" s="209">
        <v>429</v>
      </c>
      <c r="G65" s="209">
        <v>178</v>
      </c>
      <c r="H65" s="209">
        <v>1041</v>
      </c>
      <c r="I65" s="209">
        <v>10</v>
      </c>
      <c r="J65" s="209">
        <v>170</v>
      </c>
      <c r="K65" s="209">
        <v>2062</v>
      </c>
      <c r="L65" s="52"/>
    </row>
    <row r="66" spans="1:12" x14ac:dyDescent="0.2">
      <c r="A66" s="213" t="s">
        <v>336</v>
      </c>
      <c r="B66" s="214">
        <v>5657</v>
      </c>
      <c r="C66" s="209">
        <v>317</v>
      </c>
      <c r="D66" s="209">
        <v>964</v>
      </c>
      <c r="E66" s="209">
        <v>95</v>
      </c>
      <c r="F66" s="209">
        <v>535</v>
      </c>
      <c r="G66" s="209">
        <v>182</v>
      </c>
      <c r="H66" s="209">
        <v>1180</v>
      </c>
      <c r="I66" s="209">
        <v>7</v>
      </c>
      <c r="J66" s="209">
        <v>249</v>
      </c>
      <c r="K66" s="209">
        <v>2128</v>
      </c>
      <c r="L66" s="52"/>
    </row>
    <row r="67" spans="1:12" x14ac:dyDescent="0.2">
      <c r="A67" s="213" t="s">
        <v>337</v>
      </c>
      <c r="B67" s="214">
        <v>109</v>
      </c>
      <c r="C67" s="218" t="s">
        <v>77</v>
      </c>
      <c r="D67" s="218" t="s">
        <v>77</v>
      </c>
      <c r="E67" s="218" t="s">
        <v>77</v>
      </c>
      <c r="F67" s="218" t="s">
        <v>77</v>
      </c>
      <c r="G67" s="218" t="s">
        <v>77</v>
      </c>
      <c r="H67" s="218" t="s">
        <v>77</v>
      </c>
      <c r="I67" s="209" t="s">
        <v>295</v>
      </c>
      <c r="J67" s="218" t="s">
        <v>77</v>
      </c>
      <c r="K67" s="218" t="s">
        <v>77</v>
      </c>
      <c r="L67" s="52"/>
    </row>
    <row r="68" spans="1:12" x14ac:dyDescent="0.2">
      <c r="A68" s="213" t="s">
        <v>338</v>
      </c>
      <c r="B68" s="214">
        <v>33</v>
      </c>
      <c r="C68" s="218" t="s">
        <v>77</v>
      </c>
      <c r="D68" s="218" t="s">
        <v>77</v>
      </c>
      <c r="E68" s="218" t="s">
        <v>77</v>
      </c>
      <c r="F68" s="218" t="s">
        <v>77</v>
      </c>
      <c r="G68" s="218" t="s">
        <v>77</v>
      </c>
      <c r="H68" s="209" t="s">
        <v>295</v>
      </c>
      <c r="I68" s="209" t="s">
        <v>295</v>
      </c>
      <c r="J68" s="209" t="s">
        <v>295</v>
      </c>
      <c r="K68" s="218" t="s">
        <v>77</v>
      </c>
      <c r="L68" s="52"/>
    </row>
    <row r="69" spans="1:12" x14ac:dyDescent="0.2">
      <c r="A69" s="213" t="s">
        <v>339</v>
      </c>
      <c r="B69" s="214">
        <v>231</v>
      </c>
      <c r="C69" s="209">
        <v>11</v>
      </c>
      <c r="D69" s="209">
        <v>39</v>
      </c>
      <c r="E69" s="218" t="s">
        <v>77</v>
      </c>
      <c r="F69" s="218" t="s">
        <v>77</v>
      </c>
      <c r="G69" s="209">
        <v>16</v>
      </c>
      <c r="H69" s="218" t="s">
        <v>77</v>
      </c>
      <c r="I69" s="209">
        <v>6</v>
      </c>
      <c r="J69" s="218" t="s">
        <v>77</v>
      </c>
      <c r="K69" s="209">
        <v>105</v>
      </c>
      <c r="L69" s="52"/>
    </row>
    <row r="70" spans="1:12" x14ac:dyDescent="0.2">
      <c r="A70" s="117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52"/>
    </row>
    <row r="71" spans="1:12" x14ac:dyDescent="0.2">
      <c r="A71" s="193"/>
      <c r="B71" s="479" t="s">
        <v>340</v>
      </c>
      <c r="C71" s="479"/>
      <c r="D71" s="193"/>
      <c r="E71" s="388"/>
      <c r="F71" s="388"/>
      <c r="G71" s="388"/>
      <c r="H71" s="388"/>
      <c r="I71" s="388"/>
      <c r="J71" s="388"/>
      <c r="K71" s="388"/>
      <c r="L71" s="52"/>
    </row>
    <row r="72" spans="1:12" x14ac:dyDescent="0.2">
      <c r="A72" s="193"/>
      <c r="B72" s="117"/>
      <c r="C72" s="117"/>
      <c r="D72" s="193"/>
      <c r="E72" s="117"/>
      <c r="F72" s="117"/>
      <c r="G72" s="117"/>
      <c r="H72" s="117"/>
      <c r="I72" s="117"/>
      <c r="J72" s="117"/>
      <c r="K72" s="117"/>
      <c r="L72" s="52"/>
    </row>
    <row r="73" spans="1:12" x14ac:dyDescent="0.2">
      <c r="A73" s="206" t="s">
        <v>333</v>
      </c>
      <c r="B73" s="214">
        <v>63898</v>
      </c>
      <c r="C73" s="209">
        <v>8315</v>
      </c>
      <c r="D73" s="209">
        <v>8441</v>
      </c>
      <c r="E73" s="209">
        <v>2373</v>
      </c>
      <c r="F73" s="209">
        <v>2753</v>
      </c>
      <c r="G73" s="209">
        <v>4285</v>
      </c>
      <c r="H73" s="209">
        <v>6619</v>
      </c>
      <c r="I73" s="209">
        <v>1771</v>
      </c>
      <c r="J73" s="209">
        <v>2906</v>
      </c>
      <c r="K73" s="209">
        <v>26435</v>
      </c>
      <c r="L73" s="52"/>
    </row>
    <row r="74" spans="1:12" x14ac:dyDescent="0.2">
      <c r="A74" s="206" t="s">
        <v>191</v>
      </c>
      <c r="B74" s="211" t="s">
        <v>171</v>
      </c>
      <c r="C74" s="212" t="s">
        <v>171</v>
      </c>
      <c r="D74" s="212" t="s">
        <v>171</v>
      </c>
      <c r="E74" s="212" t="s">
        <v>171</v>
      </c>
      <c r="F74" s="212" t="s">
        <v>171</v>
      </c>
      <c r="G74" s="212" t="s">
        <v>171</v>
      </c>
      <c r="H74" s="212" t="s">
        <v>171</v>
      </c>
      <c r="I74" s="212" t="s">
        <v>171</v>
      </c>
      <c r="J74" s="212" t="s">
        <v>171</v>
      </c>
      <c r="K74" s="212" t="s">
        <v>171</v>
      </c>
      <c r="L74" s="52"/>
    </row>
    <row r="75" spans="1:12" x14ac:dyDescent="0.2">
      <c r="A75" s="213" t="s">
        <v>341</v>
      </c>
      <c r="B75" s="214">
        <v>31279</v>
      </c>
      <c r="C75" s="209">
        <v>4550</v>
      </c>
      <c r="D75" s="209">
        <v>4565</v>
      </c>
      <c r="E75" s="209">
        <v>1218</v>
      </c>
      <c r="F75" s="209">
        <v>1312</v>
      </c>
      <c r="G75" s="209">
        <v>2256</v>
      </c>
      <c r="H75" s="209">
        <v>3046</v>
      </c>
      <c r="I75" s="209">
        <v>306</v>
      </c>
      <c r="J75" s="209">
        <v>1255</v>
      </c>
      <c r="K75" s="209">
        <v>12771</v>
      </c>
      <c r="L75" s="52"/>
    </row>
    <row r="76" spans="1:12" x14ac:dyDescent="0.2">
      <c r="A76" s="213" t="s">
        <v>342</v>
      </c>
      <c r="B76" s="214">
        <v>3163</v>
      </c>
      <c r="C76" s="209">
        <v>382</v>
      </c>
      <c r="D76" s="209">
        <v>360</v>
      </c>
      <c r="E76" s="209">
        <v>112</v>
      </c>
      <c r="F76" s="209">
        <v>156</v>
      </c>
      <c r="G76" s="209">
        <v>210</v>
      </c>
      <c r="H76" s="209">
        <v>394</v>
      </c>
      <c r="I76" s="209">
        <v>175</v>
      </c>
      <c r="J76" s="209">
        <v>179</v>
      </c>
      <c r="K76" s="209">
        <v>1195</v>
      </c>
      <c r="L76" s="52"/>
    </row>
    <row r="77" spans="1:12" x14ac:dyDescent="0.2">
      <c r="A77" s="213" t="s">
        <v>343</v>
      </c>
      <c r="B77" s="214">
        <v>4297</v>
      </c>
      <c r="C77" s="209">
        <v>584</v>
      </c>
      <c r="D77" s="209">
        <v>558</v>
      </c>
      <c r="E77" s="209">
        <v>133</v>
      </c>
      <c r="F77" s="209">
        <v>161</v>
      </c>
      <c r="G77" s="209">
        <v>202</v>
      </c>
      <c r="H77" s="209">
        <v>415</v>
      </c>
      <c r="I77" s="209">
        <v>205</v>
      </c>
      <c r="J77" s="209">
        <v>212</v>
      </c>
      <c r="K77" s="209">
        <v>1827</v>
      </c>
      <c r="L77" s="52"/>
    </row>
    <row r="78" spans="1:12" x14ac:dyDescent="0.2">
      <c r="A78" s="213" t="s">
        <v>344</v>
      </c>
      <c r="B78" s="214">
        <v>14494</v>
      </c>
      <c r="C78" s="209">
        <v>1757</v>
      </c>
      <c r="D78" s="209">
        <v>1883</v>
      </c>
      <c r="E78" s="209">
        <v>491</v>
      </c>
      <c r="F78" s="209">
        <v>635</v>
      </c>
      <c r="G78" s="209">
        <v>764</v>
      </c>
      <c r="H78" s="209">
        <v>1568</v>
      </c>
      <c r="I78" s="209">
        <v>311</v>
      </c>
      <c r="J78" s="209">
        <v>718</v>
      </c>
      <c r="K78" s="209">
        <v>6367</v>
      </c>
      <c r="L78" s="52"/>
    </row>
    <row r="79" spans="1:12" x14ac:dyDescent="0.2">
      <c r="A79" s="213" t="s">
        <v>345</v>
      </c>
      <c r="B79" s="214">
        <v>3504</v>
      </c>
      <c r="C79" s="209">
        <v>433</v>
      </c>
      <c r="D79" s="209">
        <v>445</v>
      </c>
      <c r="E79" s="209">
        <v>104</v>
      </c>
      <c r="F79" s="209">
        <v>192</v>
      </c>
      <c r="G79" s="209">
        <v>195</v>
      </c>
      <c r="H79" s="209">
        <v>395</v>
      </c>
      <c r="I79" s="209">
        <v>99</v>
      </c>
      <c r="J79" s="209">
        <v>125</v>
      </c>
      <c r="K79" s="209">
        <v>1516</v>
      </c>
      <c r="L79" s="52"/>
    </row>
    <row r="80" spans="1:12" x14ac:dyDescent="0.2">
      <c r="A80" s="213" t="s">
        <v>346</v>
      </c>
      <c r="B80" s="214">
        <v>1782</v>
      </c>
      <c r="C80" s="209">
        <v>143</v>
      </c>
      <c r="D80" s="209">
        <v>160</v>
      </c>
      <c r="E80" s="209">
        <v>79</v>
      </c>
      <c r="F80" s="209">
        <v>72</v>
      </c>
      <c r="G80" s="209">
        <v>167</v>
      </c>
      <c r="H80" s="209">
        <v>211</v>
      </c>
      <c r="I80" s="209">
        <v>187</v>
      </c>
      <c r="J80" s="209">
        <v>80</v>
      </c>
      <c r="K80" s="209">
        <v>683</v>
      </c>
      <c r="L80" s="52"/>
    </row>
    <row r="81" spans="1:12" x14ac:dyDescent="0.2">
      <c r="A81" s="213" t="s">
        <v>347</v>
      </c>
      <c r="B81" s="214">
        <v>1033</v>
      </c>
      <c r="C81" s="209">
        <v>54</v>
      </c>
      <c r="D81" s="209">
        <v>57</v>
      </c>
      <c r="E81" s="218" t="s">
        <v>77</v>
      </c>
      <c r="F81" s="218" t="s">
        <v>77</v>
      </c>
      <c r="G81" s="209">
        <v>107</v>
      </c>
      <c r="H81" s="209">
        <v>102</v>
      </c>
      <c r="I81" s="209">
        <v>130</v>
      </c>
      <c r="J81" s="209">
        <v>65</v>
      </c>
      <c r="K81" s="209">
        <v>414</v>
      </c>
      <c r="L81" s="52"/>
    </row>
    <row r="82" spans="1:12" x14ac:dyDescent="0.2">
      <c r="A82" s="213" t="s">
        <v>348</v>
      </c>
      <c r="B82" s="214">
        <v>376</v>
      </c>
      <c r="C82" s="209">
        <v>30</v>
      </c>
      <c r="D82" s="209">
        <v>26</v>
      </c>
      <c r="E82" s="218" t="s">
        <v>77</v>
      </c>
      <c r="F82" s="218" t="s">
        <v>77</v>
      </c>
      <c r="G82" s="209">
        <v>30</v>
      </c>
      <c r="H82" s="209">
        <v>47</v>
      </c>
      <c r="I82" s="209">
        <v>36</v>
      </c>
      <c r="J82" s="209">
        <v>27</v>
      </c>
      <c r="K82" s="209">
        <v>157</v>
      </c>
      <c r="L82" s="52"/>
    </row>
    <row r="83" spans="1:12" x14ac:dyDescent="0.2">
      <c r="A83" s="213" t="s">
        <v>339</v>
      </c>
      <c r="B83" s="214">
        <v>3970</v>
      </c>
      <c r="C83" s="209">
        <v>382</v>
      </c>
      <c r="D83" s="209">
        <v>387</v>
      </c>
      <c r="E83" s="209">
        <v>167</v>
      </c>
      <c r="F83" s="209">
        <v>167</v>
      </c>
      <c r="G83" s="209">
        <v>354</v>
      </c>
      <c r="H83" s="209">
        <v>441</v>
      </c>
      <c r="I83" s="209">
        <v>322</v>
      </c>
      <c r="J83" s="209">
        <v>245</v>
      </c>
      <c r="K83" s="209">
        <v>1505</v>
      </c>
      <c r="L83" s="52"/>
    </row>
    <row r="84" spans="1:12" x14ac:dyDescent="0.2">
      <c r="A84" s="117"/>
      <c r="B84" s="140"/>
      <c r="C84" s="139"/>
      <c r="D84" s="139"/>
      <c r="E84" s="139"/>
      <c r="F84" s="139"/>
      <c r="G84" s="139"/>
      <c r="H84" s="139"/>
      <c r="I84" s="139"/>
      <c r="J84" s="139"/>
      <c r="K84" s="139"/>
      <c r="L84" s="52"/>
    </row>
    <row r="85" spans="1:12" x14ac:dyDescent="0.2">
      <c r="A85" s="193"/>
      <c r="B85" s="479" t="s">
        <v>349</v>
      </c>
      <c r="C85" s="479"/>
      <c r="D85" s="479"/>
      <c r="E85" s="388"/>
      <c r="F85" s="388"/>
      <c r="G85" s="388"/>
      <c r="H85" s="388"/>
      <c r="I85" s="388"/>
      <c r="J85" s="388"/>
      <c r="K85" s="388"/>
      <c r="L85" s="52"/>
    </row>
    <row r="86" spans="1:12" x14ac:dyDescent="0.2">
      <c r="A86" s="193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52"/>
    </row>
    <row r="87" spans="1:12" x14ac:dyDescent="0.2">
      <c r="A87" s="206" t="s">
        <v>333</v>
      </c>
      <c r="B87" s="214">
        <v>36273</v>
      </c>
      <c r="C87" s="209">
        <v>2192</v>
      </c>
      <c r="D87" s="209">
        <v>3499</v>
      </c>
      <c r="E87" s="209">
        <v>669</v>
      </c>
      <c r="F87" s="209">
        <v>1447</v>
      </c>
      <c r="G87" s="209">
        <v>1880</v>
      </c>
      <c r="H87" s="209">
        <v>3503</v>
      </c>
      <c r="I87" s="209">
        <v>230</v>
      </c>
      <c r="J87" s="209">
        <v>1977</v>
      </c>
      <c r="K87" s="209">
        <v>20876</v>
      </c>
      <c r="L87" s="52"/>
    </row>
    <row r="88" spans="1:12" x14ac:dyDescent="0.2">
      <c r="A88" s="206" t="s">
        <v>191</v>
      </c>
      <c r="B88" s="211" t="s">
        <v>171</v>
      </c>
      <c r="C88" s="212" t="s">
        <v>171</v>
      </c>
      <c r="D88" s="212" t="s">
        <v>171</v>
      </c>
      <c r="E88" s="212" t="s">
        <v>171</v>
      </c>
      <c r="F88" s="212" t="s">
        <v>171</v>
      </c>
      <c r="G88" s="212" t="s">
        <v>171</v>
      </c>
      <c r="H88" s="212" t="s">
        <v>171</v>
      </c>
      <c r="I88" s="212" t="s">
        <v>171</v>
      </c>
      <c r="J88" s="212" t="s">
        <v>171</v>
      </c>
      <c r="K88" s="212" t="s">
        <v>171</v>
      </c>
      <c r="L88" s="52"/>
    </row>
    <row r="89" spans="1:12" x14ac:dyDescent="0.2">
      <c r="A89" s="213" t="s">
        <v>350</v>
      </c>
      <c r="B89" s="214">
        <v>3156</v>
      </c>
      <c r="C89" s="209">
        <v>351</v>
      </c>
      <c r="D89" s="209">
        <v>402</v>
      </c>
      <c r="E89" s="209">
        <v>108</v>
      </c>
      <c r="F89" s="209">
        <v>86</v>
      </c>
      <c r="G89" s="209">
        <v>563</v>
      </c>
      <c r="H89" s="209">
        <v>226</v>
      </c>
      <c r="I89" s="209">
        <v>29</v>
      </c>
      <c r="J89" s="209">
        <v>159</v>
      </c>
      <c r="K89" s="209">
        <v>1232</v>
      </c>
      <c r="L89" s="52"/>
    </row>
    <row r="90" spans="1:12" x14ac:dyDescent="0.2">
      <c r="A90" s="213" t="s">
        <v>351</v>
      </c>
      <c r="B90" s="214">
        <v>191</v>
      </c>
      <c r="C90" s="209">
        <v>14</v>
      </c>
      <c r="D90" s="209">
        <v>5</v>
      </c>
      <c r="E90" s="218" t="s">
        <v>77</v>
      </c>
      <c r="F90" s="218" t="s">
        <v>77</v>
      </c>
      <c r="G90" s="218" t="s">
        <v>77</v>
      </c>
      <c r="H90" s="218" t="s">
        <v>77</v>
      </c>
      <c r="I90" s="218" t="s">
        <v>77</v>
      </c>
      <c r="J90" s="218" t="s">
        <v>77</v>
      </c>
      <c r="K90" s="209">
        <v>55</v>
      </c>
      <c r="L90" s="52"/>
    </row>
    <row r="91" spans="1:12" x14ac:dyDescent="0.2">
      <c r="A91" s="213" t="s">
        <v>352</v>
      </c>
      <c r="B91" s="214">
        <v>8785</v>
      </c>
      <c r="C91" s="209">
        <v>1203</v>
      </c>
      <c r="D91" s="209">
        <v>1416</v>
      </c>
      <c r="E91" s="209">
        <v>349</v>
      </c>
      <c r="F91" s="209">
        <v>513</v>
      </c>
      <c r="G91" s="209">
        <v>654</v>
      </c>
      <c r="H91" s="209">
        <v>1239</v>
      </c>
      <c r="I91" s="209">
        <v>63</v>
      </c>
      <c r="J91" s="209">
        <v>328</v>
      </c>
      <c r="K91" s="209">
        <v>3020</v>
      </c>
      <c r="L91" s="52"/>
    </row>
    <row r="92" spans="1:12" x14ac:dyDescent="0.2">
      <c r="A92" s="213" t="s">
        <v>353</v>
      </c>
      <c r="B92" s="214">
        <v>186</v>
      </c>
      <c r="C92" s="218" t="s">
        <v>77</v>
      </c>
      <c r="D92" s="218" t="s">
        <v>77</v>
      </c>
      <c r="E92" s="218" t="s">
        <v>77</v>
      </c>
      <c r="F92" s="218" t="s">
        <v>77</v>
      </c>
      <c r="G92" s="218" t="s">
        <v>77</v>
      </c>
      <c r="H92" s="218" t="s">
        <v>77</v>
      </c>
      <c r="I92" s="218" t="s">
        <v>77</v>
      </c>
      <c r="J92" s="218" t="s">
        <v>77</v>
      </c>
      <c r="K92" s="209">
        <v>37</v>
      </c>
      <c r="L92" s="52"/>
    </row>
    <row r="93" spans="1:12" x14ac:dyDescent="0.2">
      <c r="A93" s="213" t="s">
        <v>354</v>
      </c>
      <c r="B93" s="214">
        <v>22853</v>
      </c>
      <c r="C93" s="209">
        <v>486</v>
      </c>
      <c r="D93" s="209">
        <v>1567</v>
      </c>
      <c r="E93" s="209">
        <v>142</v>
      </c>
      <c r="F93" s="209">
        <v>789</v>
      </c>
      <c r="G93" s="209">
        <v>345</v>
      </c>
      <c r="H93" s="209">
        <v>1904</v>
      </c>
      <c r="I93" s="209">
        <v>62</v>
      </c>
      <c r="J93" s="209">
        <v>1434</v>
      </c>
      <c r="K93" s="209">
        <v>16124</v>
      </c>
      <c r="L93" s="52"/>
    </row>
    <row r="94" spans="1:12" x14ac:dyDescent="0.2">
      <c r="A94" s="213" t="s">
        <v>355</v>
      </c>
      <c r="B94" s="214">
        <v>55</v>
      </c>
      <c r="C94" s="218" t="s">
        <v>77</v>
      </c>
      <c r="D94" s="218" t="s">
        <v>77</v>
      </c>
      <c r="E94" s="218" t="s">
        <v>77</v>
      </c>
      <c r="F94" s="209" t="s">
        <v>295</v>
      </c>
      <c r="G94" s="218" t="s">
        <v>77</v>
      </c>
      <c r="H94" s="209" t="s">
        <v>295</v>
      </c>
      <c r="I94" s="218" t="s">
        <v>77</v>
      </c>
      <c r="J94" s="218" t="s">
        <v>77</v>
      </c>
      <c r="K94" s="218" t="s">
        <v>77</v>
      </c>
      <c r="L94" s="52"/>
    </row>
    <row r="95" spans="1:12" x14ac:dyDescent="0.2">
      <c r="A95" s="213" t="s">
        <v>356</v>
      </c>
      <c r="B95" s="214">
        <v>3</v>
      </c>
      <c r="C95" s="218" t="s">
        <v>77</v>
      </c>
      <c r="D95" s="209" t="s">
        <v>295</v>
      </c>
      <c r="E95" s="209" t="s">
        <v>295</v>
      </c>
      <c r="F95" s="209" t="s">
        <v>295</v>
      </c>
      <c r="G95" s="209" t="s">
        <v>295</v>
      </c>
      <c r="H95" s="209" t="s">
        <v>295</v>
      </c>
      <c r="I95" s="209" t="s">
        <v>295</v>
      </c>
      <c r="J95" s="209" t="s">
        <v>295</v>
      </c>
      <c r="K95" s="218" t="s">
        <v>77</v>
      </c>
      <c r="L95" s="52"/>
    </row>
    <row r="96" spans="1:12" x14ac:dyDescent="0.2">
      <c r="A96" s="213" t="s">
        <v>339</v>
      </c>
      <c r="B96" s="214">
        <v>1044</v>
      </c>
      <c r="C96" s="209">
        <v>129</v>
      </c>
      <c r="D96" s="209">
        <v>102</v>
      </c>
      <c r="E96" s="209">
        <v>42</v>
      </c>
      <c r="F96" s="209">
        <v>50</v>
      </c>
      <c r="G96" s="209">
        <v>119</v>
      </c>
      <c r="H96" s="209">
        <v>115</v>
      </c>
      <c r="I96" s="209">
        <v>71</v>
      </c>
      <c r="J96" s="209">
        <v>50</v>
      </c>
      <c r="K96" s="209">
        <v>366</v>
      </c>
      <c r="L96" s="52"/>
    </row>
    <row r="97" spans="1:12" ht="25.5" x14ac:dyDescent="0.2">
      <c r="A97" s="117" t="s">
        <v>272</v>
      </c>
      <c r="B97" s="139"/>
      <c r="C97" s="219"/>
      <c r="D97" s="219"/>
      <c r="E97" s="219"/>
      <c r="F97" s="219"/>
      <c r="G97" s="219"/>
      <c r="H97" s="219"/>
      <c r="I97" s="219"/>
      <c r="J97" s="219"/>
      <c r="K97" s="219"/>
      <c r="L97" s="52"/>
    </row>
    <row r="98" spans="1:12" x14ac:dyDescent="0.2">
      <c r="A98" s="117"/>
      <c r="B98" s="139"/>
      <c r="C98" s="219"/>
      <c r="D98" s="219"/>
      <c r="E98" s="219"/>
      <c r="F98" s="219"/>
      <c r="G98" s="219"/>
      <c r="H98" s="219"/>
      <c r="I98" s="219"/>
      <c r="J98" s="219"/>
      <c r="K98" s="219"/>
      <c r="L98" s="52"/>
    </row>
    <row r="99" spans="1:12" x14ac:dyDescent="0.2">
      <c r="A99" s="117" t="s">
        <v>273</v>
      </c>
      <c r="B99" s="139"/>
      <c r="C99" s="219"/>
      <c r="D99" s="219"/>
      <c r="E99" s="219"/>
      <c r="F99" s="219"/>
      <c r="G99" s="219"/>
      <c r="H99" s="219"/>
      <c r="I99" s="219"/>
      <c r="J99" s="219"/>
      <c r="K99" s="219"/>
      <c r="L99" s="52"/>
    </row>
    <row r="100" spans="1:12" x14ac:dyDescent="0.2">
      <c r="A100" s="117" t="s">
        <v>357</v>
      </c>
      <c r="B100" s="139"/>
      <c r="C100" s="219"/>
      <c r="D100" s="219"/>
      <c r="E100" s="219"/>
      <c r="F100" s="219"/>
      <c r="G100" s="219"/>
      <c r="H100" s="219"/>
      <c r="I100" s="219"/>
      <c r="J100" s="219"/>
      <c r="K100" s="219"/>
      <c r="L100" s="52"/>
    </row>
    <row r="101" spans="1:12" x14ac:dyDescent="0.2">
      <c r="A101" s="117"/>
      <c r="B101" s="139"/>
      <c r="C101" s="219"/>
      <c r="D101" s="219"/>
      <c r="E101" s="219"/>
      <c r="F101" s="219"/>
      <c r="G101" s="219"/>
      <c r="H101" s="219"/>
      <c r="I101" s="219"/>
      <c r="J101" s="219"/>
      <c r="K101" s="219"/>
      <c r="L101" s="52"/>
    </row>
    <row r="102" spans="1:12" x14ac:dyDescent="0.2">
      <c r="A102" s="117"/>
      <c r="B102" s="139"/>
      <c r="C102" s="219"/>
      <c r="D102" s="219"/>
      <c r="E102" s="219"/>
      <c r="F102" s="219"/>
      <c r="G102" s="219"/>
      <c r="H102" s="219"/>
      <c r="I102" s="219"/>
      <c r="J102" s="219"/>
      <c r="K102" s="219"/>
      <c r="L102" s="52"/>
    </row>
    <row r="103" spans="1:12" x14ac:dyDescent="0.2">
      <c r="A103" s="117"/>
      <c r="B103" s="139"/>
      <c r="C103" s="219"/>
      <c r="D103" s="219"/>
      <c r="E103" s="219"/>
      <c r="F103" s="219"/>
      <c r="G103" s="219"/>
      <c r="H103" s="219"/>
      <c r="I103" s="219"/>
      <c r="J103" s="219"/>
      <c r="K103" s="219"/>
      <c r="L103" s="52"/>
    </row>
    <row r="104" spans="1:12" x14ac:dyDescent="0.2">
      <c r="A104" s="117"/>
      <c r="B104" s="205"/>
      <c r="C104" s="117"/>
      <c r="D104" s="117"/>
      <c r="E104" s="117"/>
      <c r="F104" s="117"/>
      <c r="G104" s="117"/>
      <c r="H104" s="117"/>
      <c r="I104" s="117"/>
      <c r="J104" s="117"/>
      <c r="K104" s="117"/>
      <c r="L104" s="52"/>
    </row>
    <row r="105" spans="1:12" s="224" customFormat="1" ht="12" x14ac:dyDescent="0.2">
      <c r="A105" s="480" t="s">
        <v>143</v>
      </c>
      <c r="B105" s="480"/>
      <c r="C105" s="480"/>
      <c r="D105" s="480"/>
      <c r="E105" s="225"/>
      <c r="F105" s="225"/>
      <c r="G105" s="225"/>
      <c r="H105" s="225"/>
      <c r="I105" s="225"/>
      <c r="J105" s="225"/>
      <c r="K105" s="225"/>
    </row>
    <row r="108" spans="1:12" x14ac:dyDescent="0.2">
      <c r="E108" s="140"/>
    </row>
  </sheetData>
  <mergeCells count="28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B85:D85"/>
    <mergeCell ref="E85:K85"/>
    <mergeCell ref="A105:D105"/>
    <mergeCell ref="A59:D59"/>
    <mergeCell ref="E59:K59"/>
    <mergeCell ref="B60:C60"/>
    <mergeCell ref="E60:K60"/>
    <mergeCell ref="B71:C71"/>
    <mergeCell ref="E71:K71"/>
  </mergeCells>
  <conditionalFormatting sqref="B15:K22">
    <cfRule type="cellIs" dxfId="13" priority="3" operator="equal">
      <formula>"."</formula>
    </cfRule>
  </conditionalFormatting>
  <conditionalFormatting sqref="G16:H16">
    <cfRule type="cellIs" dxfId="12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105"/>
  <sheetViews>
    <sheetView showGridLines="0" zoomScaleNormal="100" zoomScaleSheetLayoutView="50" workbookViewId="0"/>
  </sheetViews>
  <sheetFormatPr baseColWidth="10" defaultColWidth="9.140625" defaultRowHeight="12.75" x14ac:dyDescent="0.2"/>
  <cols>
    <col min="1" max="1" width="38.7109375" style="61" bestFit="1" customWidth="1"/>
    <col min="2" max="2" width="14.7109375" style="61" customWidth="1"/>
    <col min="3" max="11" width="13.5703125" style="61" customWidth="1"/>
    <col min="12" max="12" width="11.5703125" style="61" customWidth="1"/>
    <col min="13" max="256" width="9.140625" style="61"/>
    <col min="257" max="257" width="38.7109375" style="61" bestFit="1" customWidth="1"/>
    <col min="258" max="258" width="14.7109375" style="61" customWidth="1"/>
    <col min="259" max="267" width="13.5703125" style="61" customWidth="1"/>
    <col min="268" max="268" width="11.5703125" style="61" customWidth="1"/>
    <col min="269" max="512" width="9.140625" style="61"/>
    <col min="513" max="513" width="38.7109375" style="61" bestFit="1" customWidth="1"/>
    <col min="514" max="514" width="14.7109375" style="61" customWidth="1"/>
    <col min="515" max="523" width="13.5703125" style="61" customWidth="1"/>
    <col min="524" max="524" width="11.5703125" style="61" customWidth="1"/>
    <col min="525" max="768" width="9.140625" style="61"/>
    <col min="769" max="769" width="38.7109375" style="61" bestFit="1" customWidth="1"/>
    <col min="770" max="770" width="14.7109375" style="61" customWidth="1"/>
    <col min="771" max="779" width="13.5703125" style="61" customWidth="1"/>
    <col min="780" max="780" width="11.5703125" style="61" customWidth="1"/>
    <col min="781" max="1024" width="9.140625" style="61"/>
    <col min="1025" max="1025" width="38.7109375" style="61" bestFit="1" customWidth="1"/>
    <col min="1026" max="1026" width="14.7109375" style="61" customWidth="1"/>
    <col min="1027" max="1035" width="13.5703125" style="61" customWidth="1"/>
    <col min="1036" max="1036" width="11.5703125" style="61" customWidth="1"/>
    <col min="1037" max="1280" width="9.140625" style="61"/>
    <col min="1281" max="1281" width="38.7109375" style="61" bestFit="1" customWidth="1"/>
    <col min="1282" max="1282" width="14.7109375" style="61" customWidth="1"/>
    <col min="1283" max="1291" width="13.5703125" style="61" customWidth="1"/>
    <col min="1292" max="1292" width="11.5703125" style="61" customWidth="1"/>
    <col min="1293" max="1536" width="9.140625" style="61"/>
    <col min="1537" max="1537" width="38.7109375" style="61" bestFit="1" customWidth="1"/>
    <col min="1538" max="1538" width="14.7109375" style="61" customWidth="1"/>
    <col min="1539" max="1547" width="13.5703125" style="61" customWidth="1"/>
    <col min="1548" max="1548" width="11.5703125" style="61" customWidth="1"/>
    <col min="1549" max="1792" width="9.140625" style="61"/>
    <col min="1793" max="1793" width="38.7109375" style="61" bestFit="1" customWidth="1"/>
    <col min="1794" max="1794" width="14.7109375" style="61" customWidth="1"/>
    <col min="1795" max="1803" width="13.5703125" style="61" customWidth="1"/>
    <col min="1804" max="1804" width="11.5703125" style="61" customWidth="1"/>
    <col min="1805" max="2048" width="9.140625" style="61"/>
    <col min="2049" max="2049" width="38.7109375" style="61" bestFit="1" customWidth="1"/>
    <col min="2050" max="2050" width="14.7109375" style="61" customWidth="1"/>
    <col min="2051" max="2059" width="13.5703125" style="61" customWidth="1"/>
    <col min="2060" max="2060" width="11.5703125" style="61" customWidth="1"/>
    <col min="2061" max="2304" width="9.140625" style="61"/>
    <col min="2305" max="2305" width="38.7109375" style="61" bestFit="1" customWidth="1"/>
    <col min="2306" max="2306" width="14.7109375" style="61" customWidth="1"/>
    <col min="2307" max="2315" width="13.5703125" style="61" customWidth="1"/>
    <col min="2316" max="2316" width="11.5703125" style="61" customWidth="1"/>
    <col min="2317" max="2560" width="9.140625" style="61"/>
    <col min="2561" max="2561" width="38.7109375" style="61" bestFit="1" customWidth="1"/>
    <col min="2562" max="2562" width="14.7109375" style="61" customWidth="1"/>
    <col min="2563" max="2571" width="13.5703125" style="61" customWidth="1"/>
    <col min="2572" max="2572" width="11.5703125" style="61" customWidth="1"/>
    <col min="2573" max="2816" width="9.140625" style="61"/>
    <col min="2817" max="2817" width="38.7109375" style="61" bestFit="1" customWidth="1"/>
    <col min="2818" max="2818" width="14.7109375" style="61" customWidth="1"/>
    <col min="2819" max="2827" width="13.5703125" style="61" customWidth="1"/>
    <col min="2828" max="2828" width="11.5703125" style="61" customWidth="1"/>
    <col min="2829" max="3072" width="9.140625" style="61"/>
    <col min="3073" max="3073" width="38.7109375" style="61" bestFit="1" customWidth="1"/>
    <col min="3074" max="3074" width="14.7109375" style="61" customWidth="1"/>
    <col min="3075" max="3083" width="13.5703125" style="61" customWidth="1"/>
    <col min="3084" max="3084" width="11.5703125" style="61" customWidth="1"/>
    <col min="3085" max="3328" width="9.140625" style="61"/>
    <col min="3329" max="3329" width="38.7109375" style="61" bestFit="1" customWidth="1"/>
    <col min="3330" max="3330" width="14.7109375" style="61" customWidth="1"/>
    <col min="3331" max="3339" width="13.5703125" style="61" customWidth="1"/>
    <col min="3340" max="3340" width="11.5703125" style="61" customWidth="1"/>
    <col min="3341" max="3584" width="9.140625" style="61"/>
    <col min="3585" max="3585" width="38.7109375" style="61" bestFit="1" customWidth="1"/>
    <col min="3586" max="3586" width="14.7109375" style="61" customWidth="1"/>
    <col min="3587" max="3595" width="13.5703125" style="61" customWidth="1"/>
    <col min="3596" max="3596" width="11.5703125" style="61" customWidth="1"/>
    <col min="3597" max="3840" width="9.140625" style="61"/>
    <col min="3841" max="3841" width="38.7109375" style="61" bestFit="1" customWidth="1"/>
    <col min="3842" max="3842" width="14.7109375" style="61" customWidth="1"/>
    <col min="3843" max="3851" width="13.5703125" style="61" customWidth="1"/>
    <col min="3852" max="3852" width="11.5703125" style="61" customWidth="1"/>
    <col min="3853" max="4096" width="9.140625" style="61"/>
    <col min="4097" max="4097" width="38.7109375" style="61" bestFit="1" customWidth="1"/>
    <col min="4098" max="4098" width="14.7109375" style="61" customWidth="1"/>
    <col min="4099" max="4107" width="13.5703125" style="61" customWidth="1"/>
    <col min="4108" max="4108" width="11.5703125" style="61" customWidth="1"/>
    <col min="4109" max="4352" width="9.140625" style="61"/>
    <col min="4353" max="4353" width="38.7109375" style="61" bestFit="1" customWidth="1"/>
    <col min="4354" max="4354" width="14.7109375" style="61" customWidth="1"/>
    <col min="4355" max="4363" width="13.5703125" style="61" customWidth="1"/>
    <col min="4364" max="4364" width="11.5703125" style="61" customWidth="1"/>
    <col min="4365" max="4608" width="9.140625" style="61"/>
    <col min="4609" max="4609" width="38.7109375" style="61" bestFit="1" customWidth="1"/>
    <col min="4610" max="4610" width="14.7109375" style="61" customWidth="1"/>
    <col min="4611" max="4619" width="13.5703125" style="61" customWidth="1"/>
    <col min="4620" max="4620" width="11.5703125" style="61" customWidth="1"/>
    <col min="4621" max="4864" width="9.140625" style="61"/>
    <col min="4865" max="4865" width="38.7109375" style="61" bestFit="1" customWidth="1"/>
    <col min="4866" max="4866" width="14.7109375" style="61" customWidth="1"/>
    <col min="4867" max="4875" width="13.5703125" style="61" customWidth="1"/>
    <col min="4876" max="4876" width="11.5703125" style="61" customWidth="1"/>
    <col min="4877" max="5120" width="9.140625" style="61"/>
    <col min="5121" max="5121" width="38.7109375" style="61" bestFit="1" customWidth="1"/>
    <col min="5122" max="5122" width="14.7109375" style="61" customWidth="1"/>
    <col min="5123" max="5131" width="13.5703125" style="61" customWidth="1"/>
    <col min="5132" max="5132" width="11.5703125" style="61" customWidth="1"/>
    <col min="5133" max="5376" width="9.140625" style="61"/>
    <col min="5377" max="5377" width="38.7109375" style="61" bestFit="1" customWidth="1"/>
    <col min="5378" max="5378" width="14.7109375" style="61" customWidth="1"/>
    <col min="5379" max="5387" width="13.5703125" style="61" customWidth="1"/>
    <col min="5388" max="5388" width="11.5703125" style="61" customWidth="1"/>
    <col min="5389" max="5632" width="9.140625" style="61"/>
    <col min="5633" max="5633" width="38.7109375" style="61" bestFit="1" customWidth="1"/>
    <col min="5634" max="5634" width="14.7109375" style="61" customWidth="1"/>
    <col min="5635" max="5643" width="13.5703125" style="61" customWidth="1"/>
    <col min="5644" max="5644" width="11.5703125" style="61" customWidth="1"/>
    <col min="5645" max="5888" width="9.140625" style="61"/>
    <col min="5889" max="5889" width="38.7109375" style="61" bestFit="1" customWidth="1"/>
    <col min="5890" max="5890" width="14.7109375" style="61" customWidth="1"/>
    <col min="5891" max="5899" width="13.5703125" style="61" customWidth="1"/>
    <col min="5900" max="5900" width="11.5703125" style="61" customWidth="1"/>
    <col min="5901" max="6144" width="9.140625" style="61"/>
    <col min="6145" max="6145" width="38.7109375" style="61" bestFit="1" customWidth="1"/>
    <col min="6146" max="6146" width="14.7109375" style="61" customWidth="1"/>
    <col min="6147" max="6155" width="13.5703125" style="61" customWidth="1"/>
    <col min="6156" max="6156" width="11.5703125" style="61" customWidth="1"/>
    <col min="6157" max="6400" width="9.140625" style="61"/>
    <col min="6401" max="6401" width="38.7109375" style="61" bestFit="1" customWidth="1"/>
    <col min="6402" max="6402" width="14.7109375" style="61" customWidth="1"/>
    <col min="6403" max="6411" width="13.5703125" style="61" customWidth="1"/>
    <col min="6412" max="6412" width="11.5703125" style="61" customWidth="1"/>
    <col min="6413" max="6656" width="9.140625" style="61"/>
    <col min="6657" max="6657" width="38.7109375" style="61" bestFit="1" customWidth="1"/>
    <col min="6658" max="6658" width="14.7109375" style="61" customWidth="1"/>
    <col min="6659" max="6667" width="13.5703125" style="61" customWidth="1"/>
    <col min="6668" max="6668" width="11.5703125" style="61" customWidth="1"/>
    <col min="6669" max="6912" width="9.140625" style="61"/>
    <col min="6913" max="6913" width="38.7109375" style="61" bestFit="1" customWidth="1"/>
    <col min="6914" max="6914" width="14.7109375" style="61" customWidth="1"/>
    <col min="6915" max="6923" width="13.5703125" style="61" customWidth="1"/>
    <col min="6924" max="6924" width="11.5703125" style="61" customWidth="1"/>
    <col min="6925" max="7168" width="9.140625" style="61"/>
    <col min="7169" max="7169" width="38.7109375" style="61" bestFit="1" customWidth="1"/>
    <col min="7170" max="7170" width="14.7109375" style="61" customWidth="1"/>
    <col min="7171" max="7179" width="13.5703125" style="61" customWidth="1"/>
    <col min="7180" max="7180" width="11.5703125" style="61" customWidth="1"/>
    <col min="7181" max="7424" width="9.140625" style="61"/>
    <col min="7425" max="7425" width="38.7109375" style="61" bestFit="1" customWidth="1"/>
    <col min="7426" max="7426" width="14.7109375" style="61" customWidth="1"/>
    <col min="7427" max="7435" width="13.5703125" style="61" customWidth="1"/>
    <col min="7436" max="7436" width="11.5703125" style="61" customWidth="1"/>
    <col min="7437" max="7680" width="9.140625" style="61"/>
    <col min="7681" max="7681" width="38.7109375" style="61" bestFit="1" customWidth="1"/>
    <col min="7682" max="7682" width="14.7109375" style="61" customWidth="1"/>
    <col min="7683" max="7691" width="13.5703125" style="61" customWidth="1"/>
    <col min="7692" max="7692" width="11.5703125" style="61" customWidth="1"/>
    <col min="7693" max="7936" width="9.140625" style="61"/>
    <col min="7937" max="7937" width="38.7109375" style="61" bestFit="1" customWidth="1"/>
    <col min="7938" max="7938" width="14.7109375" style="61" customWidth="1"/>
    <col min="7939" max="7947" width="13.5703125" style="61" customWidth="1"/>
    <col min="7948" max="7948" width="11.5703125" style="61" customWidth="1"/>
    <col min="7949" max="8192" width="9.140625" style="61"/>
    <col min="8193" max="8193" width="38.7109375" style="61" bestFit="1" customWidth="1"/>
    <col min="8194" max="8194" width="14.7109375" style="61" customWidth="1"/>
    <col min="8195" max="8203" width="13.5703125" style="61" customWidth="1"/>
    <col min="8204" max="8204" width="11.5703125" style="61" customWidth="1"/>
    <col min="8205" max="8448" width="9.140625" style="61"/>
    <col min="8449" max="8449" width="38.7109375" style="61" bestFit="1" customWidth="1"/>
    <col min="8450" max="8450" width="14.7109375" style="61" customWidth="1"/>
    <col min="8451" max="8459" width="13.5703125" style="61" customWidth="1"/>
    <col min="8460" max="8460" width="11.5703125" style="61" customWidth="1"/>
    <col min="8461" max="8704" width="9.140625" style="61"/>
    <col min="8705" max="8705" width="38.7109375" style="61" bestFit="1" customWidth="1"/>
    <col min="8706" max="8706" width="14.7109375" style="61" customWidth="1"/>
    <col min="8707" max="8715" width="13.5703125" style="61" customWidth="1"/>
    <col min="8716" max="8716" width="11.5703125" style="61" customWidth="1"/>
    <col min="8717" max="8960" width="9.140625" style="61"/>
    <col min="8961" max="8961" width="38.7109375" style="61" bestFit="1" customWidth="1"/>
    <col min="8962" max="8962" width="14.7109375" style="61" customWidth="1"/>
    <col min="8963" max="8971" width="13.5703125" style="61" customWidth="1"/>
    <col min="8972" max="8972" width="11.5703125" style="61" customWidth="1"/>
    <col min="8973" max="9216" width="9.140625" style="61"/>
    <col min="9217" max="9217" width="38.7109375" style="61" bestFit="1" customWidth="1"/>
    <col min="9218" max="9218" width="14.7109375" style="61" customWidth="1"/>
    <col min="9219" max="9227" width="13.5703125" style="61" customWidth="1"/>
    <col min="9228" max="9228" width="11.5703125" style="61" customWidth="1"/>
    <col min="9229" max="9472" width="9.140625" style="61"/>
    <col min="9473" max="9473" width="38.7109375" style="61" bestFit="1" customWidth="1"/>
    <col min="9474" max="9474" width="14.7109375" style="61" customWidth="1"/>
    <col min="9475" max="9483" width="13.5703125" style="61" customWidth="1"/>
    <col min="9484" max="9484" width="11.5703125" style="61" customWidth="1"/>
    <col min="9485" max="9728" width="9.140625" style="61"/>
    <col min="9729" max="9729" width="38.7109375" style="61" bestFit="1" customWidth="1"/>
    <col min="9730" max="9730" width="14.7109375" style="61" customWidth="1"/>
    <col min="9731" max="9739" width="13.5703125" style="61" customWidth="1"/>
    <col min="9740" max="9740" width="11.5703125" style="61" customWidth="1"/>
    <col min="9741" max="9984" width="9.140625" style="61"/>
    <col min="9985" max="9985" width="38.7109375" style="61" bestFit="1" customWidth="1"/>
    <col min="9986" max="9986" width="14.7109375" style="61" customWidth="1"/>
    <col min="9987" max="9995" width="13.5703125" style="61" customWidth="1"/>
    <col min="9996" max="9996" width="11.5703125" style="61" customWidth="1"/>
    <col min="9997" max="10240" width="9.140625" style="61"/>
    <col min="10241" max="10241" width="38.7109375" style="61" bestFit="1" customWidth="1"/>
    <col min="10242" max="10242" width="14.7109375" style="61" customWidth="1"/>
    <col min="10243" max="10251" width="13.5703125" style="61" customWidth="1"/>
    <col min="10252" max="10252" width="11.5703125" style="61" customWidth="1"/>
    <col min="10253" max="10496" width="9.140625" style="61"/>
    <col min="10497" max="10497" width="38.7109375" style="61" bestFit="1" customWidth="1"/>
    <col min="10498" max="10498" width="14.7109375" style="61" customWidth="1"/>
    <col min="10499" max="10507" width="13.5703125" style="61" customWidth="1"/>
    <col min="10508" max="10508" width="11.5703125" style="61" customWidth="1"/>
    <col min="10509" max="10752" width="9.140625" style="61"/>
    <col min="10753" max="10753" width="38.7109375" style="61" bestFit="1" customWidth="1"/>
    <col min="10754" max="10754" width="14.7109375" style="61" customWidth="1"/>
    <col min="10755" max="10763" width="13.5703125" style="61" customWidth="1"/>
    <col min="10764" max="10764" width="11.5703125" style="61" customWidth="1"/>
    <col min="10765" max="11008" width="9.140625" style="61"/>
    <col min="11009" max="11009" width="38.7109375" style="61" bestFit="1" customWidth="1"/>
    <col min="11010" max="11010" width="14.7109375" style="61" customWidth="1"/>
    <col min="11011" max="11019" width="13.5703125" style="61" customWidth="1"/>
    <col min="11020" max="11020" width="11.5703125" style="61" customWidth="1"/>
    <col min="11021" max="11264" width="9.140625" style="61"/>
    <col min="11265" max="11265" width="38.7109375" style="61" bestFit="1" customWidth="1"/>
    <col min="11266" max="11266" width="14.7109375" style="61" customWidth="1"/>
    <col min="11267" max="11275" width="13.5703125" style="61" customWidth="1"/>
    <col min="11276" max="11276" width="11.5703125" style="61" customWidth="1"/>
    <col min="11277" max="11520" width="9.140625" style="61"/>
    <col min="11521" max="11521" width="38.7109375" style="61" bestFit="1" customWidth="1"/>
    <col min="11522" max="11522" width="14.7109375" style="61" customWidth="1"/>
    <col min="11523" max="11531" width="13.5703125" style="61" customWidth="1"/>
    <col min="11532" max="11532" width="11.5703125" style="61" customWidth="1"/>
    <col min="11533" max="11776" width="9.140625" style="61"/>
    <col min="11777" max="11777" width="38.7109375" style="61" bestFit="1" customWidth="1"/>
    <col min="11778" max="11778" width="14.7109375" style="61" customWidth="1"/>
    <col min="11779" max="11787" width="13.5703125" style="61" customWidth="1"/>
    <col min="11788" max="11788" width="11.5703125" style="61" customWidth="1"/>
    <col min="11789" max="12032" width="9.140625" style="61"/>
    <col min="12033" max="12033" width="38.7109375" style="61" bestFit="1" customWidth="1"/>
    <col min="12034" max="12034" width="14.7109375" style="61" customWidth="1"/>
    <col min="12035" max="12043" width="13.5703125" style="61" customWidth="1"/>
    <col min="12044" max="12044" width="11.5703125" style="61" customWidth="1"/>
    <col min="12045" max="12288" width="9.140625" style="61"/>
    <col min="12289" max="12289" width="38.7109375" style="61" bestFit="1" customWidth="1"/>
    <col min="12290" max="12290" width="14.7109375" style="61" customWidth="1"/>
    <col min="12291" max="12299" width="13.5703125" style="61" customWidth="1"/>
    <col min="12300" max="12300" width="11.5703125" style="61" customWidth="1"/>
    <col min="12301" max="12544" width="9.140625" style="61"/>
    <col min="12545" max="12545" width="38.7109375" style="61" bestFit="1" customWidth="1"/>
    <col min="12546" max="12546" width="14.7109375" style="61" customWidth="1"/>
    <col min="12547" max="12555" width="13.5703125" style="61" customWidth="1"/>
    <col min="12556" max="12556" width="11.5703125" style="61" customWidth="1"/>
    <col min="12557" max="12800" width="9.140625" style="61"/>
    <col min="12801" max="12801" width="38.7109375" style="61" bestFit="1" customWidth="1"/>
    <col min="12802" max="12802" width="14.7109375" style="61" customWidth="1"/>
    <col min="12803" max="12811" width="13.5703125" style="61" customWidth="1"/>
    <col min="12812" max="12812" width="11.5703125" style="61" customWidth="1"/>
    <col min="12813" max="13056" width="9.140625" style="61"/>
    <col min="13057" max="13057" width="38.7109375" style="61" bestFit="1" customWidth="1"/>
    <col min="13058" max="13058" width="14.7109375" style="61" customWidth="1"/>
    <col min="13059" max="13067" width="13.5703125" style="61" customWidth="1"/>
    <col min="13068" max="13068" width="11.5703125" style="61" customWidth="1"/>
    <col min="13069" max="13312" width="9.140625" style="61"/>
    <col min="13313" max="13313" width="38.7109375" style="61" bestFit="1" customWidth="1"/>
    <col min="13314" max="13314" width="14.7109375" style="61" customWidth="1"/>
    <col min="13315" max="13323" width="13.5703125" style="61" customWidth="1"/>
    <col min="13324" max="13324" width="11.5703125" style="61" customWidth="1"/>
    <col min="13325" max="13568" width="9.140625" style="61"/>
    <col min="13569" max="13569" width="38.7109375" style="61" bestFit="1" customWidth="1"/>
    <col min="13570" max="13570" width="14.7109375" style="61" customWidth="1"/>
    <col min="13571" max="13579" width="13.5703125" style="61" customWidth="1"/>
    <col min="13580" max="13580" width="11.5703125" style="61" customWidth="1"/>
    <col min="13581" max="13824" width="9.140625" style="61"/>
    <col min="13825" max="13825" width="38.7109375" style="61" bestFit="1" customWidth="1"/>
    <col min="13826" max="13826" width="14.7109375" style="61" customWidth="1"/>
    <col min="13827" max="13835" width="13.5703125" style="61" customWidth="1"/>
    <col min="13836" max="13836" width="11.5703125" style="61" customWidth="1"/>
    <col min="13837" max="14080" width="9.140625" style="61"/>
    <col min="14081" max="14081" width="38.7109375" style="61" bestFit="1" customWidth="1"/>
    <col min="14082" max="14082" width="14.7109375" style="61" customWidth="1"/>
    <col min="14083" max="14091" width="13.5703125" style="61" customWidth="1"/>
    <col min="14092" max="14092" width="11.5703125" style="61" customWidth="1"/>
    <col min="14093" max="14336" width="9.140625" style="61"/>
    <col min="14337" max="14337" width="38.7109375" style="61" bestFit="1" customWidth="1"/>
    <col min="14338" max="14338" width="14.7109375" style="61" customWidth="1"/>
    <col min="14339" max="14347" width="13.5703125" style="61" customWidth="1"/>
    <col min="14348" max="14348" width="11.5703125" style="61" customWidth="1"/>
    <col min="14349" max="14592" width="9.140625" style="61"/>
    <col min="14593" max="14593" width="38.7109375" style="61" bestFit="1" customWidth="1"/>
    <col min="14594" max="14594" width="14.7109375" style="61" customWidth="1"/>
    <col min="14595" max="14603" width="13.5703125" style="61" customWidth="1"/>
    <col min="14604" max="14604" width="11.5703125" style="61" customWidth="1"/>
    <col min="14605" max="14848" width="9.140625" style="61"/>
    <col min="14849" max="14849" width="38.7109375" style="61" bestFit="1" customWidth="1"/>
    <col min="14850" max="14850" width="14.7109375" style="61" customWidth="1"/>
    <col min="14851" max="14859" width="13.5703125" style="61" customWidth="1"/>
    <col min="14860" max="14860" width="11.5703125" style="61" customWidth="1"/>
    <col min="14861" max="15104" width="9.140625" style="61"/>
    <col min="15105" max="15105" width="38.7109375" style="61" bestFit="1" customWidth="1"/>
    <col min="15106" max="15106" width="14.7109375" style="61" customWidth="1"/>
    <col min="15107" max="15115" width="13.5703125" style="61" customWidth="1"/>
    <col min="15116" max="15116" width="11.5703125" style="61" customWidth="1"/>
    <col min="15117" max="15360" width="9.140625" style="61"/>
    <col min="15361" max="15361" width="38.7109375" style="61" bestFit="1" customWidth="1"/>
    <col min="15362" max="15362" width="14.7109375" style="61" customWidth="1"/>
    <col min="15363" max="15371" width="13.5703125" style="61" customWidth="1"/>
    <col min="15372" max="15372" width="11.5703125" style="61" customWidth="1"/>
    <col min="15373" max="15616" width="9.140625" style="61"/>
    <col min="15617" max="15617" width="38.7109375" style="61" bestFit="1" customWidth="1"/>
    <col min="15618" max="15618" width="14.7109375" style="61" customWidth="1"/>
    <col min="15619" max="15627" width="13.5703125" style="61" customWidth="1"/>
    <col min="15628" max="15628" width="11.5703125" style="61" customWidth="1"/>
    <col min="15629" max="15872" width="9.140625" style="61"/>
    <col min="15873" max="15873" width="38.7109375" style="61" bestFit="1" customWidth="1"/>
    <col min="15874" max="15874" width="14.7109375" style="61" customWidth="1"/>
    <col min="15875" max="15883" width="13.5703125" style="61" customWidth="1"/>
    <col min="15884" max="15884" width="11.5703125" style="61" customWidth="1"/>
    <col min="15885" max="16128" width="9.140625" style="61"/>
    <col min="16129" max="16129" width="38.7109375" style="61" bestFit="1" customWidth="1"/>
    <col min="16130" max="16130" width="14.7109375" style="61" customWidth="1"/>
    <col min="16131" max="16139" width="13.5703125" style="61" customWidth="1"/>
    <col min="16140" max="16140" width="11.5703125" style="61" customWidth="1"/>
    <col min="16141" max="16384" width="9.140625" style="61"/>
  </cols>
  <sheetData>
    <row r="1" spans="1:14" ht="15" customHeight="1" x14ac:dyDescent="0.2">
      <c r="A1" s="184" t="s">
        <v>167</v>
      </c>
      <c r="L1" s="52"/>
    </row>
    <row r="2" spans="1:14" ht="16.5" x14ac:dyDescent="0.25">
      <c r="A2" s="185" t="s">
        <v>168</v>
      </c>
      <c r="L2" s="52"/>
    </row>
    <row r="3" spans="1:14" ht="12.75" customHeight="1" x14ac:dyDescent="0.2">
      <c r="A3" s="416" t="s">
        <v>358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220"/>
      <c r="M3" s="220"/>
      <c r="N3" s="220"/>
    </row>
    <row r="4" spans="1:14" ht="15" x14ac:dyDescent="0.2">
      <c r="A4" s="186"/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52"/>
    </row>
    <row r="5" spans="1:14" ht="12.75" customHeight="1" x14ac:dyDescent="0.2">
      <c r="A5" s="186"/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52"/>
    </row>
    <row r="6" spans="1:14" ht="18" x14ac:dyDescent="0.2">
      <c r="A6" s="186"/>
      <c r="B6" s="187"/>
      <c r="C6" s="188"/>
      <c r="D6" s="189"/>
      <c r="E6" s="190"/>
      <c r="F6" s="191"/>
      <c r="G6" s="186"/>
      <c r="H6" s="122"/>
      <c r="I6" s="186"/>
      <c r="J6" s="186"/>
      <c r="K6" s="186"/>
      <c r="L6" s="52"/>
    </row>
    <row r="7" spans="1:14" x14ac:dyDescent="0.2">
      <c r="A7" s="193" t="s">
        <v>307</v>
      </c>
      <c r="B7" s="118"/>
      <c r="C7" s="115"/>
      <c r="D7" s="115"/>
      <c r="E7" s="118"/>
      <c r="F7" s="118"/>
      <c r="G7" s="118"/>
      <c r="H7" s="118"/>
      <c r="I7" s="118"/>
      <c r="J7" s="118"/>
      <c r="K7" s="115"/>
      <c r="L7" s="52"/>
    </row>
    <row r="8" spans="1:14" x14ac:dyDescent="0.2">
      <c r="A8" s="194" t="s">
        <v>171</v>
      </c>
      <c r="B8" s="109" t="s">
        <v>171</v>
      </c>
      <c r="C8" s="481" t="s">
        <v>326</v>
      </c>
      <c r="D8" s="482"/>
      <c r="E8" s="486" t="s">
        <v>327</v>
      </c>
      <c r="F8" s="404"/>
      <c r="G8" s="402" t="s">
        <v>328</v>
      </c>
      <c r="H8" s="404"/>
      <c r="I8" s="402" t="s">
        <v>329</v>
      </c>
      <c r="J8" s="404"/>
      <c r="K8" s="195" t="s">
        <v>171</v>
      </c>
      <c r="L8" s="52"/>
    </row>
    <row r="9" spans="1:14" x14ac:dyDescent="0.2">
      <c r="A9" s="196" t="s">
        <v>330</v>
      </c>
      <c r="B9" s="111" t="s">
        <v>17</v>
      </c>
      <c r="C9" s="396"/>
      <c r="D9" s="483"/>
      <c r="E9" s="427"/>
      <c r="F9" s="397"/>
      <c r="G9" s="396"/>
      <c r="H9" s="397"/>
      <c r="I9" s="396"/>
      <c r="J9" s="397"/>
      <c r="K9" s="197" t="s">
        <v>176</v>
      </c>
      <c r="L9" s="52"/>
    </row>
    <row r="10" spans="1:14" x14ac:dyDescent="0.2">
      <c r="A10" s="152" t="s">
        <v>171</v>
      </c>
      <c r="B10" s="111" t="s">
        <v>123</v>
      </c>
      <c r="C10" s="484"/>
      <c r="D10" s="485"/>
      <c r="E10" s="487"/>
      <c r="F10" s="399"/>
      <c r="G10" s="398"/>
      <c r="H10" s="399"/>
      <c r="I10" s="398"/>
      <c r="J10" s="399"/>
      <c r="L10" s="52"/>
    </row>
    <row r="11" spans="1:14" ht="14.25" x14ac:dyDescent="0.2">
      <c r="A11" s="227" t="s">
        <v>171</v>
      </c>
      <c r="B11" s="114" t="s">
        <v>171</v>
      </c>
      <c r="C11" s="199" t="s">
        <v>126</v>
      </c>
      <c r="D11" s="200" t="s">
        <v>135</v>
      </c>
      <c r="E11" s="201" t="s">
        <v>126</v>
      </c>
      <c r="F11" s="202" t="s">
        <v>135</v>
      </c>
      <c r="G11" s="202" t="s">
        <v>126</v>
      </c>
      <c r="H11" s="202" t="s">
        <v>331</v>
      </c>
      <c r="I11" s="202" t="s">
        <v>126</v>
      </c>
      <c r="J11" s="202" t="s">
        <v>331</v>
      </c>
      <c r="K11" s="203" t="s">
        <v>171</v>
      </c>
      <c r="L11" s="52"/>
    </row>
    <row r="12" spans="1:14" ht="12.75" customHeight="1" x14ac:dyDescent="0.2">
      <c r="A12" s="419"/>
      <c r="B12" s="419"/>
      <c r="C12" s="419"/>
      <c r="D12" s="419"/>
      <c r="E12" s="403" t="s">
        <v>171</v>
      </c>
      <c r="F12" s="403"/>
      <c r="G12" s="403"/>
      <c r="H12" s="403"/>
      <c r="I12" s="403"/>
      <c r="J12" s="403"/>
      <c r="K12" s="403"/>
      <c r="L12" s="52"/>
    </row>
    <row r="13" spans="1:14" x14ac:dyDescent="0.2">
      <c r="A13" s="193"/>
      <c r="B13" s="479" t="s">
        <v>332</v>
      </c>
      <c r="C13" s="479"/>
      <c r="D13" s="193"/>
      <c r="E13" s="388"/>
      <c r="F13" s="388"/>
      <c r="G13" s="388"/>
      <c r="H13" s="388"/>
      <c r="I13" s="388"/>
      <c r="J13" s="388"/>
      <c r="K13" s="388"/>
      <c r="L13" s="52"/>
    </row>
    <row r="14" spans="1:14" x14ac:dyDescent="0.2">
      <c r="A14" s="193"/>
      <c r="B14" s="117"/>
      <c r="C14" s="119"/>
      <c r="D14" s="204"/>
      <c r="E14" s="205"/>
      <c r="F14" s="117"/>
      <c r="G14" s="117"/>
      <c r="H14" s="117"/>
      <c r="I14" s="117"/>
      <c r="J14" s="117"/>
      <c r="K14" s="117"/>
      <c r="L14" s="52"/>
    </row>
    <row r="15" spans="1:14" x14ac:dyDescent="0.2">
      <c r="A15" s="206" t="s">
        <v>333</v>
      </c>
      <c r="B15" s="207">
        <v>830472</v>
      </c>
      <c r="C15" s="209">
        <v>55512</v>
      </c>
      <c r="D15" s="208">
        <v>101060</v>
      </c>
      <c r="E15" s="209">
        <v>19263</v>
      </c>
      <c r="F15" s="209">
        <v>49420</v>
      </c>
      <c r="G15" s="209">
        <v>47009</v>
      </c>
      <c r="H15" s="208">
        <v>144873</v>
      </c>
      <c r="I15" s="209">
        <v>3897</v>
      </c>
      <c r="J15" s="209">
        <v>58735</v>
      </c>
      <c r="K15" s="208">
        <v>350703</v>
      </c>
      <c r="L15" s="52"/>
      <c r="M15" s="221"/>
    </row>
    <row r="16" spans="1:14" x14ac:dyDescent="0.2">
      <c r="A16" s="206" t="s">
        <v>191</v>
      </c>
      <c r="B16" s="211" t="s">
        <v>171</v>
      </c>
      <c r="C16" s="212" t="s">
        <v>171</v>
      </c>
      <c r="D16" s="212" t="s">
        <v>171</v>
      </c>
      <c r="E16" s="212" t="s">
        <v>171</v>
      </c>
      <c r="F16" s="212" t="s">
        <v>171</v>
      </c>
      <c r="G16" s="212" t="s">
        <v>171</v>
      </c>
      <c r="H16" s="212" t="s">
        <v>171</v>
      </c>
      <c r="I16" s="212" t="s">
        <v>171</v>
      </c>
      <c r="J16" s="212" t="s">
        <v>171</v>
      </c>
      <c r="K16" s="212" t="s">
        <v>171</v>
      </c>
      <c r="L16" s="52"/>
      <c r="M16" s="168"/>
    </row>
    <row r="17" spans="1:12" x14ac:dyDescent="0.2">
      <c r="A17" s="213" t="s">
        <v>334</v>
      </c>
      <c r="B17" s="207">
        <v>619053</v>
      </c>
      <c r="C17" s="209">
        <v>40897</v>
      </c>
      <c r="D17" s="209">
        <v>76691</v>
      </c>
      <c r="E17" s="209">
        <v>13808</v>
      </c>
      <c r="F17" s="209">
        <v>37703</v>
      </c>
      <c r="G17" s="209">
        <v>33645</v>
      </c>
      <c r="H17" s="208">
        <v>108921</v>
      </c>
      <c r="I17" s="209">
        <v>2595</v>
      </c>
      <c r="J17" s="209">
        <v>42080</v>
      </c>
      <c r="K17" s="208">
        <v>262713</v>
      </c>
      <c r="L17" s="52"/>
    </row>
    <row r="18" spans="1:12" x14ac:dyDescent="0.2">
      <c r="A18" s="213" t="s">
        <v>335</v>
      </c>
      <c r="B18" s="207">
        <v>159892</v>
      </c>
      <c r="C18" s="209">
        <v>10975</v>
      </c>
      <c r="D18" s="209">
        <v>17713</v>
      </c>
      <c r="E18" s="209">
        <v>4422</v>
      </c>
      <c r="F18" s="209">
        <v>8708</v>
      </c>
      <c r="G18" s="209">
        <v>10919</v>
      </c>
      <c r="H18" s="209">
        <v>26305</v>
      </c>
      <c r="I18" s="209">
        <v>1083</v>
      </c>
      <c r="J18" s="209">
        <v>12744</v>
      </c>
      <c r="K18" s="209">
        <v>67023</v>
      </c>
      <c r="L18" s="52"/>
    </row>
    <row r="19" spans="1:12" x14ac:dyDescent="0.2">
      <c r="A19" s="213" t="s">
        <v>336</v>
      </c>
      <c r="B19" s="214">
        <v>21038</v>
      </c>
      <c r="C19" s="209">
        <v>1460</v>
      </c>
      <c r="D19" s="209">
        <v>2746</v>
      </c>
      <c r="E19" s="209">
        <v>584</v>
      </c>
      <c r="F19" s="209">
        <v>1293</v>
      </c>
      <c r="G19" s="209">
        <v>1382</v>
      </c>
      <c r="H19" s="209">
        <v>4278</v>
      </c>
      <c r="I19" s="209">
        <v>62</v>
      </c>
      <c r="J19" s="209">
        <v>1690</v>
      </c>
      <c r="K19" s="209">
        <v>7543</v>
      </c>
      <c r="L19" s="52"/>
    </row>
    <row r="20" spans="1:12" ht="12.75" customHeight="1" x14ac:dyDescent="0.2">
      <c r="A20" s="213" t="s">
        <v>337</v>
      </c>
      <c r="B20" s="214">
        <v>26966</v>
      </c>
      <c r="C20" s="209">
        <v>1917</v>
      </c>
      <c r="D20" s="209">
        <v>3532</v>
      </c>
      <c r="E20" s="209">
        <v>334</v>
      </c>
      <c r="F20" s="209">
        <v>1533</v>
      </c>
      <c r="G20" s="209">
        <v>783</v>
      </c>
      <c r="H20" s="209">
        <v>4851</v>
      </c>
      <c r="I20" s="209">
        <v>107</v>
      </c>
      <c r="J20" s="209">
        <v>1908</v>
      </c>
      <c r="K20" s="209">
        <v>12001</v>
      </c>
      <c r="L20" s="52"/>
    </row>
    <row r="21" spans="1:12" x14ac:dyDescent="0.2">
      <c r="A21" s="213" t="s">
        <v>338</v>
      </c>
      <c r="B21" s="214">
        <v>2406</v>
      </c>
      <c r="C21" s="209">
        <v>175</v>
      </c>
      <c r="D21" s="209">
        <v>204</v>
      </c>
      <c r="E21" s="209">
        <v>85</v>
      </c>
      <c r="F21" s="209">
        <v>116</v>
      </c>
      <c r="G21" s="209">
        <v>231</v>
      </c>
      <c r="H21" s="209">
        <v>397</v>
      </c>
      <c r="I21" s="209">
        <v>31</v>
      </c>
      <c r="J21" s="209">
        <v>255</v>
      </c>
      <c r="K21" s="209">
        <v>912</v>
      </c>
      <c r="L21" s="52"/>
    </row>
    <row r="22" spans="1:12" x14ac:dyDescent="0.2">
      <c r="A22" s="213" t="s">
        <v>339</v>
      </c>
      <c r="B22" s="214">
        <v>1117</v>
      </c>
      <c r="C22" s="209">
        <v>88</v>
      </c>
      <c r="D22" s="209">
        <v>174</v>
      </c>
      <c r="E22" s="209">
        <v>30</v>
      </c>
      <c r="F22" s="209">
        <v>67</v>
      </c>
      <c r="G22" s="209">
        <v>49</v>
      </c>
      <c r="H22" s="209">
        <v>121</v>
      </c>
      <c r="I22" s="209">
        <v>19</v>
      </c>
      <c r="J22" s="209">
        <v>58</v>
      </c>
      <c r="K22" s="209">
        <v>511</v>
      </c>
      <c r="L22" s="52"/>
    </row>
    <row r="23" spans="1:12" x14ac:dyDescent="0.2">
      <c r="A23" s="117"/>
      <c r="B23" s="140"/>
      <c r="C23" s="222"/>
      <c r="D23" s="222"/>
      <c r="E23" s="219"/>
      <c r="F23" s="219"/>
      <c r="G23" s="222"/>
      <c r="H23" s="222"/>
      <c r="I23" s="219"/>
      <c r="J23" s="219"/>
      <c r="K23" s="222"/>
      <c r="L23" s="52"/>
    </row>
    <row r="24" spans="1:12" x14ac:dyDescent="0.2">
      <c r="A24" s="193"/>
      <c r="B24" s="479" t="s">
        <v>340</v>
      </c>
      <c r="C24" s="479"/>
      <c r="D24" s="193"/>
      <c r="E24" s="388"/>
      <c r="F24" s="388"/>
      <c r="G24" s="388"/>
      <c r="H24" s="388"/>
      <c r="I24" s="388"/>
      <c r="J24" s="388"/>
      <c r="K24" s="388"/>
      <c r="L24" s="52"/>
    </row>
    <row r="25" spans="1:12" x14ac:dyDescent="0.2">
      <c r="A25" s="193"/>
      <c r="B25" s="117"/>
      <c r="C25" s="117"/>
      <c r="D25" s="193"/>
      <c r="E25" s="117"/>
      <c r="F25" s="117"/>
      <c r="G25" s="117"/>
      <c r="H25" s="117"/>
      <c r="I25" s="117"/>
      <c r="J25" s="117"/>
      <c r="K25" s="117"/>
      <c r="L25" s="52"/>
    </row>
    <row r="26" spans="1:12" x14ac:dyDescent="0.2">
      <c r="A26" s="206" t="s">
        <v>333</v>
      </c>
      <c r="B26" s="214">
        <v>91592</v>
      </c>
      <c r="C26" s="209">
        <v>9387</v>
      </c>
      <c r="D26" s="209">
        <v>9145</v>
      </c>
      <c r="E26" s="209">
        <v>4925</v>
      </c>
      <c r="F26" s="209">
        <v>5088</v>
      </c>
      <c r="G26" s="209">
        <v>11264</v>
      </c>
      <c r="H26" s="209">
        <v>13441</v>
      </c>
      <c r="I26" s="209">
        <v>4131</v>
      </c>
      <c r="J26" s="209">
        <v>6298</v>
      </c>
      <c r="K26" s="209">
        <v>27913</v>
      </c>
      <c r="L26" s="52"/>
    </row>
    <row r="27" spans="1:12" ht="12.75" customHeight="1" x14ac:dyDescent="0.2">
      <c r="A27" s="206" t="s">
        <v>191</v>
      </c>
      <c r="B27" s="211" t="s">
        <v>171</v>
      </c>
      <c r="C27" s="212" t="s">
        <v>171</v>
      </c>
      <c r="D27" s="212" t="s">
        <v>171</v>
      </c>
      <c r="E27" s="212" t="s">
        <v>171</v>
      </c>
      <c r="F27" s="212" t="s">
        <v>171</v>
      </c>
      <c r="G27" s="212" t="s">
        <v>171</v>
      </c>
      <c r="H27" s="212" t="s">
        <v>171</v>
      </c>
      <c r="I27" s="212" t="s">
        <v>171</v>
      </c>
      <c r="J27" s="212" t="s">
        <v>171</v>
      </c>
      <c r="K27" s="212" t="s">
        <v>171</v>
      </c>
      <c r="L27" s="52"/>
    </row>
    <row r="28" spans="1:12" x14ac:dyDescent="0.2">
      <c r="A28" s="213" t="s">
        <v>341</v>
      </c>
      <c r="B28" s="214">
        <v>40850</v>
      </c>
      <c r="C28" s="209">
        <v>4623</v>
      </c>
      <c r="D28" s="209">
        <v>4482</v>
      </c>
      <c r="E28" s="209">
        <v>2446</v>
      </c>
      <c r="F28" s="209">
        <v>2639</v>
      </c>
      <c r="G28" s="209">
        <v>4945</v>
      </c>
      <c r="H28" s="209">
        <v>6631</v>
      </c>
      <c r="I28" s="209">
        <v>807</v>
      </c>
      <c r="J28" s="209">
        <v>2912</v>
      </c>
      <c r="K28" s="209">
        <v>11365</v>
      </c>
      <c r="L28" s="52"/>
    </row>
    <row r="29" spans="1:12" ht="12.75" customHeight="1" x14ac:dyDescent="0.2">
      <c r="A29" s="213" t="s">
        <v>342</v>
      </c>
      <c r="B29" s="214">
        <v>10642</v>
      </c>
      <c r="C29" s="209">
        <v>1222</v>
      </c>
      <c r="D29" s="209">
        <v>1158</v>
      </c>
      <c r="E29" s="209">
        <v>529</v>
      </c>
      <c r="F29" s="209">
        <v>585</v>
      </c>
      <c r="G29" s="209">
        <v>1043</v>
      </c>
      <c r="H29" s="209">
        <v>1711</v>
      </c>
      <c r="I29" s="209">
        <v>500</v>
      </c>
      <c r="J29" s="209">
        <v>856</v>
      </c>
      <c r="K29" s="209">
        <v>3038</v>
      </c>
      <c r="L29" s="52"/>
    </row>
    <row r="30" spans="1:12" x14ac:dyDescent="0.2">
      <c r="A30" s="213" t="s">
        <v>343</v>
      </c>
      <c r="B30" s="214">
        <v>7652</v>
      </c>
      <c r="C30" s="209">
        <v>755</v>
      </c>
      <c r="D30" s="209">
        <v>777</v>
      </c>
      <c r="E30" s="209">
        <v>313</v>
      </c>
      <c r="F30" s="209">
        <v>389</v>
      </c>
      <c r="G30" s="209">
        <v>995</v>
      </c>
      <c r="H30" s="209">
        <v>1080</v>
      </c>
      <c r="I30" s="209">
        <v>282</v>
      </c>
      <c r="J30" s="209">
        <v>457</v>
      </c>
      <c r="K30" s="209">
        <v>2604</v>
      </c>
      <c r="L30" s="52"/>
    </row>
    <row r="31" spans="1:12" x14ac:dyDescent="0.2">
      <c r="A31" s="213" t="s">
        <v>344</v>
      </c>
      <c r="B31" s="214">
        <v>3467</v>
      </c>
      <c r="C31" s="209">
        <v>351</v>
      </c>
      <c r="D31" s="209">
        <v>343</v>
      </c>
      <c r="E31" s="209">
        <v>227</v>
      </c>
      <c r="F31" s="209">
        <v>191</v>
      </c>
      <c r="G31" s="209">
        <v>850</v>
      </c>
      <c r="H31" s="209">
        <v>522</v>
      </c>
      <c r="I31" s="209">
        <v>101</v>
      </c>
      <c r="J31" s="209">
        <v>204</v>
      </c>
      <c r="K31" s="209">
        <v>678</v>
      </c>
      <c r="L31" s="52"/>
    </row>
    <row r="32" spans="1:12" x14ac:dyDescent="0.2">
      <c r="A32" s="213" t="s">
        <v>345</v>
      </c>
      <c r="B32" s="214">
        <v>6710</v>
      </c>
      <c r="C32" s="209">
        <v>705</v>
      </c>
      <c r="D32" s="209">
        <v>714</v>
      </c>
      <c r="E32" s="209">
        <v>289</v>
      </c>
      <c r="F32" s="209">
        <v>226</v>
      </c>
      <c r="G32" s="209">
        <v>1166</v>
      </c>
      <c r="H32" s="209">
        <v>836</v>
      </c>
      <c r="I32" s="209">
        <v>338</v>
      </c>
      <c r="J32" s="209">
        <v>345</v>
      </c>
      <c r="K32" s="209">
        <v>2091</v>
      </c>
      <c r="L32" s="52"/>
    </row>
    <row r="33" spans="1:12" x14ac:dyDescent="0.2">
      <c r="A33" s="213" t="s">
        <v>346</v>
      </c>
      <c r="B33" s="214">
        <v>9488</v>
      </c>
      <c r="C33" s="209">
        <v>675</v>
      </c>
      <c r="D33" s="209">
        <v>661</v>
      </c>
      <c r="E33" s="209">
        <v>536</v>
      </c>
      <c r="F33" s="209">
        <v>481</v>
      </c>
      <c r="G33" s="209">
        <v>979</v>
      </c>
      <c r="H33" s="209">
        <v>1079</v>
      </c>
      <c r="I33" s="209">
        <v>1002</v>
      </c>
      <c r="J33" s="209">
        <v>622</v>
      </c>
      <c r="K33" s="209">
        <v>3453</v>
      </c>
      <c r="L33" s="52"/>
    </row>
    <row r="34" spans="1:12" x14ac:dyDescent="0.2">
      <c r="A34" s="213" t="s">
        <v>347</v>
      </c>
      <c r="B34" s="214">
        <v>3614</v>
      </c>
      <c r="C34" s="209">
        <v>205</v>
      </c>
      <c r="D34" s="209">
        <v>191</v>
      </c>
      <c r="E34" s="209">
        <v>165</v>
      </c>
      <c r="F34" s="209">
        <v>155</v>
      </c>
      <c r="G34" s="209">
        <v>347</v>
      </c>
      <c r="H34" s="209">
        <v>353</v>
      </c>
      <c r="I34" s="209">
        <v>407</v>
      </c>
      <c r="J34" s="209">
        <v>214</v>
      </c>
      <c r="K34" s="209">
        <v>1577</v>
      </c>
      <c r="L34" s="52"/>
    </row>
    <row r="35" spans="1:12" x14ac:dyDescent="0.2">
      <c r="A35" s="213" t="s">
        <v>348</v>
      </c>
      <c r="B35" s="214">
        <v>344</v>
      </c>
      <c r="C35" s="209">
        <v>33</v>
      </c>
      <c r="D35" s="209">
        <v>18</v>
      </c>
      <c r="E35" s="209">
        <v>15</v>
      </c>
      <c r="F35" s="209">
        <v>13</v>
      </c>
      <c r="G35" s="209">
        <v>41</v>
      </c>
      <c r="H35" s="209">
        <v>41</v>
      </c>
      <c r="I35" s="209">
        <v>43</v>
      </c>
      <c r="J35" s="209">
        <v>15</v>
      </c>
      <c r="K35" s="209">
        <v>125</v>
      </c>
      <c r="L35" s="52"/>
    </row>
    <row r="36" spans="1:12" ht="12.75" customHeight="1" x14ac:dyDescent="0.2">
      <c r="A36" s="213" t="s">
        <v>339</v>
      </c>
      <c r="B36" s="214">
        <v>8825</v>
      </c>
      <c r="C36" s="209">
        <v>818</v>
      </c>
      <c r="D36" s="209">
        <v>801</v>
      </c>
      <c r="E36" s="209">
        <v>405</v>
      </c>
      <c r="F36" s="209">
        <v>409</v>
      </c>
      <c r="G36" s="209">
        <v>898</v>
      </c>
      <c r="H36" s="209">
        <v>1188</v>
      </c>
      <c r="I36" s="209">
        <v>651</v>
      </c>
      <c r="J36" s="209">
        <v>673</v>
      </c>
      <c r="K36" s="209">
        <v>2982</v>
      </c>
      <c r="L36" s="52"/>
    </row>
    <row r="37" spans="1:12" x14ac:dyDescent="0.2">
      <c r="A37" s="117"/>
      <c r="B37" s="140"/>
      <c r="C37" s="139"/>
      <c r="D37" s="139"/>
      <c r="E37" s="139"/>
      <c r="F37" s="139"/>
      <c r="G37" s="139"/>
      <c r="H37" s="139"/>
      <c r="I37" s="139"/>
      <c r="J37" s="139"/>
      <c r="K37" s="139"/>
      <c r="L37" s="52"/>
    </row>
    <row r="38" spans="1:12" x14ac:dyDescent="0.2">
      <c r="A38" s="193"/>
      <c r="B38" s="479" t="s">
        <v>349</v>
      </c>
      <c r="C38" s="479"/>
      <c r="D38" s="479"/>
      <c r="E38" s="388"/>
      <c r="F38" s="388"/>
      <c r="G38" s="388"/>
      <c r="H38" s="388"/>
      <c r="I38" s="388"/>
      <c r="J38" s="388"/>
      <c r="K38" s="388"/>
      <c r="L38" s="52"/>
    </row>
    <row r="39" spans="1:12" x14ac:dyDescent="0.2">
      <c r="A39" s="193"/>
      <c r="B39" s="117"/>
      <c r="C39" s="117"/>
      <c r="D39" s="117"/>
      <c r="E39" s="117"/>
      <c r="F39" s="117"/>
      <c r="G39" s="117"/>
      <c r="H39" s="117"/>
      <c r="I39" s="117"/>
      <c r="J39" s="117"/>
      <c r="K39" s="117"/>
      <c r="L39" s="52"/>
    </row>
    <row r="40" spans="1:12" x14ac:dyDescent="0.2">
      <c r="A40" s="206" t="s">
        <v>333</v>
      </c>
      <c r="B40" s="207">
        <v>188684</v>
      </c>
      <c r="C40" s="209">
        <v>22666</v>
      </c>
      <c r="D40" s="209">
        <v>21634</v>
      </c>
      <c r="E40" s="209">
        <v>9925</v>
      </c>
      <c r="F40" s="209">
        <v>10466</v>
      </c>
      <c r="G40" s="209">
        <v>20925</v>
      </c>
      <c r="H40" s="209">
        <v>28895</v>
      </c>
      <c r="I40" s="209">
        <v>1849</v>
      </c>
      <c r="J40" s="209">
        <v>15703</v>
      </c>
      <c r="K40" s="209">
        <v>56621</v>
      </c>
      <c r="L40" s="52"/>
    </row>
    <row r="41" spans="1:12" x14ac:dyDescent="0.2">
      <c r="A41" s="206" t="s">
        <v>191</v>
      </c>
      <c r="B41" s="211" t="s">
        <v>171</v>
      </c>
      <c r="C41" s="212" t="s">
        <v>171</v>
      </c>
      <c r="D41" s="212" t="s">
        <v>171</v>
      </c>
      <c r="E41" s="212" t="s">
        <v>171</v>
      </c>
      <c r="F41" s="212" t="s">
        <v>171</v>
      </c>
      <c r="G41" s="212" t="s">
        <v>171</v>
      </c>
      <c r="H41" s="212" t="s">
        <v>171</v>
      </c>
      <c r="I41" s="212" t="s">
        <v>171</v>
      </c>
      <c r="J41" s="212" t="s">
        <v>171</v>
      </c>
      <c r="K41" s="212" t="s">
        <v>171</v>
      </c>
      <c r="L41" s="52"/>
    </row>
    <row r="42" spans="1:12" x14ac:dyDescent="0.2">
      <c r="A42" s="213" t="s">
        <v>350</v>
      </c>
      <c r="B42" s="214">
        <v>16047</v>
      </c>
      <c r="C42" s="209">
        <v>2146</v>
      </c>
      <c r="D42" s="209">
        <v>1904</v>
      </c>
      <c r="E42" s="209">
        <v>1131</v>
      </c>
      <c r="F42" s="209">
        <v>1036</v>
      </c>
      <c r="G42" s="209">
        <v>2239</v>
      </c>
      <c r="H42" s="209">
        <v>2606</v>
      </c>
      <c r="I42" s="209">
        <v>213</v>
      </c>
      <c r="J42" s="209">
        <v>1172</v>
      </c>
      <c r="K42" s="209">
        <v>3600</v>
      </c>
      <c r="L42" s="52"/>
    </row>
    <row r="43" spans="1:12" ht="12.75" customHeight="1" x14ac:dyDescent="0.2">
      <c r="A43" s="213" t="s">
        <v>351</v>
      </c>
      <c r="B43" s="214">
        <v>2457</v>
      </c>
      <c r="C43" s="209">
        <v>514</v>
      </c>
      <c r="D43" s="209">
        <v>145</v>
      </c>
      <c r="E43" s="209">
        <v>388</v>
      </c>
      <c r="F43" s="209">
        <v>40</v>
      </c>
      <c r="G43" s="209">
        <v>778</v>
      </c>
      <c r="H43" s="209">
        <v>158</v>
      </c>
      <c r="I43" s="218" t="s">
        <v>77</v>
      </c>
      <c r="J43" s="218" t="s">
        <v>77</v>
      </c>
      <c r="K43" s="209">
        <v>354</v>
      </c>
      <c r="L43" s="52"/>
    </row>
    <row r="44" spans="1:12" x14ac:dyDescent="0.2">
      <c r="A44" s="213" t="s">
        <v>352</v>
      </c>
      <c r="B44" s="214">
        <v>61470</v>
      </c>
      <c r="C44" s="209">
        <v>9739</v>
      </c>
      <c r="D44" s="209">
        <v>9244</v>
      </c>
      <c r="E44" s="209">
        <v>3959</v>
      </c>
      <c r="F44" s="209">
        <v>4145</v>
      </c>
      <c r="G44" s="209">
        <v>7431</v>
      </c>
      <c r="H44" s="209">
        <v>10195</v>
      </c>
      <c r="I44" s="209">
        <v>458</v>
      </c>
      <c r="J44" s="209">
        <v>4118</v>
      </c>
      <c r="K44" s="209">
        <v>12181</v>
      </c>
      <c r="L44" s="52"/>
    </row>
    <row r="45" spans="1:12" ht="12.75" customHeight="1" x14ac:dyDescent="0.2">
      <c r="A45" s="213" t="s">
        <v>353</v>
      </c>
      <c r="B45" s="214">
        <v>98314</v>
      </c>
      <c r="C45" s="209">
        <v>9280</v>
      </c>
      <c r="D45" s="209">
        <v>9330</v>
      </c>
      <c r="E45" s="209">
        <v>3845</v>
      </c>
      <c r="F45" s="209">
        <v>4652</v>
      </c>
      <c r="G45" s="209">
        <v>9357</v>
      </c>
      <c r="H45" s="209">
        <v>14277</v>
      </c>
      <c r="I45" s="209">
        <v>932</v>
      </c>
      <c r="J45" s="209">
        <v>9663</v>
      </c>
      <c r="K45" s="209">
        <v>36978</v>
      </c>
      <c r="L45" s="52"/>
    </row>
    <row r="46" spans="1:12" x14ac:dyDescent="0.2">
      <c r="A46" s="213" t="s">
        <v>354</v>
      </c>
      <c r="B46" s="214">
        <v>8358</v>
      </c>
      <c r="C46" s="209">
        <v>814</v>
      </c>
      <c r="D46" s="209">
        <v>865</v>
      </c>
      <c r="E46" s="218" t="s">
        <v>77</v>
      </c>
      <c r="F46" s="218" t="s">
        <v>77</v>
      </c>
      <c r="G46" s="209">
        <v>845</v>
      </c>
      <c r="H46" s="209">
        <v>1433</v>
      </c>
      <c r="I46" s="218" t="s">
        <v>77</v>
      </c>
      <c r="J46" s="209">
        <v>588</v>
      </c>
      <c r="K46" s="209">
        <v>2840</v>
      </c>
      <c r="L46" s="52"/>
    </row>
    <row r="47" spans="1:12" x14ac:dyDescent="0.2">
      <c r="A47" s="213" t="s">
        <v>355</v>
      </c>
      <c r="B47" s="214">
        <v>16</v>
      </c>
      <c r="C47" s="218" t="s">
        <v>77</v>
      </c>
      <c r="D47" s="209" t="s">
        <v>295</v>
      </c>
      <c r="E47" s="218" t="s">
        <v>77</v>
      </c>
      <c r="F47" s="218" t="s">
        <v>77</v>
      </c>
      <c r="G47" s="218" t="s">
        <v>77</v>
      </c>
      <c r="H47" s="218" t="s">
        <v>77</v>
      </c>
      <c r="I47" s="209" t="s">
        <v>295</v>
      </c>
      <c r="J47" s="218" t="s">
        <v>77</v>
      </c>
      <c r="K47" s="209">
        <v>7</v>
      </c>
      <c r="L47" s="52"/>
    </row>
    <row r="48" spans="1:12" x14ac:dyDescent="0.2">
      <c r="A48" s="213" t="s">
        <v>356</v>
      </c>
      <c r="B48" s="214">
        <v>165</v>
      </c>
      <c r="C48" s="209">
        <v>18</v>
      </c>
      <c r="D48" s="218" t="s">
        <v>77</v>
      </c>
      <c r="E48" s="209">
        <v>42</v>
      </c>
      <c r="F48" s="209" t="s">
        <v>295</v>
      </c>
      <c r="G48" s="218" t="s">
        <v>77</v>
      </c>
      <c r="H48" s="218" t="s">
        <v>77</v>
      </c>
      <c r="I48" s="218" t="s">
        <v>77</v>
      </c>
      <c r="J48" s="209" t="s">
        <v>295</v>
      </c>
      <c r="K48" s="209">
        <v>6</v>
      </c>
      <c r="L48" s="52"/>
    </row>
    <row r="49" spans="1:12" x14ac:dyDescent="0.2">
      <c r="A49" s="213" t="s">
        <v>339</v>
      </c>
      <c r="B49" s="214">
        <v>1857</v>
      </c>
      <c r="C49" s="218" t="s">
        <v>77</v>
      </c>
      <c r="D49" s="218" t="s">
        <v>77</v>
      </c>
      <c r="E49" s="209">
        <v>154</v>
      </c>
      <c r="F49" s="209">
        <v>110</v>
      </c>
      <c r="G49" s="209">
        <v>194</v>
      </c>
      <c r="H49" s="209">
        <v>212</v>
      </c>
      <c r="I49" s="209">
        <v>126</v>
      </c>
      <c r="J49" s="209">
        <v>114</v>
      </c>
      <c r="K49" s="209">
        <v>655</v>
      </c>
      <c r="L49" s="52"/>
    </row>
    <row r="50" spans="1:12" ht="12.75" customHeight="1" x14ac:dyDescent="0.2">
      <c r="A50" s="117"/>
      <c r="B50" s="117"/>
      <c r="C50" s="117"/>
      <c r="D50" s="117"/>
      <c r="E50" s="117"/>
      <c r="F50" s="117"/>
      <c r="G50" s="117"/>
      <c r="H50" s="117"/>
      <c r="I50" s="117"/>
      <c r="J50" s="117"/>
      <c r="K50" s="117"/>
      <c r="L50" s="52"/>
    </row>
    <row r="51" spans="1:12" x14ac:dyDescent="0.2">
      <c r="A51" s="117"/>
      <c r="B51" s="117"/>
      <c r="C51" s="117"/>
      <c r="D51" s="117"/>
      <c r="E51" s="117"/>
      <c r="F51" s="117"/>
      <c r="G51" s="117"/>
      <c r="H51" s="117"/>
      <c r="I51" s="117"/>
      <c r="J51" s="117"/>
      <c r="K51" s="117"/>
      <c r="L51" s="52"/>
    </row>
    <row r="52" spans="1:12" x14ac:dyDescent="0.2">
      <c r="A52" s="117"/>
      <c r="B52" s="117"/>
      <c r="C52" s="117"/>
      <c r="D52" s="117"/>
      <c r="E52" s="117"/>
      <c r="F52" s="117"/>
      <c r="G52" s="117"/>
      <c r="H52" s="117"/>
      <c r="I52" s="117"/>
      <c r="J52" s="117"/>
      <c r="K52" s="117"/>
      <c r="L52" s="52"/>
    </row>
    <row r="53" spans="1:12" ht="12.75" customHeight="1" x14ac:dyDescent="0.2">
      <c r="A53" s="117"/>
      <c r="B53" s="117"/>
      <c r="C53" s="117"/>
      <c r="D53" s="117"/>
      <c r="E53" s="117"/>
      <c r="F53" s="117"/>
      <c r="G53" s="117"/>
      <c r="H53" s="117"/>
      <c r="I53" s="117"/>
      <c r="J53" s="117"/>
      <c r="K53" s="117"/>
      <c r="L53" s="52"/>
    </row>
    <row r="54" spans="1:12" ht="12.75" customHeight="1" x14ac:dyDescent="0.2">
      <c r="A54" s="215" t="s">
        <v>308</v>
      </c>
      <c r="B54" s="417" t="s">
        <v>171</v>
      </c>
      <c r="C54" s="417"/>
      <c r="D54" s="417"/>
      <c r="E54" s="417" t="s">
        <v>171</v>
      </c>
      <c r="F54" s="417"/>
      <c r="G54" s="417"/>
      <c r="H54" s="417"/>
      <c r="I54" s="417"/>
      <c r="J54" s="417"/>
      <c r="K54" s="419"/>
      <c r="L54" s="52"/>
    </row>
    <row r="55" spans="1:12" x14ac:dyDescent="0.2">
      <c r="A55" s="216" t="s">
        <v>171</v>
      </c>
      <c r="B55" s="109" t="s">
        <v>171</v>
      </c>
      <c r="C55" s="481" t="s">
        <v>326</v>
      </c>
      <c r="D55" s="482"/>
      <c r="E55" s="403" t="s">
        <v>327</v>
      </c>
      <c r="F55" s="404"/>
      <c r="G55" s="402" t="s">
        <v>328</v>
      </c>
      <c r="H55" s="404"/>
      <c r="I55" s="402" t="s">
        <v>329</v>
      </c>
      <c r="J55" s="404"/>
      <c r="K55" s="195" t="s">
        <v>171</v>
      </c>
      <c r="L55" s="52"/>
    </row>
    <row r="56" spans="1:12" x14ac:dyDescent="0.2">
      <c r="A56" s="196" t="s">
        <v>330</v>
      </c>
      <c r="B56" s="111" t="s">
        <v>17</v>
      </c>
      <c r="C56" s="396"/>
      <c r="D56" s="483"/>
      <c r="E56" s="419"/>
      <c r="F56" s="397"/>
      <c r="G56" s="396"/>
      <c r="H56" s="397"/>
      <c r="I56" s="396"/>
      <c r="J56" s="397"/>
      <c r="K56" s="197" t="s">
        <v>176</v>
      </c>
      <c r="L56" s="52"/>
    </row>
    <row r="57" spans="1:12" x14ac:dyDescent="0.2">
      <c r="A57" s="152" t="s">
        <v>171</v>
      </c>
      <c r="B57" s="111" t="s">
        <v>123</v>
      </c>
      <c r="C57" s="484"/>
      <c r="D57" s="485"/>
      <c r="E57" s="405"/>
      <c r="F57" s="399"/>
      <c r="G57" s="398"/>
      <c r="H57" s="399"/>
      <c r="I57" s="398"/>
      <c r="J57" s="399"/>
      <c r="L57" s="52"/>
    </row>
    <row r="58" spans="1:12" ht="14.25" x14ac:dyDescent="0.2">
      <c r="A58" s="152" t="s">
        <v>171</v>
      </c>
      <c r="B58" s="110" t="s">
        <v>171</v>
      </c>
      <c r="C58" s="202" t="s">
        <v>126</v>
      </c>
      <c r="D58" s="217" t="s">
        <v>135</v>
      </c>
      <c r="E58" s="201" t="s">
        <v>126</v>
      </c>
      <c r="F58" s="202" t="s">
        <v>135</v>
      </c>
      <c r="G58" s="202" t="s">
        <v>126</v>
      </c>
      <c r="H58" s="202" t="s">
        <v>331</v>
      </c>
      <c r="I58" s="202" t="s">
        <v>126</v>
      </c>
      <c r="J58" s="202" t="s">
        <v>331</v>
      </c>
      <c r="K58" s="203" t="s">
        <v>171</v>
      </c>
      <c r="L58" s="52"/>
    </row>
    <row r="59" spans="1:12" x14ac:dyDescent="0.2">
      <c r="A59" s="403"/>
      <c r="B59" s="403"/>
      <c r="C59" s="403"/>
      <c r="D59" s="403"/>
      <c r="E59" s="403" t="s">
        <v>171</v>
      </c>
      <c r="F59" s="403"/>
      <c r="G59" s="403"/>
      <c r="H59" s="403"/>
      <c r="I59" s="403"/>
      <c r="J59" s="403"/>
      <c r="K59" s="403"/>
      <c r="L59" s="52"/>
    </row>
    <row r="60" spans="1:12" x14ac:dyDescent="0.2">
      <c r="A60" s="193"/>
      <c r="B60" s="479" t="s">
        <v>332</v>
      </c>
      <c r="C60" s="479"/>
      <c r="D60" s="193"/>
      <c r="E60" s="388"/>
      <c r="F60" s="388"/>
      <c r="G60" s="388"/>
      <c r="H60" s="388"/>
      <c r="I60" s="388"/>
      <c r="J60" s="388"/>
      <c r="K60" s="388"/>
      <c r="L60" s="52"/>
    </row>
    <row r="61" spans="1:12" x14ac:dyDescent="0.2">
      <c r="A61" s="193"/>
      <c r="B61" s="117"/>
      <c r="C61" s="117"/>
      <c r="D61" s="193"/>
      <c r="E61" s="117"/>
      <c r="F61" s="117"/>
      <c r="G61" s="117"/>
      <c r="H61" s="117"/>
      <c r="I61" s="117"/>
      <c r="J61" s="117"/>
      <c r="K61" s="117"/>
      <c r="L61" s="52"/>
    </row>
    <row r="62" spans="1:12" x14ac:dyDescent="0.2">
      <c r="A62" s="206" t="s">
        <v>333</v>
      </c>
      <c r="B62" s="207">
        <v>227862</v>
      </c>
      <c r="C62" s="209">
        <v>10366</v>
      </c>
      <c r="D62" s="209">
        <v>31785</v>
      </c>
      <c r="E62" s="209">
        <v>3405</v>
      </c>
      <c r="F62" s="209">
        <v>16240</v>
      </c>
      <c r="G62" s="209">
        <v>6520</v>
      </c>
      <c r="H62" s="209">
        <v>44538</v>
      </c>
      <c r="I62" s="209">
        <v>319</v>
      </c>
      <c r="J62" s="209">
        <v>11072</v>
      </c>
      <c r="K62" s="208">
        <v>103617</v>
      </c>
      <c r="L62" s="52"/>
    </row>
    <row r="63" spans="1:12" x14ac:dyDescent="0.2">
      <c r="A63" s="206" t="s">
        <v>191</v>
      </c>
      <c r="B63" s="211" t="s">
        <v>171</v>
      </c>
      <c r="C63" s="212" t="s">
        <v>171</v>
      </c>
      <c r="D63" s="212" t="s">
        <v>171</v>
      </c>
      <c r="E63" s="212" t="s">
        <v>171</v>
      </c>
      <c r="F63" s="212" t="s">
        <v>171</v>
      </c>
      <c r="G63" s="212" t="s">
        <v>171</v>
      </c>
      <c r="H63" s="212" t="s">
        <v>171</v>
      </c>
      <c r="I63" s="212" t="s">
        <v>171</v>
      </c>
      <c r="J63" s="212" t="s">
        <v>171</v>
      </c>
      <c r="K63" s="212" t="s">
        <v>171</v>
      </c>
      <c r="L63" s="52"/>
    </row>
    <row r="64" spans="1:12" x14ac:dyDescent="0.2">
      <c r="A64" s="213" t="s">
        <v>334</v>
      </c>
      <c r="B64" s="207">
        <v>207152</v>
      </c>
      <c r="C64" s="209">
        <v>8992</v>
      </c>
      <c r="D64" s="209">
        <v>28760</v>
      </c>
      <c r="E64" s="209">
        <v>2795</v>
      </c>
      <c r="F64" s="209">
        <v>14848</v>
      </c>
      <c r="G64" s="209">
        <v>5551</v>
      </c>
      <c r="H64" s="209">
        <v>40767</v>
      </c>
      <c r="I64" s="209">
        <v>245</v>
      </c>
      <c r="J64" s="209">
        <v>10150</v>
      </c>
      <c r="K64" s="209">
        <v>95044</v>
      </c>
      <c r="L64" s="52"/>
    </row>
    <row r="65" spans="1:12" x14ac:dyDescent="0.2">
      <c r="A65" s="213" t="s">
        <v>335</v>
      </c>
      <c r="B65" s="214">
        <v>8238</v>
      </c>
      <c r="C65" s="209">
        <v>329</v>
      </c>
      <c r="D65" s="209">
        <v>1083</v>
      </c>
      <c r="E65" s="209">
        <v>132</v>
      </c>
      <c r="F65" s="209">
        <v>567</v>
      </c>
      <c r="G65" s="209">
        <v>242</v>
      </c>
      <c r="H65" s="209">
        <v>1608</v>
      </c>
      <c r="I65" s="209">
        <v>23</v>
      </c>
      <c r="J65" s="209">
        <v>406</v>
      </c>
      <c r="K65" s="209">
        <v>3848</v>
      </c>
      <c r="L65" s="52"/>
    </row>
    <row r="66" spans="1:12" x14ac:dyDescent="0.2">
      <c r="A66" s="213" t="s">
        <v>336</v>
      </c>
      <c r="B66" s="214">
        <v>12167</v>
      </c>
      <c r="C66" s="209">
        <v>1035</v>
      </c>
      <c r="D66" s="209">
        <v>1909</v>
      </c>
      <c r="E66" s="209">
        <v>471</v>
      </c>
      <c r="F66" s="209">
        <v>804</v>
      </c>
      <c r="G66" s="209">
        <v>716</v>
      </c>
      <c r="H66" s="209">
        <v>2126</v>
      </c>
      <c r="I66" s="209">
        <v>41</v>
      </c>
      <c r="J66" s="209">
        <v>486</v>
      </c>
      <c r="K66" s="209">
        <v>4579</v>
      </c>
      <c r="L66" s="52"/>
    </row>
    <row r="67" spans="1:12" x14ac:dyDescent="0.2">
      <c r="A67" s="213" t="s">
        <v>337</v>
      </c>
      <c r="B67" s="214">
        <v>63</v>
      </c>
      <c r="C67" s="209" t="s">
        <v>295</v>
      </c>
      <c r="D67" s="209">
        <v>8</v>
      </c>
      <c r="E67" s="218" t="s">
        <v>77</v>
      </c>
      <c r="F67" s="218" t="s">
        <v>77</v>
      </c>
      <c r="G67" s="218" t="s">
        <v>77</v>
      </c>
      <c r="H67" s="218" t="s">
        <v>77</v>
      </c>
      <c r="I67" s="218" t="s">
        <v>77</v>
      </c>
      <c r="J67" s="218" t="s">
        <v>77</v>
      </c>
      <c r="K67" s="209">
        <v>31</v>
      </c>
      <c r="L67" s="52"/>
    </row>
    <row r="68" spans="1:12" x14ac:dyDescent="0.2">
      <c r="A68" s="213" t="s">
        <v>338</v>
      </c>
      <c r="B68" s="214">
        <v>27</v>
      </c>
      <c r="C68" s="209" t="s">
        <v>295</v>
      </c>
      <c r="D68" s="209">
        <v>3</v>
      </c>
      <c r="E68" s="209" t="s">
        <v>295</v>
      </c>
      <c r="F68" s="218" t="s">
        <v>77</v>
      </c>
      <c r="G68" s="218" t="s">
        <v>77</v>
      </c>
      <c r="H68" s="218" t="s">
        <v>77</v>
      </c>
      <c r="I68" s="209" t="s">
        <v>295</v>
      </c>
      <c r="J68" s="218" t="s">
        <v>77</v>
      </c>
      <c r="K68" s="209">
        <v>13</v>
      </c>
      <c r="L68" s="52"/>
    </row>
    <row r="69" spans="1:12" x14ac:dyDescent="0.2">
      <c r="A69" s="213" t="s">
        <v>339</v>
      </c>
      <c r="B69" s="214">
        <v>215</v>
      </c>
      <c r="C69" s="209">
        <v>10</v>
      </c>
      <c r="D69" s="209">
        <v>22</v>
      </c>
      <c r="E69" s="218" t="s">
        <v>77</v>
      </c>
      <c r="F69" s="218" t="s">
        <v>77</v>
      </c>
      <c r="G69" s="209">
        <v>8</v>
      </c>
      <c r="H69" s="209">
        <v>26</v>
      </c>
      <c r="I69" s="218" t="s">
        <v>77</v>
      </c>
      <c r="J69" s="218" t="s">
        <v>77</v>
      </c>
      <c r="K69" s="209">
        <v>102</v>
      </c>
      <c r="L69" s="52"/>
    </row>
    <row r="70" spans="1:12" x14ac:dyDescent="0.2">
      <c r="A70" s="117"/>
      <c r="B70" s="139"/>
      <c r="C70" s="139"/>
      <c r="D70" s="139"/>
      <c r="E70" s="139"/>
      <c r="F70" s="139"/>
      <c r="G70" s="139"/>
      <c r="H70" s="139"/>
      <c r="I70" s="139"/>
      <c r="J70" s="139"/>
      <c r="K70" s="139"/>
      <c r="L70" s="52"/>
    </row>
    <row r="71" spans="1:12" x14ac:dyDescent="0.2">
      <c r="A71" s="193"/>
      <c r="B71" s="479" t="s">
        <v>340</v>
      </c>
      <c r="C71" s="479"/>
      <c r="D71" s="193"/>
      <c r="E71" s="388"/>
      <c r="F71" s="388"/>
      <c r="G71" s="388"/>
      <c r="H71" s="388"/>
      <c r="I71" s="388"/>
      <c r="J71" s="388"/>
      <c r="K71" s="388"/>
      <c r="L71" s="52"/>
    </row>
    <row r="72" spans="1:12" x14ac:dyDescent="0.2">
      <c r="A72" s="193"/>
      <c r="B72" s="117"/>
      <c r="C72" s="117"/>
      <c r="D72" s="193"/>
      <c r="E72" s="117"/>
      <c r="F72" s="117"/>
      <c r="G72" s="117"/>
      <c r="H72" s="117"/>
      <c r="I72" s="117"/>
      <c r="J72" s="117"/>
      <c r="K72" s="117"/>
      <c r="L72" s="52"/>
    </row>
    <row r="73" spans="1:12" x14ac:dyDescent="0.2">
      <c r="A73" s="206" t="s">
        <v>333</v>
      </c>
      <c r="B73" s="214">
        <v>76041</v>
      </c>
      <c r="C73" s="209">
        <v>8219</v>
      </c>
      <c r="D73" s="209">
        <v>8403</v>
      </c>
      <c r="E73" s="209">
        <v>3852</v>
      </c>
      <c r="F73" s="209">
        <v>4307</v>
      </c>
      <c r="G73" s="209">
        <v>5101</v>
      </c>
      <c r="H73" s="209">
        <v>7764</v>
      </c>
      <c r="I73" s="209">
        <v>2053</v>
      </c>
      <c r="J73" s="209">
        <v>3378</v>
      </c>
      <c r="K73" s="209">
        <v>32964</v>
      </c>
      <c r="L73" s="52"/>
    </row>
    <row r="74" spans="1:12" x14ac:dyDescent="0.2">
      <c r="A74" s="206" t="s">
        <v>191</v>
      </c>
      <c r="B74" s="211" t="s">
        <v>171</v>
      </c>
      <c r="C74" s="212" t="s">
        <v>171</v>
      </c>
      <c r="D74" s="212" t="s">
        <v>171</v>
      </c>
      <c r="E74" s="212" t="s">
        <v>171</v>
      </c>
      <c r="F74" s="212" t="s">
        <v>171</v>
      </c>
      <c r="G74" s="212" t="s">
        <v>171</v>
      </c>
      <c r="H74" s="212" t="s">
        <v>171</v>
      </c>
      <c r="I74" s="212" t="s">
        <v>171</v>
      </c>
      <c r="J74" s="212" t="s">
        <v>171</v>
      </c>
      <c r="K74" s="212" t="s">
        <v>171</v>
      </c>
      <c r="L74" s="52"/>
    </row>
    <row r="75" spans="1:12" x14ac:dyDescent="0.2">
      <c r="A75" s="213" t="s">
        <v>341</v>
      </c>
      <c r="B75" s="214">
        <v>30662</v>
      </c>
      <c r="C75" s="209">
        <v>3542</v>
      </c>
      <c r="D75" s="209">
        <v>3517</v>
      </c>
      <c r="E75" s="209">
        <v>1844</v>
      </c>
      <c r="F75" s="209">
        <v>2028</v>
      </c>
      <c r="G75" s="209">
        <v>2001</v>
      </c>
      <c r="H75" s="209">
        <v>3181</v>
      </c>
      <c r="I75" s="209">
        <v>264</v>
      </c>
      <c r="J75" s="209">
        <v>1167</v>
      </c>
      <c r="K75" s="209">
        <v>13118</v>
      </c>
      <c r="L75" s="52"/>
    </row>
    <row r="76" spans="1:12" x14ac:dyDescent="0.2">
      <c r="A76" s="213" t="s">
        <v>342</v>
      </c>
      <c r="B76" s="214">
        <v>4223</v>
      </c>
      <c r="C76" s="209">
        <v>456</v>
      </c>
      <c r="D76" s="209">
        <v>467</v>
      </c>
      <c r="E76" s="209">
        <v>175</v>
      </c>
      <c r="F76" s="209">
        <v>165</v>
      </c>
      <c r="G76" s="209">
        <v>374</v>
      </c>
      <c r="H76" s="209">
        <v>378</v>
      </c>
      <c r="I76" s="209">
        <v>215</v>
      </c>
      <c r="J76" s="209">
        <v>166</v>
      </c>
      <c r="K76" s="209">
        <v>1827</v>
      </c>
      <c r="L76" s="52"/>
    </row>
    <row r="77" spans="1:12" x14ac:dyDescent="0.2">
      <c r="A77" s="213" t="s">
        <v>343</v>
      </c>
      <c r="B77" s="214">
        <v>2998</v>
      </c>
      <c r="C77" s="209">
        <v>279</v>
      </c>
      <c r="D77" s="209">
        <v>308</v>
      </c>
      <c r="E77" s="209">
        <v>86</v>
      </c>
      <c r="F77" s="209">
        <v>136</v>
      </c>
      <c r="G77" s="209">
        <v>187</v>
      </c>
      <c r="H77" s="209">
        <v>344</v>
      </c>
      <c r="I77" s="209">
        <v>146</v>
      </c>
      <c r="J77" s="209">
        <v>172</v>
      </c>
      <c r="K77" s="209">
        <v>1340</v>
      </c>
      <c r="L77" s="52"/>
    </row>
    <row r="78" spans="1:12" x14ac:dyDescent="0.2">
      <c r="A78" s="213" t="s">
        <v>344</v>
      </c>
      <c r="B78" s="214">
        <v>24602</v>
      </c>
      <c r="C78" s="209">
        <v>2634</v>
      </c>
      <c r="D78" s="209">
        <v>2800</v>
      </c>
      <c r="E78" s="209">
        <v>1186</v>
      </c>
      <c r="F78" s="209">
        <v>1348</v>
      </c>
      <c r="G78" s="209">
        <v>1407</v>
      </c>
      <c r="H78" s="209">
        <v>2536</v>
      </c>
      <c r="I78" s="209">
        <v>574</v>
      </c>
      <c r="J78" s="209">
        <v>1189</v>
      </c>
      <c r="K78" s="209">
        <v>10928</v>
      </c>
      <c r="L78" s="52"/>
    </row>
    <row r="79" spans="1:12" x14ac:dyDescent="0.2">
      <c r="A79" s="213" t="s">
        <v>345</v>
      </c>
      <c r="B79" s="214">
        <v>3168</v>
      </c>
      <c r="C79" s="209">
        <v>454</v>
      </c>
      <c r="D79" s="209">
        <v>420</v>
      </c>
      <c r="E79" s="209">
        <v>99</v>
      </c>
      <c r="F79" s="209">
        <v>130</v>
      </c>
      <c r="G79" s="209">
        <v>235</v>
      </c>
      <c r="H79" s="209">
        <v>324</v>
      </c>
      <c r="I79" s="209">
        <v>113</v>
      </c>
      <c r="J79" s="209">
        <v>99</v>
      </c>
      <c r="K79" s="209">
        <v>1294</v>
      </c>
      <c r="L79" s="52"/>
    </row>
    <row r="80" spans="1:12" x14ac:dyDescent="0.2">
      <c r="A80" s="213" t="s">
        <v>346</v>
      </c>
      <c r="B80" s="214">
        <v>1619</v>
      </c>
      <c r="C80" s="209">
        <v>131</v>
      </c>
      <c r="D80" s="209">
        <v>137</v>
      </c>
      <c r="E80" s="209">
        <v>87</v>
      </c>
      <c r="F80" s="209">
        <v>74</v>
      </c>
      <c r="G80" s="209">
        <v>183</v>
      </c>
      <c r="H80" s="209">
        <v>181</v>
      </c>
      <c r="I80" s="218" t="s">
        <v>77</v>
      </c>
      <c r="J80" s="218" t="s">
        <v>77</v>
      </c>
      <c r="K80" s="209">
        <v>606</v>
      </c>
      <c r="L80" s="52"/>
    </row>
    <row r="81" spans="1:12" x14ac:dyDescent="0.2">
      <c r="A81" s="213" t="s">
        <v>347</v>
      </c>
      <c r="B81" s="214">
        <v>2119</v>
      </c>
      <c r="C81" s="209">
        <v>147</v>
      </c>
      <c r="D81" s="209">
        <v>168</v>
      </c>
      <c r="E81" s="209">
        <v>117</v>
      </c>
      <c r="F81" s="209">
        <v>124</v>
      </c>
      <c r="G81" s="209">
        <v>199</v>
      </c>
      <c r="H81" s="209">
        <v>195</v>
      </c>
      <c r="I81" s="209">
        <v>221</v>
      </c>
      <c r="J81" s="209">
        <v>127</v>
      </c>
      <c r="K81" s="209">
        <v>821</v>
      </c>
      <c r="L81" s="52"/>
    </row>
    <row r="82" spans="1:12" x14ac:dyDescent="0.2">
      <c r="A82" s="213" t="s">
        <v>348</v>
      </c>
      <c r="B82" s="214">
        <v>225</v>
      </c>
      <c r="C82" s="209">
        <v>20</v>
      </c>
      <c r="D82" s="209">
        <v>15</v>
      </c>
      <c r="E82" s="209">
        <v>20</v>
      </c>
      <c r="F82" s="209">
        <v>16</v>
      </c>
      <c r="G82" s="209">
        <v>16</v>
      </c>
      <c r="H82" s="209">
        <v>21</v>
      </c>
      <c r="I82" s="218" t="s">
        <v>77</v>
      </c>
      <c r="J82" s="218" t="s">
        <v>77</v>
      </c>
      <c r="K82" s="209">
        <v>88</v>
      </c>
      <c r="L82" s="52"/>
    </row>
    <row r="83" spans="1:12" x14ac:dyDescent="0.2">
      <c r="A83" s="213" t="s">
        <v>339</v>
      </c>
      <c r="B83" s="214">
        <v>6425</v>
      </c>
      <c r="C83" s="209">
        <v>556</v>
      </c>
      <c r="D83" s="209">
        <v>571</v>
      </c>
      <c r="E83" s="209">
        <v>238</v>
      </c>
      <c r="F83" s="209">
        <v>286</v>
      </c>
      <c r="G83" s="209">
        <v>499</v>
      </c>
      <c r="H83" s="209">
        <v>604</v>
      </c>
      <c r="I83" s="209">
        <v>351</v>
      </c>
      <c r="J83" s="209">
        <v>378</v>
      </c>
      <c r="K83" s="209">
        <v>2942</v>
      </c>
      <c r="L83" s="52"/>
    </row>
    <row r="84" spans="1:12" x14ac:dyDescent="0.2">
      <c r="A84" s="117"/>
      <c r="B84" s="140"/>
      <c r="C84" s="139"/>
      <c r="D84" s="139"/>
      <c r="E84" s="139"/>
      <c r="F84" s="139"/>
      <c r="G84" s="139"/>
      <c r="H84" s="139"/>
      <c r="I84" s="139"/>
      <c r="J84" s="139"/>
      <c r="K84" s="139"/>
      <c r="L84" s="52"/>
    </row>
    <row r="85" spans="1:12" x14ac:dyDescent="0.2">
      <c r="A85" s="193"/>
      <c r="B85" s="479" t="s">
        <v>349</v>
      </c>
      <c r="C85" s="479"/>
      <c r="D85" s="479"/>
      <c r="E85" s="388"/>
      <c r="F85" s="388"/>
      <c r="G85" s="388"/>
      <c r="H85" s="388"/>
      <c r="I85" s="388"/>
      <c r="J85" s="388"/>
      <c r="K85" s="388"/>
      <c r="L85" s="52"/>
    </row>
    <row r="86" spans="1:12" x14ac:dyDescent="0.2">
      <c r="A86" s="193"/>
      <c r="B86" s="117"/>
      <c r="C86" s="117"/>
      <c r="D86" s="117"/>
      <c r="E86" s="117"/>
      <c r="F86" s="117"/>
      <c r="G86" s="117"/>
      <c r="H86" s="117"/>
      <c r="I86" s="117"/>
      <c r="J86" s="117"/>
      <c r="K86" s="117"/>
      <c r="L86" s="52"/>
    </row>
    <row r="87" spans="1:12" x14ac:dyDescent="0.2">
      <c r="A87" s="206" t="s">
        <v>333</v>
      </c>
      <c r="B87" s="214">
        <v>28600</v>
      </c>
      <c r="C87" s="209">
        <v>3258</v>
      </c>
      <c r="D87" s="209">
        <v>3178</v>
      </c>
      <c r="E87" s="209">
        <v>1899</v>
      </c>
      <c r="F87" s="209">
        <v>1526</v>
      </c>
      <c r="G87" s="209">
        <v>3144</v>
      </c>
      <c r="H87" s="209">
        <v>3370</v>
      </c>
      <c r="I87" s="209">
        <v>310</v>
      </c>
      <c r="J87" s="209">
        <v>1145</v>
      </c>
      <c r="K87" s="209">
        <v>10770</v>
      </c>
      <c r="L87" s="52"/>
    </row>
    <row r="88" spans="1:12" x14ac:dyDescent="0.2">
      <c r="A88" s="206" t="s">
        <v>191</v>
      </c>
      <c r="B88" s="211" t="s">
        <v>171</v>
      </c>
      <c r="C88" s="212" t="s">
        <v>171</v>
      </c>
      <c r="D88" s="212" t="s">
        <v>171</v>
      </c>
      <c r="E88" s="212" t="s">
        <v>171</v>
      </c>
      <c r="F88" s="212" t="s">
        <v>171</v>
      </c>
      <c r="G88" s="212" t="s">
        <v>171</v>
      </c>
      <c r="H88" s="212" t="s">
        <v>171</v>
      </c>
      <c r="I88" s="212" t="s">
        <v>171</v>
      </c>
      <c r="J88" s="212" t="s">
        <v>171</v>
      </c>
      <c r="K88" s="212" t="s">
        <v>171</v>
      </c>
      <c r="L88" s="52"/>
    </row>
    <row r="89" spans="1:12" x14ac:dyDescent="0.2">
      <c r="A89" s="213" t="s">
        <v>350</v>
      </c>
      <c r="B89" s="214">
        <v>12670</v>
      </c>
      <c r="C89" s="209">
        <v>1472</v>
      </c>
      <c r="D89" s="209">
        <v>989</v>
      </c>
      <c r="E89" s="209">
        <v>1116</v>
      </c>
      <c r="F89" s="209">
        <v>398</v>
      </c>
      <c r="G89" s="209">
        <v>2018</v>
      </c>
      <c r="H89" s="209">
        <v>1078</v>
      </c>
      <c r="I89" s="209">
        <v>146</v>
      </c>
      <c r="J89" s="209">
        <v>496</v>
      </c>
      <c r="K89" s="209">
        <v>4957</v>
      </c>
      <c r="L89" s="52"/>
    </row>
    <row r="90" spans="1:12" x14ac:dyDescent="0.2">
      <c r="A90" s="213" t="s">
        <v>351</v>
      </c>
      <c r="B90" s="214">
        <v>242</v>
      </c>
      <c r="C90" s="209">
        <v>26</v>
      </c>
      <c r="D90" s="209">
        <v>27</v>
      </c>
      <c r="E90" s="218" t="s">
        <v>77</v>
      </c>
      <c r="F90" s="218" t="s">
        <v>77</v>
      </c>
      <c r="G90" s="209">
        <v>11</v>
      </c>
      <c r="H90" s="209">
        <v>32</v>
      </c>
      <c r="I90" s="218" t="s">
        <v>77</v>
      </c>
      <c r="J90" s="218" t="s">
        <v>77</v>
      </c>
      <c r="K90" s="209">
        <v>111</v>
      </c>
      <c r="L90" s="52"/>
    </row>
    <row r="91" spans="1:12" x14ac:dyDescent="0.2">
      <c r="A91" s="213" t="s">
        <v>352</v>
      </c>
      <c r="B91" s="214">
        <v>10718</v>
      </c>
      <c r="C91" s="209">
        <v>1425</v>
      </c>
      <c r="D91" s="209">
        <v>1595</v>
      </c>
      <c r="E91" s="209">
        <v>573</v>
      </c>
      <c r="F91" s="209">
        <v>822</v>
      </c>
      <c r="G91" s="209">
        <v>830</v>
      </c>
      <c r="H91" s="209">
        <v>1393</v>
      </c>
      <c r="I91" s="209">
        <v>70</v>
      </c>
      <c r="J91" s="209">
        <v>427</v>
      </c>
      <c r="K91" s="209">
        <v>3583</v>
      </c>
      <c r="L91" s="52"/>
    </row>
    <row r="92" spans="1:12" x14ac:dyDescent="0.2">
      <c r="A92" s="213" t="s">
        <v>353</v>
      </c>
      <c r="B92" s="223" t="s">
        <v>77</v>
      </c>
      <c r="C92" s="218" t="s">
        <v>77</v>
      </c>
      <c r="D92" s="218" t="s">
        <v>77</v>
      </c>
      <c r="E92" s="218" t="s">
        <v>77</v>
      </c>
      <c r="F92" s="218" t="s">
        <v>77</v>
      </c>
      <c r="G92" s="218" t="s">
        <v>77</v>
      </c>
      <c r="H92" s="218" t="s">
        <v>77</v>
      </c>
      <c r="I92" s="218" t="s">
        <v>77</v>
      </c>
      <c r="J92" s="218" t="s">
        <v>77</v>
      </c>
      <c r="K92" s="218" t="s">
        <v>77</v>
      </c>
      <c r="L92" s="52"/>
    </row>
    <row r="93" spans="1:12" x14ac:dyDescent="0.2">
      <c r="A93" s="213" t="s">
        <v>354</v>
      </c>
      <c r="B93" s="214">
        <v>3949</v>
      </c>
      <c r="C93" s="209">
        <v>262</v>
      </c>
      <c r="D93" s="209">
        <v>475</v>
      </c>
      <c r="E93" s="209">
        <v>153</v>
      </c>
      <c r="F93" s="209">
        <v>259</v>
      </c>
      <c r="G93" s="209">
        <v>187</v>
      </c>
      <c r="H93" s="209">
        <v>744</v>
      </c>
      <c r="I93" s="209">
        <v>41</v>
      </c>
      <c r="J93" s="209">
        <v>170</v>
      </c>
      <c r="K93" s="209">
        <v>1658</v>
      </c>
      <c r="L93" s="52"/>
    </row>
    <row r="94" spans="1:12" x14ac:dyDescent="0.2">
      <c r="A94" s="213" t="s">
        <v>355</v>
      </c>
      <c r="B94" s="214">
        <v>167</v>
      </c>
      <c r="C94" s="218" t="s">
        <v>77</v>
      </c>
      <c r="D94" s="218" t="s">
        <v>77</v>
      </c>
      <c r="E94" s="209">
        <v>6</v>
      </c>
      <c r="F94" s="209">
        <v>6</v>
      </c>
      <c r="G94" s="218" t="s">
        <v>77</v>
      </c>
      <c r="H94" s="218" t="s">
        <v>77</v>
      </c>
      <c r="I94" s="209">
        <v>8</v>
      </c>
      <c r="J94" s="209">
        <v>13</v>
      </c>
      <c r="K94" s="209">
        <v>88</v>
      </c>
      <c r="L94" s="52"/>
    </row>
    <row r="95" spans="1:12" x14ac:dyDescent="0.2">
      <c r="A95" s="213" t="s">
        <v>356</v>
      </c>
      <c r="B95" s="223" t="s">
        <v>77</v>
      </c>
      <c r="C95" s="209" t="s">
        <v>295</v>
      </c>
      <c r="D95" s="209" t="s">
        <v>295</v>
      </c>
      <c r="E95" s="218" t="s">
        <v>77</v>
      </c>
      <c r="F95" s="209" t="s">
        <v>295</v>
      </c>
      <c r="G95" s="209" t="s">
        <v>295</v>
      </c>
      <c r="H95" s="209" t="s">
        <v>295</v>
      </c>
      <c r="I95" s="209" t="s">
        <v>295</v>
      </c>
      <c r="J95" s="209" t="s">
        <v>295</v>
      </c>
      <c r="K95" s="218" t="s">
        <v>77</v>
      </c>
      <c r="L95" s="52"/>
    </row>
    <row r="96" spans="1:12" x14ac:dyDescent="0.2">
      <c r="A96" s="213" t="s">
        <v>339</v>
      </c>
      <c r="B96" s="214">
        <v>720</v>
      </c>
      <c r="C96" s="209">
        <v>62</v>
      </c>
      <c r="D96" s="209">
        <v>75</v>
      </c>
      <c r="E96" s="209">
        <v>41</v>
      </c>
      <c r="F96" s="209">
        <v>29</v>
      </c>
      <c r="G96" s="209">
        <v>59</v>
      </c>
      <c r="H96" s="209">
        <v>94</v>
      </c>
      <c r="I96" s="209">
        <v>42</v>
      </c>
      <c r="J96" s="209">
        <v>21</v>
      </c>
      <c r="K96" s="209">
        <v>297</v>
      </c>
      <c r="L96" s="52"/>
    </row>
    <row r="97" spans="1:12" ht="25.5" x14ac:dyDescent="0.2">
      <c r="A97" s="117" t="s">
        <v>272</v>
      </c>
      <c r="B97" s="139"/>
      <c r="C97" s="219"/>
      <c r="D97" s="219"/>
      <c r="E97" s="219"/>
      <c r="F97" s="219"/>
      <c r="G97" s="219"/>
      <c r="H97" s="219"/>
      <c r="I97" s="219"/>
      <c r="J97" s="219"/>
      <c r="K97" s="219"/>
      <c r="L97" s="52"/>
    </row>
    <row r="98" spans="1:12" x14ac:dyDescent="0.2">
      <c r="A98" s="117"/>
      <c r="B98" s="139"/>
      <c r="C98" s="219"/>
      <c r="D98" s="219"/>
      <c r="E98" s="219"/>
      <c r="F98" s="219"/>
      <c r="G98" s="219"/>
      <c r="H98" s="219"/>
      <c r="I98" s="219"/>
      <c r="J98" s="219"/>
      <c r="K98" s="219"/>
      <c r="L98" s="52"/>
    </row>
    <row r="99" spans="1:12" x14ac:dyDescent="0.2">
      <c r="A99" s="117" t="s">
        <v>273</v>
      </c>
      <c r="B99" s="139"/>
      <c r="C99" s="219"/>
      <c r="D99" s="219"/>
      <c r="E99" s="219"/>
      <c r="F99" s="219"/>
      <c r="G99" s="219"/>
      <c r="H99" s="219"/>
      <c r="I99" s="219"/>
      <c r="J99" s="219"/>
      <c r="K99" s="219"/>
      <c r="L99" s="52"/>
    </row>
    <row r="100" spans="1:12" x14ac:dyDescent="0.2">
      <c r="A100" s="117" t="s">
        <v>357</v>
      </c>
      <c r="B100" s="139"/>
      <c r="C100" s="219"/>
      <c r="D100" s="219"/>
      <c r="E100" s="219"/>
      <c r="F100" s="219"/>
      <c r="G100" s="219"/>
      <c r="H100" s="219"/>
      <c r="I100" s="219"/>
      <c r="J100" s="219"/>
      <c r="K100" s="219"/>
      <c r="L100" s="52"/>
    </row>
    <row r="101" spans="1:12" x14ac:dyDescent="0.2">
      <c r="A101" s="117"/>
      <c r="B101" s="139"/>
      <c r="C101" s="219"/>
      <c r="D101" s="219"/>
      <c r="E101" s="219"/>
      <c r="F101" s="219"/>
      <c r="G101" s="219"/>
      <c r="H101" s="219"/>
      <c r="I101" s="219"/>
      <c r="J101" s="219"/>
      <c r="K101" s="219"/>
      <c r="L101" s="52"/>
    </row>
    <row r="102" spans="1:12" x14ac:dyDescent="0.2">
      <c r="A102" s="117"/>
      <c r="B102" s="139"/>
      <c r="C102" s="219"/>
      <c r="D102" s="219"/>
      <c r="E102" s="219"/>
      <c r="F102" s="219"/>
      <c r="G102" s="219"/>
      <c r="H102" s="219"/>
      <c r="I102" s="219"/>
      <c r="J102" s="219"/>
      <c r="K102" s="219"/>
      <c r="L102" s="52"/>
    </row>
    <row r="103" spans="1:12" x14ac:dyDescent="0.2">
      <c r="A103" s="480"/>
      <c r="B103" s="480"/>
      <c r="C103" s="480"/>
      <c r="D103" s="480"/>
      <c r="E103" s="117"/>
      <c r="F103" s="117"/>
      <c r="G103" s="117"/>
      <c r="H103" s="117"/>
      <c r="I103" s="117"/>
      <c r="J103" s="117"/>
      <c r="K103" s="117"/>
      <c r="L103" s="52"/>
    </row>
    <row r="104" spans="1:12" x14ac:dyDescent="0.2">
      <c r="A104" s="480"/>
      <c r="B104" s="480"/>
      <c r="C104" s="480"/>
      <c r="D104" s="480"/>
    </row>
    <row r="105" spans="1:12" x14ac:dyDescent="0.2">
      <c r="A105" s="480" t="s">
        <v>143</v>
      </c>
      <c r="B105" s="480"/>
      <c r="C105" s="480"/>
      <c r="D105" s="480"/>
      <c r="E105" s="140"/>
    </row>
  </sheetData>
  <mergeCells count="30">
    <mergeCell ref="A12:D12"/>
    <mergeCell ref="E12:K12"/>
    <mergeCell ref="A3:K3"/>
    <mergeCell ref="C8:D10"/>
    <mergeCell ref="E8:F10"/>
    <mergeCell ref="G8:H10"/>
    <mergeCell ref="I8:J10"/>
    <mergeCell ref="B13:C13"/>
    <mergeCell ref="E13:K13"/>
    <mergeCell ref="B24:C24"/>
    <mergeCell ref="E24:K24"/>
    <mergeCell ref="B38:D38"/>
    <mergeCell ref="E38:K38"/>
    <mergeCell ref="B54:D54"/>
    <mergeCell ref="E54:K54"/>
    <mergeCell ref="C55:D57"/>
    <mergeCell ref="E55:F57"/>
    <mergeCell ref="G55:H57"/>
    <mergeCell ref="I55:J57"/>
    <mergeCell ref="A59:D59"/>
    <mergeCell ref="E59:K59"/>
    <mergeCell ref="B60:C60"/>
    <mergeCell ref="E60:K60"/>
    <mergeCell ref="B71:C71"/>
    <mergeCell ref="E71:K71"/>
    <mergeCell ref="B85:D85"/>
    <mergeCell ref="E85:K85"/>
    <mergeCell ref="A103:D103"/>
    <mergeCell ref="A104:D104"/>
    <mergeCell ref="A105:D105"/>
  </mergeCells>
  <conditionalFormatting sqref="B15:K22">
    <cfRule type="cellIs" dxfId="11" priority="3" operator="equal">
      <formula>"."</formula>
    </cfRule>
  </conditionalFormatting>
  <conditionalFormatting sqref="G16:H16">
    <cfRule type="cellIs" dxfId="10" priority="2" operator="equal">
      <formula>"."</formula>
    </cfRule>
  </conditionalFormatting>
  <conditionalFormatting sqref="E16">
    <cfRule type="cellIs" priority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56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R104"/>
  <sheetViews>
    <sheetView showGridLines="0" zoomScaleNormal="100" zoomScaleSheetLayoutView="46" workbookViewId="0">
      <selection sqref="A1:T1"/>
    </sheetView>
  </sheetViews>
  <sheetFormatPr baseColWidth="10" defaultRowHeight="12.75" x14ac:dyDescent="0.2"/>
  <cols>
    <col min="1" max="1" width="4.5703125" style="61" customWidth="1"/>
    <col min="2" max="2" width="26" style="230" customWidth="1"/>
    <col min="3" max="3" width="5" style="230" bestFit="1" customWidth="1"/>
    <col min="4" max="4" width="5" style="291" bestFit="1" customWidth="1"/>
    <col min="5" max="5" width="1.5703125" style="291" customWidth="1"/>
    <col min="6" max="6" width="10.7109375" style="291" customWidth="1"/>
    <col min="7" max="7" width="2.5703125" style="291" bestFit="1" customWidth="1"/>
    <col min="8" max="8" width="13.140625" style="291" customWidth="1"/>
    <col min="9" max="9" width="2.5703125" style="291" bestFit="1" customWidth="1"/>
    <col min="10" max="10" width="10.7109375" style="291" customWidth="1"/>
    <col min="11" max="11" width="2.5703125" style="291" bestFit="1" customWidth="1"/>
    <col min="12" max="12" width="12.7109375" style="291" customWidth="1"/>
    <col min="13" max="13" width="2.5703125" style="291" bestFit="1" customWidth="1"/>
    <col min="14" max="14" width="10.85546875" style="291" customWidth="1"/>
    <col min="15" max="15" width="2.5703125" style="291" bestFit="1" customWidth="1"/>
    <col min="16" max="16" width="13.28515625" style="291" customWidth="1"/>
    <col min="17" max="17" width="2.5703125" style="291" bestFit="1" customWidth="1"/>
    <col min="18" max="18" width="11.7109375" style="230" customWidth="1"/>
    <col min="19" max="19" width="2.5703125" style="230" bestFit="1" customWidth="1"/>
    <col min="20" max="20" width="12.7109375" style="230" customWidth="1"/>
    <col min="21" max="21" width="2.5703125" style="230" bestFit="1" customWidth="1"/>
    <col min="22" max="22" width="12.7109375" style="230" customWidth="1"/>
    <col min="23" max="23" width="2.5703125" style="230" bestFit="1" customWidth="1"/>
    <col min="24" max="24" width="12.5703125" style="230" customWidth="1"/>
    <col min="25" max="25" width="2.5703125" style="230" bestFit="1" customWidth="1"/>
    <col min="26" max="26" width="12.7109375" style="230" customWidth="1"/>
    <col min="27" max="27" width="2.5703125" style="230" bestFit="1" customWidth="1"/>
    <col min="28" max="28" width="12.7109375" style="230" customWidth="1"/>
    <col min="29" max="29" width="2.5703125" style="230" bestFit="1" customWidth="1"/>
    <col min="30" max="30" width="12.7109375" style="230" customWidth="1"/>
    <col min="31" max="31" width="2.5703125" style="230" bestFit="1" customWidth="1"/>
    <col min="32" max="32" width="12.7109375" style="230" customWidth="1"/>
    <col min="33" max="33" width="2.5703125" style="230" bestFit="1" customWidth="1"/>
    <col min="34" max="34" width="12.7109375" style="230" customWidth="1"/>
    <col min="35" max="35" width="2.5703125" style="230" bestFit="1" customWidth="1"/>
    <col min="36" max="36" width="12.7109375" style="230" customWidth="1"/>
    <col min="37" max="37" width="2.5703125" style="230" bestFit="1" customWidth="1"/>
    <col min="38" max="38" width="12.5703125" style="230" customWidth="1"/>
    <col min="39" max="39" width="2.5703125" style="230" bestFit="1" customWidth="1"/>
    <col min="40" max="40" width="12.5703125" style="230" customWidth="1"/>
    <col min="41" max="41" width="2.5703125" style="230" bestFit="1" customWidth="1"/>
    <col min="42" max="42" width="11.140625" style="230" customWidth="1"/>
    <col min="43" max="43" width="2.5703125" style="230" bestFit="1" customWidth="1"/>
    <col min="44" max="44" width="4" style="230" customWidth="1"/>
    <col min="45" max="189" width="11.140625" style="230"/>
    <col min="190" max="190" width="4.5703125" style="230" customWidth="1"/>
    <col min="191" max="191" width="26" style="230" customWidth="1"/>
    <col min="192" max="192" width="5.5703125" style="230" bestFit="1" customWidth="1"/>
    <col min="193" max="193" width="6.28515625" style="230" customWidth="1"/>
    <col min="194" max="194" width="1.5703125" style="230" customWidth="1"/>
    <col min="195" max="195" width="10.7109375" style="230" customWidth="1"/>
    <col min="196" max="196" width="2.5703125" style="230" bestFit="1" customWidth="1"/>
    <col min="197" max="197" width="13.140625" style="230" customWidth="1"/>
    <col min="198" max="198" width="2.5703125" style="230" bestFit="1" customWidth="1"/>
    <col min="199" max="199" width="10.7109375" style="230" customWidth="1"/>
    <col min="200" max="200" width="2.5703125" style="230" bestFit="1" customWidth="1"/>
    <col min="201" max="201" width="12.7109375" style="230" customWidth="1"/>
    <col min="202" max="202" width="2.5703125" style="230" bestFit="1" customWidth="1"/>
    <col min="203" max="203" width="10.85546875" style="230" customWidth="1"/>
    <col min="204" max="204" width="2.5703125" style="230" bestFit="1" customWidth="1"/>
    <col min="205" max="205" width="13.28515625" style="230" customWidth="1"/>
    <col min="206" max="206" width="2.5703125" style="230" bestFit="1" customWidth="1"/>
    <col min="207" max="207" width="11.7109375" style="230" customWidth="1"/>
    <col min="208" max="208" width="2.5703125" style="230" bestFit="1" customWidth="1"/>
    <col min="209" max="209" width="12.7109375" style="230" customWidth="1"/>
    <col min="210" max="210" width="2.5703125" style="230" bestFit="1" customWidth="1"/>
    <col min="211" max="211" width="12.7109375" style="230" customWidth="1"/>
    <col min="212" max="212" width="2.5703125" style="230" bestFit="1" customWidth="1"/>
    <col min="213" max="213" width="12.5703125" style="230" customWidth="1"/>
    <col min="214" max="214" width="2.5703125" style="230" bestFit="1" customWidth="1"/>
    <col min="215" max="215" width="12.7109375" style="230" customWidth="1"/>
    <col min="216" max="216" width="2.5703125" style="230" bestFit="1" customWidth="1"/>
    <col min="217" max="217" width="12.7109375" style="230" customWidth="1"/>
    <col min="218" max="218" width="2.5703125" style="230" bestFit="1" customWidth="1"/>
    <col min="219" max="219" width="12.7109375" style="230" customWidth="1"/>
    <col min="220" max="220" width="2.5703125" style="230" bestFit="1" customWidth="1"/>
    <col min="221" max="221" width="12.7109375" style="230" customWidth="1"/>
    <col min="222" max="222" width="2.5703125" style="230" bestFit="1" customWidth="1"/>
    <col min="223" max="223" width="12.7109375" style="230" customWidth="1"/>
    <col min="224" max="224" width="2.5703125" style="230" bestFit="1" customWidth="1"/>
    <col min="225" max="225" width="12.7109375" style="230" customWidth="1"/>
    <col min="226" max="226" width="2.5703125" style="230" bestFit="1" customWidth="1"/>
    <col min="227" max="227" width="12.5703125" style="230" customWidth="1"/>
    <col min="228" max="228" width="2.5703125" style="230" bestFit="1" customWidth="1"/>
    <col min="229" max="229" width="12.5703125" style="230" customWidth="1"/>
    <col min="230" max="230" width="2.5703125" style="230" bestFit="1" customWidth="1"/>
    <col min="231" max="231" width="12.7109375" style="230" customWidth="1"/>
    <col min="232" max="232" width="2.5703125" style="230" bestFit="1" customWidth="1"/>
    <col min="233" max="233" width="4" style="230" customWidth="1"/>
    <col min="234" max="445" width="11.140625" style="230"/>
    <col min="446" max="446" width="4.5703125" style="230" customWidth="1"/>
    <col min="447" max="447" width="26" style="230" customWidth="1"/>
    <col min="448" max="448" width="5.5703125" style="230" bestFit="1" customWidth="1"/>
    <col min="449" max="449" width="6.28515625" style="230" customWidth="1"/>
    <col min="450" max="450" width="1.5703125" style="230" customWidth="1"/>
    <col min="451" max="451" width="10.7109375" style="230" customWidth="1"/>
    <col min="452" max="452" width="2.5703125" style="230" bestFit="1" customWidth="1"/>
    <col min="453" max="453" width="13.140625" style="230" customWidth="1"/>
    <col min="454" max="454" width="2.5703125" style="230" bestFit="1" customWidth="1"/>
    <col min="455" max="455" width="10.7109375" style="230" customWidth="1"/>
    <col min="456" max="456" width="2.5703125" style="230" bestFit="1" customWidth="1"/>
    <col min="457" max="457" width="12.7109375" style="230" customWidth="1"/>
    <col min="458" max="458" width="2.5703125" style="230" bestFit="1" customWidth="1"/>
    <col min="459" max="459" width="10.85546875" style="230" customWidth="1"/>
    <col min="460" max="460" width="2.5703125" style="230" bestFit="1" customWidth="1"/>
    <col min="461" max="461" width="13.28515625" style="230" customWidth="1"/>
    <col min="462" max="462" width="2.5703125" style="230" bestFit="1" customWidth="1"/>
    <col min="463" max="463" width="11.7109375" style="230" customWidth="1"/>
    <col min="464" max="464" width="2.5703125" style="230" bestFit="1" customWidth="1"/>
    <col min="465" max="465" width="12.7109375" style="230" customWidth="1"/>
    <col min="466" max="466" width="2.5703125" style="230" bestFit="1" customWidth="1"/>
    <col min="467" max="467" width="12.7109375" style="230" customWidth="1"/>
    <col min="468" max="468" width="2.5703125" style="230" bestFit="1" customWidth="1"/>
    <col min="469" max="469" width="12.5703125" style="230" customWidth="1"/>
    <col min="470" max="470" width="2.5703125" style="230" bestFit="1" customWidth="1"/>
    <col min="471" max="471" width="12.7109375" style="230" customWidth="1"/>
    <col min="472" max="472" width="2.5703125" style="230" bestFit="1" customWidth="1"/>
    <col min="473" max="473" width="12.7109375" style="230" customWidth="1"/>
    <col min="474" max="474" width="2.5703125" style="230" bestFit="1" customWidth="1"/>
    <col min="475" max="475" width="12.7109375" style="230" customWidth="1"/>
    <col min="476" max="476" width="2.5703125" style="230" bestFit="1" customWidth="1"/>
    <col min="477" max="477" width="12.7109375" style="230" customWidth="1"/>
    <col min="478" max="478" width="2.5703125" style="230" bestFit="1" customWidth="1"/>
    <col min="479" max="479" width="12.7109375" style="230" customWidth="1"/>
    <col min="480" max="480" width="2.5703125" style="230" bestFit="1" customWidth="1"/>
    <col min="481" max="481" width="12.7109375" style="230" customWidth="1"/>
    <col min="482" max="482" width="2.5703125" style="230" bestFit="1" customWidth="1"/>
    <col min="483" max="483" width="12.5703125" style="230" customWidth="1"/>
    <col min="484" max="484" width="2.5703125" style="230" bestFit="1" customWidth="1"/>
    <col min="485" max="485" width="12.5703125" style="230" customWidth="1"/>
    <col min="486" max="486" width="2.5703125" style="230" bestFit="1" customWidth="1"/>
    <col min="487" max="487" width="12.7109375" style="230" customWidth="1"/>
    <col min="488" max="488" width="2.5703125" style="230" bestFit="1" customWidth="1"/>
    <col min="489" max="489" width="4" style="230" customWidth="1"/>
    <col min="490" max="701" width="11.140625" style="230"/>
    <col min="702" max="702" width="4.5703125" style="230" customWidth="1"/>
    <col min="703" max="703" width="26" style="230" customWidth="1"/>
    <col min="704" max="704" width="5.5703125" style="230" bestFit="1" customWidth="1"/>
    <col min="705" max="705" width="6.28515625" style="230" customWidth="1"/>
    <col min="706" max="706" width="1.5703125" style="230" customWidth="1"/>
    <col min="707" max="707" width="10.7109375" style="230" customWidth="1"/>
    <col min="708" max="708" width="2.5703125" style="230" bestFit="1" customWidth="1"/>
    <col min="709" max="709" width="13.140625" style="230" customWidth="1"/>
    <col min="710" max="710" width="2.5703125" style="230" bestFit="1" customWidth="1"/>
    <col min="711" max="711" width="10.7109375" style="230" customWidth="1"/>
    <col min="712" max="712" width="2.5703125" style="230" bestFit="1" customWidth="1"/>
    <col min="713" max="713" width="12.7109375" style="230" customWidth="1"/>
    <col min="714" max="714" width="2.5703125" style="230" bestFit="1" customWidth="1"/>
    <col min="715" max="715" width="10.85546875" style="230" customWidth="1"/>
    <col min="716" max="716" width="2.5703125" style="230" bestFit="1" customWidth="1"/>
    <col min="717" max="717" width="13.28515625" style="230" customWidth="1"/>
    <col min="718" max="718" width="2.5703125" style="230" bestFit="1" customWidth="1"/>
    <col min="719" max="719" width="11.7109375" style="230" customWidth="1"/>
    <col min="720" max="720" width="2.5703125" style="230" bestFit="1" customWidth="1"/>
    <col min="721" max="721" width="12.7109375" style="230" customWidth="1"/>
    <col min="722" max="722" width="2.5703125" style="230" bestFit="1" customWidth="1"/>
    <col min="723" max="723" width="12.7109375" style="230" customWidth="1"/>
    <col min="724" max="724" width="2.5703125" style="230" bestFit="1" customWidth="1"/>
    <col min="725" max="725" width="12.5703125" style="230" customWidth="1"/>
    <col min="726" max="726" width="2.5703125" style="230" bestFit="1" customWidth="1"/>
    <col min="727" max="727" width="12.7109375" style="230" customWidth="1"/>
    <col min="728" max="728" width="2.5703125" style="230" bestFit="1" customWidth="1"/>
    <col min="729" max="729" width="12.7109375" style="230" customWidth="1"/>
    <col min="730" max="730" width="2.5703125" style="230" bestFit="1" customWidth="1"/>
    <col min="731" max="731" width="12.7109375" style="230" customWidth="1"/>
    <col min="732" max="732" width="2.5703125" style="230" bestFit="1" customWidth="1"/>
    <col min="733" max="733" width="12.7109375" style="230" customWidth="1"/>
    <col min="734" max="734" width="2.5703125" style="230" bestFit="1" customWidth="1"/>
    <col min="735" max="735" width="12.7109375" style="230" customWidth="1"/>
    <col min="736" max="736" width="2.5703125" style="230" bestFit="1" customWidth="1"/>
    <col min="737" max="737" width="12.7109375" style="230" customWidth="1"/>
    <col min="738" max="738" width="2.5703125" style="230" bestFit="1" customWidth="1"/>
    <col min="739" max="739" width="12.5703125" style="230" customWidth="1"/>
    <col min="740" max="740" width="2.5703125" style="230" bestFit="1" customWidth="1"/>
    <col min="741" max="741" width="12.5703125" style="230" customWidth="1"/>
    <col min="742" max="742" width="2.5703125" style="230" bestFit="1" customWidth="1"/>
    <col min="743" max="743" width="12.7109375" style="230" customWidth="1"/>
    <col min="744" max="744" width="2.5703125" style="230" bestFit="1" customWidth="1"/>
    <col min="745" max="745" width="4" style="230" customWidth="1"/>
    <col min="746" max="957" width="11.140625" style="230"/>
    <col min="958" max="958" width="4.5703125" style="230" customWidth="1"/>
    <col min="959" max="959" width="26" style="230" customWidth="1"/>
    <col min="960" max="960" width="5.5703125" style="230" bestFit="1" customWidth="1"/>
    <col min="961" max="961" width="6.28515625" style="230" customWidth="1"/>
    <col min="962" max="962" width="1.5703125" style="230" customWidth="1"/>
    <col min="963" max="963" width="10.7109375" style="230" customWidth="1"/>
    <col min="964" max="964" width="2.5703125" style="230" bestFit="1" customWidth="1"/>
    <col min="965" max="965" width="13.140625" style="230" customWidth="1"/>
    <col min="966" max="966" width="2.5703125" style="230" bestFit="1" customWidth="1"/>
    <col min="967" max="967" width="10.7109375" style="230" customWidth="1"/>
    <col min="968" max="968" width="2.5703125" style="230" bestFit="1" customWidth="1"/>
    <col min="969" max="969" width="12.7109375" style="230" customWidth="1"/>
    <col min="970" max="970" width="2.5703125" style="230" bestFit="1" customWidth="1"/>
    <col min="971" max="971" width="10.85546875" style="230" customWidth="1"/>
    <col min="972" max="972" width="2.5703125" style="230" bestFit="1" customWidth="1"/>
    <col min="973" max="973" width="13.28515625" style="230" customWidth="1"/>
    <col min="974" max="974" width="2.5703125" style="230" bestFit="1" customWidth="1"/>
    <col min="975" max="975" width="11.7109375" style="230" customWidth="1"/>
    <col min="976" max="976" width="2.5703125" style="230" bestFit="1" customWidth="1"/>
    <col min="977" max="977" width="12.7109375" style="230" customWidth="1"/>
    <col min="978" max="978" width="2.5703125" style="230" bestFit="1" customWidth="1"/>
    <col min="979" max="979" width="12.7109375" style="230" customWidth="1"/>
    <col min="980" max="980" width="2.5703125" style="230" bestFit="1" customWidth="1"/>
    <col min="981" max="981" width="12.5703125" style="230" customWidth="1"/>
    <col min="982" max="982" width="2.5703125" style="230" bestFit="1" customWidth="1"/>
    <col min="983" max="983" width="12.7109375" style="230" customWidth="1"/>
    <col min="984" max="984" width="2.5703125" style="230" bestFit="1" customWidth="1"/>
    <col min="985" max="985" width="12.7109375" style="230" customWidth="1"/>
    <col min="986" max="986" width="2.5703125" style="230" bestFit="1" customWidth="1"/>
    <col min="987" max="987" width="12.7109375" style="230" customWidth="1"/>
    <col min="988" max="988" width="2.5703125" style="230" bestFit="1" customWidth="1"/>
    <col min="989" max="989" width="12.7109375" style="230" customWidth="1"/>
    <col min="990" max="990" width="2.5703125" style="230" bestFit="1" customWidth="1"/>
    <col min="991" max="991" width="12.7109375" style="230" customWidth="1"/>
    <col min="992" max="992" width="2.5703125" style="230" bestFit="1" customWidth="1"/>
    <col min="993" max="993" width="12.7109375" style="230" customWidth="1"/>
    <col min="994" max="994" width="2.5703125" style="230" bestFit="1" customWidth="1"/>
    <col min="995" max="995" width="12.5703125" style="230" customWidth="1"/>
    <col min="996" max="996" width="2.5703125" style="230" bestFit="1" customWidth="1"/>
    <col min="997" max="997" width="12.5703125" style="230" customWidth="1"/>
    <col min="998" max="998" width="2.5703125" style="230" bestFit="1" customWidth="1"/>
    <col min="999" max="999" width="12.7109375" style="230" customWidth="1"/>
    <col min="1000" max="1000" width="2.5703125" style="230" bestFit="1" customWidth="1"/>
    <col min="1001" max="1001" width="4" style="230" customWidth="1"/>
    <col min="1002" max="1213" width="11.140625" style="230"/>
    <col min="1214" max="1214" width="4.5703125" style="230" customWidth="1"/>
    <col min="1215" max="1215" width="26" style="230" customWidth="1"/>
    <col min="1216" max="1216" width="5.5703125" style="230" bestFit="1" customWidth="1"/>
    <col min="1217" max="1217" width="6.28515625" style="230" customWidth="1"/>
    <col min="1218" max="1218" width="1.5703125" style="230" customWidth="1"/>
    <col min="1219" max="1219" width="10.7109375" style="230" customWidth="1"/>
    <col min="1220" max="1220" width="2.5703125" style="230" bestFit="1" customWidth="1"/>
    <col min="1221" max="1221" width="13.140625" style="230" customWidth="1"/>
    <col min="1222" max="1222" width="2.5703125" style="230" bestFit="1" customWidth="1"/>
    <col min="1223" max="1223" width="10.7109375" style="230" customWidth="1"/>
    <col min="1224" max="1224" width="2.5703125" style="230" bestFit="1" customWidth="1"/>
    <col min="1225" max="1225" width="12.7109375" style="230" customWidth="1"/>
    <col min="1226" max="1226" width="2.5703125" style="230" bestFit="1" customWidth="1"/>
    <col min="1227" max="1227" width="10.85546875" style="230" customWidth="1"/>
    <col min="1228" max="1228" width="2.5703125" style="230" bestFit="1" customWidth="1"/>
    <col min="1229" max="1229" width="13.28515625" style="230" customWidth="1"/>
    <col min="1230" max="1230" width="2.5703125" style="230" bestFit="1" customWidth="1"/>
    <col min="1231" max="1231" width="11.7109375" style="230" customWidth="1"/>
    <col min="1232" max="1232" width="2.5703125" style="230" bestFit="1" customWidth="1"/>
    <col min="1233" max="1233" width="12.7109375" style="230" customWidth="1"/>
    <col min="1234" max="1234" width="2.5703125" style="230" bestFit="1" customWidth="1"/>
    <col min="1235" max="1235" width="12.7109375" style="230" customWidth="1"/>
    <col min="1236" max="1236" width="2.5703125" style="230" bestFit="1" customWidth="1"/>
    <col min="1237" max="1237" width="12.5703125" style="230" customWidth="1"/>
    <col min="1238" max="1238" width="2.5703125" style="230" bestFit="1" customWidth="1"/>
    <col min="1239" max="1239" width="12.7109375" style="230" customWidth="1"/>
    <col min="1240" max="1240" width="2.5703125" style="230" bestFit="1" customWidth="1"/>
    <col min="1241" max="1241" width="12.7109375" style="230" customWidth="1"/>
    <col min="1242" max="1242" width="2.5703125" style="230" bestFit="1" customWidth="1"/>
    <col min="1243" max="1243" width="12.7109375" style="230" customWidth="1"/>
    <col min="1244" max="1244" width="2.5703125" style="230" bestFit="1" customWidth="1"/>
    <col min="1245" max="1245" width="12.7109375" style="230" customWidth="1"/>
    <col min="1246" max="1246" width="2.5703125" style="230" bestFit="1" customWidth="1"/>
    <col min="1247" max="1247" width="12.7109375" style="230" customWidth="1"/>
    <col min="1248" max="1248" width="2.5703125" style="230" bestFit="1" customWidth="1"/>
    <col min="1249" max="1249" width="12.7109375" style="230" customWidth="1"/>
    <col min="1250" max="1250" width="2.5703125" style="230" bestFit="1" customWidth="1"/>
    <col min="1251" max="1251" width="12.5703125" style="230" customWidth="1"/>
    <col min="1252" max="1252" width="2.5703125" style="230" bestFit="1" customWidth="1"/>
    <col min="1253" max="1253" width="12.5703125" style="230" customWidth="1"/>
    <col min="1254" max="1254" width="2.5703125" style="230" bestFit="1" customWidth="1"/>
    <col min="1255" max="1255" width="12.7109375" style="230" customWidth="1"/>
    <col min="1256" max="1256" width="2.5703125" style="230" bestFit="1" customWidth="1"/>
    <col min="1257" max="1257" width="4" style="230" customWidth="1"/>
    <col min="1258" max="1469" width="11.140625" style="230"/>
    <col min="1470" max="1470" width="4.5703125" style="230" customWidth="1"/>
    <col min="1471" max="1471" width="26" style="230" customWidth="1"/>
    <col min="1472" max="1472" width="5.5703125" style="230" bestFit="1" customWidth="1"/>
    <col min="1473" max="1473" width="6.28515625" style="230" customWidth="1"/>
    <col min="1474" max="1474" width="1.5703125" style="230" customWidth="1"/>
    <col min="1475" max="1475" width="10.7109375" style="230" customWidth="1"/>
    <col min="1476" max="1476" width="2.5703125" style="230" bestFit="1" customWidth="1"/>
    <col min="1477" max="1477" width="13.140625" style="230" customWidth="1"/>
    <col min="1478" max="1478" width="2.5703125" style="230" bestFit="1" customWidth="1"/>
    <col min="1479" max="1479" width="10.7109375" style="230" customWidth="1"/>
    <col min="1480" max="1480" width="2.5703125" style="230" bestFit="1" customWidth="1"/>
    <col min="1481" max="1481" width="12.7109375" style="230" customWidth="1"/>
    <col min="1482" max="1482" width="2.5703125" style="230" bestFit="1" customWidth="1"/>
    <col min="1483" max="1483" width="10.85546875" style="230" customWidth="1"/>
    <col min="1484" max="1484" width="2.5703125" style="230" bestFit="1" customWidth="1"/>
    <col min="1485" max="1485" width="13.28515625" style="230" customWidth="1"/>
    <col min="1486" max="1486" width="2.5703125" style="230" bestFit="1" customWidth="1"/>
    <col min="1487" max="1487" width="11.7109375" style="230" customWidth="1"/>
    <col min="1488" max="1488" width="2.5703125" style="230" bestFit="1" customWidth="1"/>
    <col min="1489" max="1489" width="12.7109375" style="230" customWidth="1"/>
    <col min="1490" max="1490" width="2.5703125" style="230" bestFit="1" customWidth="1"/>
    <col min="1491" max="1491" width="12.7109375" style="230" customWidth="1"/>
    <col min="1492" max="1492" width="2.5703125" style="230" bestFit="1" customWidth="1"/>
    <col min="1493" max="1493" width="12.5703125" style="230" customWidth="1"/>
    <col min="1494" max="1494" width="2.5703125" style="230" bestFit="1" customWidth="1"/>
    <col min="1495" max="1495" width="12.7109375" style="230" customWidth="1"/>
    <col min="1496" max="1496" width="2.5703125" style="230" bestFit="1" customWidth="1"/>
    <col min="1497" max="1497" width="12.7109375" style="230" customWidth="1"/>
    <col min="1498" max="1498" width="2.5703125" style="230" bestFit="1" customWidth="1"/>
    <col min="1499" max="1499" width="12.7109375" style="230" customWidth="1"/>
    <col min="1500" max="1500" width="2.5703125" style="230" bestFit="1" customWidth="1"/>
    <col min="1501" max="1501" width="12.7109375" style="230" customWidth="1"/>
    <col min="1502" max="1502" width="2.5703125" style="230" bestFit="1" customWidth="1"/>
    <col min="1503" max="1503" width="12.7109375" style="230" customWidth="1"/>
    <col min="1504" max="1504" width="2.5703125" style="230" bestFit="1" customWidth="1"/>
    <col min="1505" max="1505" width="12.7109375" style="230" customWidth="1"/>
    <col min="1506" max="1506" width="2.5703125" style="230" bestFit="1" customWidth="1"/>
    <col min="1507" max="1507" width="12.5703125" style="230" customWidth="1"/>
    <col min="1508" max="1508" width="2.5703125" style="230" bestFit="1" customWidth="1"/>
    <col min="1509" max="1509" width="12.5703125" style="230" customWidth="1"/>
    <col min="1510" max="1510" width="2.5703125" style="230" bestFit="1" customWidth="1"/>
    <col min="1511" max="1511" width="12.7109375" style="230" customWidth="1"/>
    <col min="1512" max="1512" width="2.5703125" style="230" bestFit="1" customWidth="1"/>
    <col min="1513" max="1513" width="4" style="230" customWidth="1"/>
    <col min="1514" max="1725" width="11.140625" style="230"/>
    <col min="1726" max="1726" width="4.5703125" style="230" customWidth="1"/>
    <col min="1727" max="1727" width="26" style="230" customWidth="1"/>
    <col min="1728" max="1728" width="5.5703125" style="230" bestFit="1" customWidth="1"/>
    <col min="1729" max="1729" width="6.28515625" style="230" customWidth="1"/>
    <col min="1730" max="1730" width="1.5703125" style="230" customWidth="1"/>
    <col min="1731" max="1731" width="10.7109375" style="230" customWidth="1"/>
    <col min="1732" max="1732" width="2.5703125" style="230" bestFit="1" customWidth="1"/>
    <col min="1733" max="1733" width="13.140625" style="230" customWidth="1"/>
    <col min="1734" max="1734" width="2.5703125" style="230" bestFit="1" customWidth="1"/>
    <col min="1735" max="1735" width="10.7109375" style="230" customWidth="1"/>
    <col min="1736" max="1736" width="2.5703125" style="230" bestFit="1" customWidth="1"/>
    <col min="1737" max="1737" width="12.7109375" style="230" customWidth="1"/>
    <col min="1738" max="1738" width="2.5703125" style="230" bestFit="1" customWidth="1"/>
    <col min="1739" max="1739" width="10.85546875" style="230" customWidth="1"/>
    <col min="1740" max="1740" width="2.5703125" style="230" bestFit="1" customWidth="1"/>
    <col min="1741" max="1741" width="13.28515625" style="230" customWidth="1"/>
    <col min="1742" max="1742" width="2.5703125" style="230" bestFit="1" customWidth="1"/>
    <col min="1743" max="1743" width="11.7109375" style="230" customWidth="1"/>
    <col min="1744" max="1744" width="2.5703125" style="230" bestFit="1" customWidth="1"/>
    <col min="1745" max="1745" width="12.7109375" style="230" customWidth="1"/>
    <col min="1746" max="1746" width="2.5703125" style="230" bestFit="1" customWidth="1"/>
    <col min="1747" max="1747" width="12.7109375" style="230" customWidth="1"/>
    <col min="1748" max="1748" width="2.5703125" style="230" bestFit="1" customWidth="1"/>
    <col min="1749" max="1749" width="12.5703125" style="230" customWidth="1"/>
    <col min="1750" max="1750" width="2.5703125" style="230" bestFit="1" customWidth="1"/>
    <col min="1751" max="1751" width="12.7109375" style="230" customWidth="1"/>
    <col min="1752" max="1752" width="2.5703125" style="230" bestFit="1" customWidth="1"/>
    <col min="1753" max="1753" width="12.7109375" style="230" customWidth="1"/>
    <col min="1754" max="1754" width="2.5703125" style="230" bestFit="1" customWidth="1"/>
    <col min="1755" max="1755" width="12.7109375" style="230" customWidth="1"/>
    <col min="1756" max="1756" width="2.5703125" style="230" bestFit="1" customWidth="1"/>
    <col min="1757" max="1757" width="12.7109375" style="230" customWidth="1"/>
    <col min="1758" max="1758" width="2.5703125" style="230" bestFit="1" customWidth="1"/>
    <col min="1759" max="1759" width="12.7109375" style="230" customWidth="1"/>
    <col min="1760" max="1760" width="2.5703125" style="230" bestFit="1" customWidth="1"/>
    <col min="1761" max="1761" width="12.7109375" style="230" customWidth="1"/>
    <col min="1762" max="1762" width="2.5703125" style="230" bestFit="1" customWidth="1"/>
    <col min="1763" max="1763" width="12.5703125" style="230" customWidth="1"/>
    <col min="1764" max="1764" width="2.5703125" style="230" bestFit="1" customWidth="1"/>
    <col min="1765" max="1765" width="12.5703125" style="230" customWidth="1"/>
    <col min="1766" max="1766" width="2.5703125" style="230" bestFit="1" customWidth="1"/>
    <col min="1767" max="1767" width="12.7109375" style="230" customWidth="1"/>
    <col min="1768" max="1768" width="2.5703125" style="230" bestFit="1" customWidth="1"/>
    <col min="1769" max="1769" width="4" style="230" customWidth="1"/>
    <col min="1770" max="1981" width="11.140625" style="230"/>
    <col min="1982" max="1982" width="4.5703125" style="230" customWidth="1"/>
    <col min="1983" max="1983" width="26" style="230" customWidth="1"/>
    <col min="1984" max="1984" width="5.5703125" style="230" bestFit="1" customWidth="1"/>
    <col min="1985" max="1985" width="6.28515625" style="230" customWidth="1"/>
    <col min="1986" max="1986" width="1.5703125" style="230" customWidth="1"/>
    <col min="1987" max="1987" width="10.7109375" style="230" customWidth="1"/>
    <col min="1988" max="1988" width="2.5703125" style="230" bestFit="1" customWidth="1"/>
    <col min="1989" max="1989" width="13.140625" style="230" customWidth="1"/>
    <col min="1990" max="1990" width="2.5703125" style="230" bestFit="1" customWidth="1"/>
    <col min="1991" max="1991" width="10.7109375" style="230" customWidth="1"/>
    <col min="1992" max="1992" width="2.5703125" style="230" bestFit="1" customWidth="1"/>
    <col min="1993" max="1993" width="12.7109375" style="230" customWidth="1"/>
    <col min="1994" max="1994" width="2.5703125" style="230" bestFit="1" customWidth="1"/>
    <col min="1995" max="1995" width="10.85546875" style="230" customWidth="1"/>
    <col min="1996" max="1996" width="2.5703125" style="230" bestFit="1" customWidth="1"/>
    <col min="1997" max="1997" width="13.28515625" style="230" customWidth="1"/>
    <col min="1998" max="1998" width="2.5703125" style="230" bestFit="1" customWidth="1"/>
    <col min="1999" max="1999" width="11.7109375" style="230" customWidth="1"/>
    <col min="2000" max="2000" width="2.5703125" style="230" bestFit="1" customWidth="1"/>
    <col min="2001" max="2001" width="12.7109375" style="230" customWidth="1"/>
    <col min="2002" max="2002" width="2.5703125" style="230" bestFit="1" customWidth="1"/>
    <col min="2003" max="2003" width="12.7109375" style="230" customWidth="1"/>
    <col min="2004" max="2004" width="2.5703125" style="230" bestFit="1" customWidth="1"/>
    <col min="2005" max="2005" width="12.5703125" style="230" customWidth="1"/>
    <col min="2006" max="2006" width="2.5703125" style="230" bestFit="1" customWidth="1"/>
    <col min="2007" max="2007" width="12.7109375" style="230" customWidth="1"/>
    <col min="2008" max="2008" width="2.5703125" style="230" bestFit="1" customWidth="1"/>
    <col min="2009" max="2009" width="12.7109375" style="230" customWidth="1"/>
    <col min="2010" max="2010" width="2.5703125" style="230" bestFit="1" customWidth="1"/>
    <col min="2011" max="2011" width="12.7109375" style="230" customWidth="1"/>
    <col min="2012" max="2012" width="2.5703125" style="230" bestFit="1" customWidth="1"/>
    <col min="2013" max="2013" width="12.7109375" style="230" customWidth="1"/>
    <col min="2014" max="2014" width="2.5703125" style="230" bestFit="1" customWidth="1"/>
    <col min="2015" max="2015" width="12.7109375" style="230" customWidth="1"/>
    <col min="2016" max="2016" width="2.5703125" style="230" bestFit="1" customWidth="1"/>
    <col min="2017" max="2017" width="12.7109375" style="230" customWidth="1"/>
    <col min="2018" max="2018" width="2.5703125" style="230" bestFit="1" customWidth="1"/>
    <col min="2019" max="2019" width="12.5703125" style="230" customWidth="1"/>
    <col min="2020" max="2020" width="2.5703125" style="230" bestFit="1" customWidth="1"/>
    <col min="2021" max="2021" width="12.5703125" style="230" customWidth="1"/>
    <col min="2022" max="2022" width="2.5703125" style="230" bestFit="1" customWidth="1"/>
    <col min="2023" max="2023" width="12.7109375" style="230" customWidth="1"/>
    <col min="2024" max="2024" width="2.5703125" style="230" bestFit="1" customWidth="1"/>
    <col min="2025" max="2025" width="4" style="230" customWidth="1"/>
    <col min="2026" max="2237" width="11.140625" style="230"/>
    <col min="2238" max="2238" width="4.5703125" style="230" customWidth="1"/>
    <col min="2239" max="2239" width="26" style="230" customWidth="1"/>
    <col min="2240" max="2240" width="5.5703125" style="230" bestFit="1" customWidth="1"/>
    <col min="2241" max="2241" width="6.28515625" style="230" customWidth="1"/>
    <col min="2242" max="2242" width="1.5703125" style="230" customWidth="1"/>
    <col min="2243" max="2243" width="10.7109375" style="230" customWidth="1"/>
    <col min="2244" max="2244" width="2.5703125" style="230" bestFit="1" customWidth="1"/>
    <col min="2245" max="2245" width="13.140625" style="230" customWidth="1"/>
    <col min="2246" max="2246" width="2.5703125" style="230" bestFit="1" customWidth="1"/>
    <col min="2247" max="2247" width="10.7109375" style="230" customWidth="1"/>
    <col min="2248" max="2248" width="2.5703125" style="230" bestFit="1" customWidth="1"/>
    <col min="2249" max="2249" width="12.7109375" style="230" customWidth="1"/>
    <col min="2250" max="2250" width="2.5703125" style="230" bestFit="1" customWidth="1"/>
    <col min="2251" max="2251" width="10.85546875" style="230" customWidth="1"/>
    <col min="2252" max="2252" width="2.5703125" style="230" bestFit="1" customWidth="1"/>
    <col min="2253" max="2253" width="13.28515625" style="230" customWidth="1"/>
    <col min="2254" max="2254" width="2.5703125" style="230" bestFit="1" customWidth="1"/>
    <col min="2255" max="2255" width="11.7109375" style="230" customWidth="1"/>
    <col min="2256" max="2256" width="2.5703125" style="230" bestFit="1" customWidth="1"/>
    <col min="2257" max="2257" width="12.7109375" style="230" customWidth="1"/>
    <col min="2258" max="2258" width="2.5703125" style="230" bestFit="1" customWidth="1"/>
    <col min="2259" max="2259" width="12.7109375" style="230" customWidth="1"/>
    <col min="2260" max="2260" width="2.5703125" style="230" bestFit="1" customWidth="1"/>
    <col min="2261" max="2261" width="12.5703125" style="230" customWidth="1"/>
    <col min="2262" max="2262" width="2.5703125" style="230" bestFit="1" customWidth="1"/>
    <col min="2263" max="2263" width="12.7109375" style="230" customWidth="1"/>
    <col min="2264" max="2264" width="2.5703125" style="230" bestFit="1" customWidth="1"/>
    <col min="2265" max="2265" width="12.7109375" style="230" customWidth="1"/>
    <col min="2266" max="2266" width="2.5703125" style="230" bestFit="1" customWidth="1"/>
    <col min="2267" max="2267" width="12.7109375" style="230" customWidth="1"/>
    <col min="2268" max="2268" width="2.5703125" style="230" bestFit="1" customWidth="1"/>
    <col min="2269" max="2269" width="12.7109375" style="230" customWidth="1"/>
    <col min="2270" max="2270" width="2.5703125" style="230" bestFit="1" customWidth="1"/>
    <col min="2271" max="2271" width="12.7109375" style="230" customWidth="1"/>
    <col min="2272" max="2272" width="2.5703125" style="230" bestFit="1" customWidth="1"/>
    <col min="2273" max="2273" width="12.7109375" style="230" customWidth="1"/>
    <col min="2274" max="2274" width="2.5703125" style="230" bestFit="1" customWidth="1"/>
    <col min="2275" max="2275" width="12.5703125" style="230" customWidth="1"/>
    <col min="2276" max="2276" width="2.5703125" style="230" bestFit="1" customWidth="1"/>
    <col min="2277" max="2277" width="12.5703125" style="230" customWidth="1"/>
    <col min="2278" max="2278" width="2.5703125" style="230" bestFit="1" customWidth="1"/>
    <col min="2279" max="2279" width="12.7109375" style="230" customWidth="1"/>
    <col min="2280" max="2280" width="2.5703125" style="230" bestFit="1" customWidth="1"/>
    <col min="2281" max="2281" width="4" style="230" customWidth="1"/>
    <col min="2282" max="2493" width="11.140625" style="230"/>
    <col min="2494" max="2494" width="4.5703125" style="230" customWidth="1"/>
    <col min="2495" max="2495" width="26" style="230" customWidth="1"/>
    <col min="2496" max="2496" width="5.5703125" style="230" bestFit="1" customWidth="1"/>
    <col min="2497" max="2497" width="6.28515625" style="230" customWidth="1"/>
    <col min="2498" max="2498" width="1.5703125" style="230" customWidth="1"/>
    <col min="2499" max="2499" width="10.7109375" style="230" customWidth="1"/>
    <col min="2500" max="2500" width="2.5703125" style="230" bestFit="1" customWidth="1"/>
    <col min="2501" max="2501" width="13.140625" style="230" customWidth="1"/>
    <col min="2502" max="2502" width="2.5703125" style="230" bestFit="1" customWidth="1"/>
    <col min="2503" max="2503" width="10.7109375" style="230" customWidth="1"/>
    <col min="2504" max="2504" width="2.5703125" style="230" bestFit="1" customWidth="1"/>
    <col min="2505" max="2505" width="12.7109375" style="230" customWidth="1"/>
    <col min="2506" max="2506" width="2.5703125" style="230" bestFit="1" customWidth="1"/>
    <col min="2507" max="2507" width="10.85546875" style="230" customWidth="1"/>
    <col min="2508" max="2508" width="2.5703125" style="230" bestFit="1" customWidth="1"/>
    <col min="2509" max="2509" width="13.28515625" style="230" customWidth="1"/>
    <col min="2510" max="2510" width="2.5703125" style="230" bestFit="1" customWidth="1"/>
    <col min="2511" max="2511" width="11.7109375" style="230" customWidth="1"/>
    <col min="2512" max="2512" width="2.5703125" style="230" bestFit="1" customWidth="1"/>
    <col min="2513" max="2513" width="12.7109375" style="230" customWidth="1"/>
    <col min="2514" max="2514" width="2.5703125" style="230" bestFit="1" customWidth="1"/>
    <col min="2515" max="2515" width="12.7109375" style="230" customWidth="1"/>
    <col min="2516" max="2516" width="2.5703125" style="230" bestFit="1" customWidth="1"/>
    <col min="2517" max="2517" width="12.5703125" style="230" customWidth="1"/>
    <col min="2518" max="2518" width="2.5703125" style="230" bestFit="1" customWidth="1"/>
    <col min="2519" max="2519" width="12.7109375" style="230" customWidth="1"/>
    <col min="2520" max="2520" width="2.5703125" style="230" bestFit="1" customWidth="1"/>
    <col min="2521" max="2521" width="12.7109375" style="230" customWidth="1"/>
    <col min="2522" max="2522" width="2.5703125" style="230" bestFit="1" customWidth="1"/>
    <col min="2523" max="2523" width="12.7109375" style="230" customWidth="1"/>
    <col min="2524" max="2524" width="2.5703125" style="230" bestFit="1" customWidth="1"/>
    <col min="2525" max="2525" width="12.7109375" style="230" customWidth="1"/>
    <col min="2526" max="2526" width="2.5703125" style="230" bestFit="1" customWidth="1"/>
    <col min="2527" max="2527" width="12.7109375" style="230" customWidth="1"/>
    <col min="2528" max="2528" width="2.5703125" style="230" bestFit="1" customWidth="1"/>
    <col min="2529" max="2529" width="12.7109375" style="230" customWidth="1"/>
    <col min="2530" max="2530" width="2.5703125" style="230" bestFit="1" customWidth="1"/>
    <col min="2531" max="2531" width="12.5703125" style="230" customWidth="1"/>
    <col min="2532" max="2532" width="2.5703125" style="230" bestFit="1" customWidth="1"/>
    <col min="2533" max="2533" width="12.5703125" style="230" customWidth="1"/>
    <col min="2534" max="2534" width="2.5703125" style="230" bestFit="1" customWidth="1"/>
    <col min="2535" max="2535" width="12.7109375" style="230" customWidth="1"/>
    <col min="2536" max="2536" width="2.5703125" style="230" bestFit="1" customWidth="1"/>
    <col min="2537" max="2537" width="4" style="230" customWidth="1"/>
    <col min="2538" max="2749" width="11.140625" style="230"/>
    <col min="2750" max="2750" width="4.5703125" style="230" customWidth="1"/>
    <col min="2751" max="2751" width="26" style="230" customWidth="1"/>
    <col min="2752" max="2752" width="5.5703125" style="230" bestFit="1" customWidth="1"/>
    <col min="2753" max="2753" width="6.28515625" style="230" customWidth="1"/>
    <col min="2754" max="2754" width="1.5703125" style="230" customWidth="1"/>
    <col min="2755" max="2755" width="10.7109375" style="230" customWidth="1"/>
    <col min="2756" max="2756" width="2.5703125" style="230" bestFit="1" customWidth="1"/>
    <col min="2757" max="2757" width="13.140625" style="230" customWidth="1"/>
    <col min="2758" max="2758" width="2.5703125" style="230" bestFit="1" customWidth="1"/>
    <col min="2759" max="2759" width="10.7109375" style="230" customWidth="1"/>
    <col min="2760" max="2760" width="2.5703125" style="230" bestFit="1" customWidth="1"/>
    <col min="2761" max="2761" width="12.7109375" style="230" customWidth="1"/>
    <col min="2762" max="2762" width="2.5703125" style="230" bestFit="1" customWidth="1"/>
    <col min="2763" max="2763" width="10.85546875" style="230" customWidth="1"/>
    <col min="2764" max="2764" width="2.5703125" style="230" bestFit="1" customWidth="1"/>
    <col min="2765" max="2765" width="13.28515625" style="230" customWidth="1"/>
    <col min="2766" max="2766" width="2.5703125" style="230" bestFit="1" customWidth="1"/>
    <col min="2767" max="2767" width="11.7109375" style="230" customWidth="1"/>
    <col min="2768" max="2768" width="2.5703125" style="230" bestFit="1" customWidth="1"/>
    <col min="2769" max="2769" width="12.7109375" style="230" customWidth="1"/>
    <col min="2770" max="2770" width="2.5703125" style="230" bestFit="1" customWidth="1"/>
    <col min="2771" max="2771" width="12.7109375" style="230" customWidth="1"/>
    <col min="2772" max="2772" width="2.5703125" style="230" bestFit="1" customWidth="1"/>
    <col min="2773" max="2773" width="12.5703125" style="230" customWidth="1"/>
    <col min="2774" max="2774" width="2.5703125" style="230" bestFit="1" customWidth="1"/>
    <col min="2775" max="2775" width="12.7109375" style="230" customWidth="1"/>
    <col min="2776" max="2776" width="2.5703125" style="230" bestFit="1" customWidth="1"/>
    <col min="2777" max="2777" width="12.7109375" style="230" customWidth="1"/>
    <col min="2778" max="2778" width="2.5703125" style="230" bestFit="1" customWidth="1"/>
    <col min="2779" max="2779" width="12.7109375" style="230" customWidth="1"/>
    <col min="2780" max="2780" width="2.5703125" style="230" bestFit="1" customWidth="1"/>
    <col min="2781" max="2781" width="12.7109375" style="230" customWidth="1"/>
    <col min="2782" max="2782" width="2.5703125" style="230" bestFit="1" customWidth="1"/>
    <col min="2783" max="2783" width="12.7109375" style="230" customWidth="1"/>
    <col min="2784" max="2784" width="2.5703125" style="230" bestFit="1" customWidth="1"/>
    <col min="2785" max="2785" width="12.7109375" style="230" customWidth="1"/>
    <col min="2786" max="2786" width="2.5703125" style="230" bestFit="1" customWidth="1"/>
    <col min="2787" max="2787" width="12.5703125" style="230" customWidth="1"/>
    <col min="2788" max="2788" width="2.5703125" style="230" bestFit="1" customWidth="1"/>
    <col min="2789" max="2789" width="12.5703125" style="230" customWidth="1"/>
    <col min="2790" max="2790" width="2.5703125" style="230" bestFit="1" customWidth="1"/>
    <col min="2791" max="2791" width="12.7109375" style="230" customWidth="1"/>
    <col min="2792" max="2792" width="2.5703125" style="230" bestFit="1" customWidth="1"/>
    <col min="2793" max="2793" width="4" style="230" customWidth="1"/>
    <col min="2794" max="3005" width="11.140625" style="230"/>
    <col min="3006" max="3006" width="4.5703125" style="230" customWidth="1"/>
    <col min="3007" max="3007" width="26" style="230" customWidth="1"/>
    <col min="3008" max="3008" width="5.5703125" style="230" bestFit="1" customWidth="1"/>
    <col min="3009" max="3009" width="6.28515625" style="230" customWidth="1"/>
    <col min="3010" max="3010" width="1.5703125" style="230" customWidth="1"/>
    <col min="3011" max="3011" width="10.7109375" style="230" customWidth="1"/>
    <col min="3012" max="3012" width="2.5703125" style="230" bestFit="1" customWidth="1"/>
    <col min="3013" max="3013" width="13.140625" style="230" customWidth="1"/>
    <col min="3014" max="3014" width="2.5703125" style="230" bestFit="1" customWidth="1"/>
    <col min="3015" max="3015" width="10.7109375" style="230" customWidth="1"/>
    <col min="3016" max="3016" width="2.5703125" style="230" bestFit="1" customWidth="1"/>
    <col min="3017" max="3017" width="12.7109375" style="230" customWidth="1"/>
    <col min="3018" max="3018" width="2.5703125" style="230" bestFit="1" customWidth="1"/>
    <col min="3019" max="3019" width="10.85546875" style="230" customWidth="1"/>
    <col min="3020" max="3020" width="2.5703125" style="230" bestFit="1" customWidth="1"/>
    <col min="3021" max="3021" width="13.28515625" style="230" customWidth="1"/>
    <col min="3022" max="3022" width="2.5703125" style="230" bestFit="1" customWidth="1"/>
    <col min="3023" max="3023" width="11.7109375" style="230" customWidth="1"/>
    <col min="3024" max="3024" width="2.5703125" style="230" bestFit="1" customWidth="1"/>
    <col min="3025" max="3025" width="12.7109375" style="230" customWidth="1"/>
    <col min="3026" max="3026" width="2.5703125" style="230" bestFit="1" customWidth="1"/>
    <col min="3027" max="3027" width="12.7109375" style="230" customWidth="1"/>
    <col min="3028" max="3028" width="2.5703125" style="230" bestFit="1" customWidth="1"/>
    <col min="3029" max="3029" width="12.5703125" style="230" customWidth="1"/>
    <col min="3030" max="3030" width="2.5703125" style="230" bestFit="1" customWidth="1"/>
    <col min="3031" max="3031" width="12.7109375" style="230" customWidth="1"/>
    <col min="3032" max="3032" width="2.5703125" style="230" bestFit="1" customWidth="1"/>
    <col min="3033" max="3033" width="12.7109375" style="230" customWidth="1"/>
    <col min="3034" max="3034" width="2.5703125" style="230" bestFit="1" customWidth="1"/>
    <col min="3035" max="3035" width="12.7109375" style="230" customWidth="1"/>
    <col min="3036" max="3036" width="2.5703125" style="230" bestFit="1" customWidth="1"/>
    <col min="3037" max="3037" width="12.7109375" style="230" customWidth="1"/>
    <col min="3038" max="3038" width="2.5703125" style="230" bestFit="1" customWidth="1"/>
    <col min="3039" max="3039" width="12.7109375" style="230" customWidth="1"/>
    <col min="3040" max="3040" width="2.5703125" style="230" bestFit="1" customWidth="1"/>
    <col min="3041" max="3041" width="12.7109375" style="230" customWidth="1"/>
    <col min="3042" max="3042" width="2.5703125" style="230" bestFit="1" customWidth="1"/>
    <col min="3043" max="3043" width="12.5703125" style="230" customWidth="1"/>
    <col min="3044" max="3044" width="2.5703125" style="230" bestFit="1" customWidth="1"/>
    <col min="3045" max="3045" width="12.5703125" style="230" customWidth="1"/>
    <col min="3046" max="3046" width="2.5703125" style="230" bestFit="1" customWidth="1"/>
    <col min="3047" max="3047" width="12.7109375" style="230" customWidth="1"/>
    <col min="3048" max="3048" width="2.5703125" style="230" bestFit="1" customWidth="1"/>
    <col min="3049" max="3049" width="4" style="230" customWidth="1"/>
    <col min="3050" max="3261" width="11.140625" style="230"/>
    <col min="3262" max="3262" width="4.5703125" style="230" customWidth="1"/>
    <col min="3263" max="3263" width="26" style="230" customWidth="1"/>
    <col min="3264" max="3264" width="5.5703125" style="230" bestFit="1" customWidth="1"/>
    <col min="3265" max="3265" width="6.28515625" style="230" customWidth="1"/>
    <col min="3266" max="3266" width="1.5703125" style="230" customWidth="1"/>
    <col min="3267" max="3267" width="10.7109375" style="230" customWidth="1"/>
    <col min="3268" max="3268" width="2.5703125" style="230" bestFit="1" customWidth="1"/>
    <col min="3269" max="3269" width="13.140625" style="230" customWidth="1"/>
    <col min="3270" max="3270" width="2.5703125" style="230" bestFit="1" customWidth="1"/>
    <col min="3271" max="3271" width="10.7109375" style="230" customWidth="1"/>
    <col min="3272" max="3272" width="2.5703125" style="230" bestFit="1" customWidth="1"/>
    <col min="3273" max="3273" width="12.7109375" style="230" customWidth="1"/>
    <col min="3274" max="3274" width="2.5703125" style="230" bestFit="1" customWidth="1"/>
    <col min="3275" max="3275" width="10.85546875" style="230" customWidth="1"/>
    <col min="3276" max="3276" width="2.5703125" style="230" bestFit="1" customWidth="1"/>
    <col min="3277" max="3277" width="13.28515625" style="230" customWidth="1"/>
    <col min="3278" max="3278" width="2.5703125" style="230" bestFit="1" customWidth="1"/>
    <col min="3279" max="3279" width="11.7109375" style="230" customWidth="1"/>
    <col min="3280" max="3280" width="2.5703125" style="230" bestFit="1" customWidth="1"/>
    <col min="3281" max="3281" width="12.7109375" style="230" customWidth="1"/>
    <col min="3282" max="3282" width="2.5703125" style="230" bestFit="1" customWidth="1"/>
    <col min="3283" max="3283" width="12.7109375" style="230" customWidth="1"/>
    <col min="3284" max="3284" width="2.5703125" style="230" bestFit="1" customWidth="1"/>
    <col min="3285" max="3285" width="12.5703125" style="230" customWidth="1"/>
    <col min="3286" max="3286" width="2.5703125" style="230" bestFit="1" customWidth="1"/>
    <col min="3287" max="3287" width="12.7109375" style="230" customWidth="1"/>
    <col min="3288" max="3288" width="2.5703125" style="230" bestFit="1" customWidth="1"/>
    <col min="3289" max="3289" width="12.7109375" style="230" customWidth="1"/>
    <col min="3290" max="3290" width="2.5703125" style="230" bestFit="1" customWidth="1"/>
    <col min="3291" max="3291" width="12.7109375" style="230" customWidth="1"/>
    <col min="3292" max="3292" width="2.5703125" style="230" bestFit="1" customWidth="1"/>
    <col min="3293" max="3293" width="12.7109375" style="230" customWidth="1"/>
    <col min="3294" max="3294" width="2.5703125" style="230" bestFit="1" customWidth="1"/>
    <col min="3295" max="3295" width="12.7109375" style="230" customWidth="1"/>
    <col min="3296" max="3296" width="2.5703125" style="230" bestFit="1" customWidth="1"/>
    <col min="3297" max="3297" width="12.7109375" style="230" customWidth="1"/>
    <col min="3298" max="3298" width="2.5703125" style="230" bestFit="1" customWidth="1"/>
    <col min="3299" max="3299" width="12.5703125" style="230" customWidth="1"/>
    <col min="3300" max="3300" width="2.5703125" style="230" bestFit="1" customWidth="1"/>
    <col min="3301" max="3301" width="12.5703125" style="230" customWidth="1"/>
    <col min="3302" max="3302" width="2.5703125" style="230" bestFit="1" customWidth="1"/>
    <col min="3303" max="3303" width="12.7109375" style="230" customWidth="1"/>
    <col min="3304" max="3304" width="2.5703125" style="230" bestFit="1" customWidth="1"/>
    <col min="3305" max="3305" width="4" style="230" customWidth="1"/>
    <col min="3306" max="3517" width="11.140625" style="230"/>
    <col min="3518" max="3518" width="4.5703125" style="230" customWidth="1"/>
    <col min="3519" max="3519" width="26" style="230" customWidth="1"/>
    <col min="3520" max="3520" width="5.5703125" style="230" bestFit="1" customWidth="1"/>
    <col min="3521" max="3521" width="6.28515625" style="230" customWidth="1"/>
    <col min="3522" max="3522" width="1.5703125" style="230" customWidth="1"/>
    <col min="3523" max="3523" width="10.7109375" style="230" customWidth="1"/>
    <col min="3524" max="3524" width="2.5703125" style="230" bestFit="1" customWidth="1"/>
    <col min="3525" max="3525" width="13.140625" style="230" customWidth="1"/>
    <col min="3526" max="3526" width="2.5703125" style="230" bestFit="1" customWidth="1"/>
    <col min="3527" max="3527" width="10.7109375" style="230" customWidth="1"/>
    <col min="3528" max="3528" width="2.5703125" style="230" bestFit="1" customWidth="1"/>
    <col min="3529" max="3529" width="12.7109375" style="230" customWidth="1"/>
    <col min="3530" max="3530" width="2.5703125" style="230" bestFit="1" customWidth="1"/>
    <col min="3531" max="3531" width="10.85546875" style="230" customWidth="1"/>
    <col min="3532" max="3532" width="2.5703125" style="230" bestFit="1" customWidth="1"/>
    <col min="3533" max="3533" width="13.28515625" style="230" customWidth="1"/>
    <col min="3534" max="3534" width="2.5703125" style="230" bestFit="1" customWidth="1"/>
    <col min="3535" max="3535" width="11.7109375" style="230" customWidth="1"/>
    <col min="3536" max="3536" width="2.5703125" style="230" bestFit="1" customWidth="1"/>
    <col min="3537" max="3537" width="12.7109375" style="230" customWidth="1"/>
    <col min="3538" max="3538" width="2.5703125" style="230" bestFit="1" customWidth="1"/>
    <col min="3539" max="3539" width="12.7109375" style="230" customWidth="1"/>
    <col min="3540" max="3540" width="2.5703125" style="230" bestFit="1" customWidth="1"/>
    <col min="3541" max="3541" width="12.5703125" style="230" customWidth="1"/>
    <col min="3542" max="3542" width="2.5703125" style="230" bestFit="1" customWidth="1"/>
    <col min="3543" max="3543" width="12.7109375" style="230" customWidth="1"/>
    <col min="3544" max="3544" width="2.5703125" style="230" bestFit="1" customWidth="1"/>
    <col min="3545" max="3545" width="12.7109375" style="230" customWidth="1"/>
    <col min="3546" max="3546" width="2.5703125" style="230" bestFit="1" customWidth="1"/>
    <col min="3547" max="3547" width="12.7109375" style="230" customWidth="1"/>
    <col min="3548" max="3548" width="2.5703125" style="230" bestFit="1" customWidth="1"/>
    <col min="3549" max="3549" width="12.7109375" style="230" customWidth="1"/>
    <col min="3550" max="3550" width="2.5703125" style="230" bestFit="1" customWidth="1"/>
    <col min="3551" max="3551" width="12.7109375" style="230" customWidth="1"/>
    <col min="3552" max="3552" width="2.5703125" style="230" bestFit="1" customWidth="1"/>
    <col min="3553" max="3553" width="12.7109375" style="230" customWidth="1"/>
    <col min="3554" max="3554" width="2.5703125" style="230" bestFit="1" customWidth="1"/>
    <col min="3555" max="3555" width="12.5703125" style="230" customWidth="1"/>
    <col min="3556" max="3556" width="2.5703125" style="230" bestFit="1" customWidth="1"/>
    <col min="3557" max="3557" width="12.5703125" style="230" customWidth="1"/>
    <col min="3558" max="3558" width="2.5703125" style="230" bestFit="1" customWidth="1"/>
    <col min="3559" max="3559" width="12.7109375" style="230" customWidth="1"/>
    <col min="3560" max="3560" width="2.5703125" style="230" bestFit="1" customWidth="1"/>
    <col min="3561" max="3561" width="4" style="230" customWidth="1"/>
    <col min="3562" max="3773" width="11.140625" style="230"/>
    <col min="3774" max="3774" width="4.5703125" style="230" customWidth="1"/>
    <col min="3775" max="3775" width="26" style="230" customWidth="1"/>
    <col min="3776" max="3776" width="5.5703125" style="230" bestFit="1" customWidth="1"/>
    <col min="3777" max="3777" width="6.28515625" style="230" customWidth="1"/>
    <col min="3778" max="3778" width="1.5703125" style="230" customWidth="1"/>
    <col min="3779" max="3779" width="10.7109375" style="230" customWidth="1"/>
    <col min="3780" max="3780" width="2.5703125" style="230" bestFit="1" customWidth="1"/>
    <col min="3781" max="3781" width="13.140625" style="230" customWidth="1"/>
    <col min="3782" max="3782" width="2.5703125" style="230" bestFit="1" customWidth="1"/>
    <col min="3783" max="3783" width="10.7109375" style="230" customWidth="1"/>
    <col min="3784" max="3784" width="2.5703125" style="230" bestFit="1" customWidth="1"/>
    <col min="3785" max="3785" width="12.7109375" style="230" customWidth="1"/>
    <col min="3786" max="3786" width="2.5703125" style="230" bestFit="1" customWidth="1"/>
    <col min="3787" max="3787" width="10.85546875" style="230" customWidth="1"/>
    <col min="3788" max="3788" width="2.5703125" style="230" bestFit="1" customWidth="1"/>
    <col min="3789" max="3789" width="13.28515625" style="230" customWidth="1"/>
    <col min="3790" max="3790" width="2.5703125" style="230" bestFit="1" customWidth="1"/>
    <col min="3791" max="3791" width="11.7109375" style="230" customWidth="1"/>
    <col min="3792" max="3792" width="2.5703125" style="230" bestFit="1" customWidth="1"/>
    <col min="3793" max="3793" width="12.7109375" style="230" customWidth="1"/>
    <col min="3794" max="3794" width="2.5703125" style="230" bestFit="1" customWidth="1"/>
    <col min="3795" max="3795" width="12.7109375" style="230" customWidth="1"/>
    <col min="3796" max="3796" width="2.5703125" style="230" bestFit="1" customWidth="1"/>
    <col min="3797" max="3797" width="12.5703125" style="230" customWidth="1"/>
    <col min="3798" max="3798" width="2.5703125" style="230" bestFit="1" customWidth="1"/>
    <col min="3799" max="3799" width="12.7109375" style="230" customWidth="1"/>
    <col min="3800" max="3800" width="2.5703125" style="230" bestFit="1" customWidth="1"/>
    <col min="3801" max="3801" width="12.7109375" style="230" customWidth="1"/>
    <col min="3802" max="3802" width="2.5703125" style="230" bestFit="1" customWidth="1"/>
    <col min="3803" max="3803" width="12.7109375" style="230" customWidth="1"/>
    <col min="3804" max="3804" width="2.5703125" style="230" bestFit="1" customWidth="1"/>
    <col min="3805" max="3805" width="12.7109375" style="230" customWidth="1"/>
    <col min="3806" max="3806" width="2.5703125" style="230" bestFit="1" customWidth="1"/>
    <col min="3807" max="3807" width="12.7109375" style="230" customWidth="1"/>
    <col min="3808" max="3808" width="2.5703125" style="230" bestFit="1" customWidth="1"/>
    <col min="3809" max="3809" width="12.7109375" style="230" customWidth="1"/>
    <col min="3810" max="3810" width="2.5703125" style="230" bestFit="1" customWidth="1"/>
    <col min="3811" max="3811" width="12.5703125" style="230" customWidth="1"/>
    <col min="3812" max="3812" width="2.5703125" style="230" bestFit="1" customWidth="1"/>
    <col min="3813" max="3813" width="12.5703125" style="230" customWidth="1"/>
    <col min="3814" max="3814" width="2.5703125" style="230" bestFit="1" customWidth="1"/>
    <col min="3815" max="3815" width="12.7109375" style="230" customWidth="1"/>
    <col min="3816" max="3816" width="2.5703125" style="230" bestFit="1" customWidth="1"/>
    <col min="3817" max="3817" width="4" style="230" customWidth="1"/>
    <col min="3818" max="4029" width="11.140625" style="230"/>
    <col min="4030" max="4030" width="4.5703125" style="230" customWidth="1"/>
    <col min="4031" max="4031" width="26" style="230" customWidth="1"/>
    <col min="4032" max="4032" width="5.5703125" style="230" bestFit="1" customWidth="1"/>
    <col min="4033" max="4033" width="6.28515625" style="230" customWidth="1"/>
    <col min="4034" max="4034" width="1.5703125" style="230" customWidth="1"/>
    <col min="4035" max="4035" width="10.7109375" style="230" customWidth="1"/>
    <col min="4036" max="4036" width="2.5703125" style="230" bestFit="1" customWidth="1"/>
    <col min="4037" max="4037" width="13.140625" style="230" customWidth="1"/>
    <col min="4038" max="4038" width="2.5703125" style="230" bestFit="1" customWidth="1"/>
    <col min="4039" max="4039" width="10.7109375" style="230" customWidth="1"/>
    <col min="4040" max="4040" width="2.5703125" style="230" bestFit="1" customWidth="1"/>
    <col min="4041" max="4041" width="12.7109375" style="230" customWidth="1"/>
    <col min="4042" max="4042" width="2.5703125" style="230" bestFit="1" customWidth="1"/>
    <col min="4043" max="4043" width="10.85546875" style="230" customWidth="1"/>
    <col min="4044" max="4044" width="2.5703125" style="230" bestFit="1" customWidth="1"/>
    <col min="4045" max="4045" width="13.28515625" style="230" customWidth="1"/>
    <col min="4046" max="4046" width="2.5703125" style="230" bestFit="1" customWidth="1"/>
    <col min="4047" max="4047" width="11.7109375" style="230" customWidth="1"/>
    <col min="4048" max="4048" width="2.5703125" style="230" bestFit="1" customWidth="1"/>
    <col min="4049" max="4049" width="12.7109375" style="230" customWidth="1"/>
    <col min="4050" max="4050" width="2.5703125" style="230" bestFit="1" customWidth="1"/>
    <col min="4051" max="4051" width="12.7109375" style="230" customWidth="1"/>
    <col min="4052" max="4052" width="2.5703125" style="230" bestFit="1" customWidth="1"/>
    <col min="4053" max="4053" width="12.5703125" style="230" customWidth="1"/>
    <col min="4054" max="4054" width="2.5703125" style="230" bestFit="1" customWidth="1"/>
    <col min="4055" max="4055" width="12.7109375" style="230" customWidth="1"/>
    <col min="4056" max="4056" width="2.5703125" style="230" bestFit="1" customWidth="1"/>
    <col min="4057" max="4057" width="12.7109375" style="230" customWidth="1"/>
    <col min="4058" max="4058" width="2.5703125" style="230" bestFit="1" customWidth="1"/>
    <col min="4059" max="4059" width="12.7109375" style="230" customWidth="1"/>
    <col min="4060" max="4060" width="2.5703125" style="230" bestFit="1" customWidth="1"/>
    <col min="4061" max="4061" width="12.7109375" style="230" customWidth="1"/>
    <col min="4062" max="4062" width="2.5703125" style="230" bestFit="1" customWidth="1"/>
    <col min="4063" max="4063" width="12.7109375" style="230" customWidth="1"/>
    <col min="4064" max="4064" width="2.5703125" style="230" bestFit="1" customWidth="1"/>
    <col min="4065" max="4065" width="12.7109375" style="230" customWidth="1"/>
    <col min="4066" max="4066" width="2.5703125" style="230" bestFit="1" customWidth="1"/>
    <col min="4067" max="4067" width="12.5703125" style="230" customWidth="1"/>
    <col min="4068" max="4068" width="2.5703125" style="230" bestFit="1" customWidth="1"/>
    <col min="4069" max="4069" width="12.5703125" style="230" customWidth="1"/>
    <col min="4070" max="4070" width="2.5703125" style="230" bestFit="1" customWidth="1"/>
    <col min="4071" max="4071" width="12.7109375" style="230" customWidth="1"/>
    <col min="4072" max="4072" width="2.5703125" style="230" bestFit="1" customWidth="1"/>
    <col min="4073" max="4073" width="4" style="230" customWidth="1"/>
    <col min="4074" max="4285" width="11.140625" style="230"/>
    <col min="4286" max="4286" width="4.5703125" style="230" customWidth="1"/>
    <col min="4287" max="4287" width="26" style="230" customWidth="1"/>
    <col min="4288" max="4288" width="5.5703125" style="230" bestFit="1" customWidth="1"/>
    <col min="4289" max="4289" width="6.28515625" style="230" customWidth="1"/>
    <col min="4290" max="4290" width="1.5703125" style="230" customWidth="1"/>
    <col min="4291" max="4291" width="10.7109375" style="230" customWidth="1"/>
    <col min="4292" max="4292" width="2.5703125" style="230" bestFit="1" customWidth="1"/>
    <col min="4293" max="4293" width="13.140625" style="230" customWidth="1"/>
    <col min="4294" max="4294" width="2.5703125" style="230" bestFit="1" customWidth="1"/>
    <col min="4295" max="4295" width="10.7109375" style="230" customWidth="1"/>
    <col min="4296" max="4296" width="2.5703125" style="230" bestFit="1" customWidth="1"/>
    <col min="4297" max="4297" width="12.7109375" style="230" customWidth="1"/>
    <col min="4298" max="4298" width="2.5703125" style="230" bestFit="1" customWidth="1"/>
    <col min="4299" max="4299" width="10.85546875" style="230" customWidth="1"/>
    <col min="4300" max="4300" width="2.5703125" style="230" bestFit="1" customWidth="1"/>
    <col min="4301" max="4301" width="13.28515625" style="230" customWidth="1"/>
    <col min="4302" max="4302" width="2.5703125" style="230" bestFit="1" customWidth="1"/>
    <col min="4303" max="4303" width="11.7109375" style="230" customWidth="1"/>
    <col min="4304" max="4304" width="2.5703125" style="230" bestFit="1" customWidth="1"/>
    <col min="4305" max="4305" width="12.7109375" style="230" customWidth="1"/>
    <col min="4306" max="4306" width="2.5703125" style="230" bestFit="1" customWidth="1"/>
    <col min="4307" max="4307" width="12.7109375" style="230" customWidth="1"/>
    <col min="4308" max="4308" width="2.5703125" style="230" bestFit="1" customWidth="1"/>
    <col min="4309" max="4309" width="12.5703125" style="230" customWidth="1"/>
    <col min="4310" max="4310" width="2.5703125" style="230" bestFit="1" customWidth="1"/>
    <col min="4311" max="4311" width="12.7109375" style="230" customWidth="1"/>
    <col min="4312" max="4312" width="2.5703125" style="230" bestFit="1" customWidth="1"/>
    <col min="4313" max="4313" width="12.7109375" style="230" customWidth="1"/>
    <col min="4314" max="4314" width="2.5703125" style="230" bestFit="1" customWidth="1"/>
    <col min="4315" max="4315" width="12.7109375" style="230" customWidth="1"/>
    <col min="4316" max="4316" width="2.5703125" style="230" bestFit="1" customWidth="1"/>
    <col min="4317" max="4317" width="12.7109375" style="230" customWidth="1"/>
    <col min="4318" max="4318" width="2.5703125" style="230" bestFit="1" customWidth="1"/>
    <col min="4319" max="4319" width="12.7109375" style="230" customWidth="1"/>
    <col min="4320" max="4320" width="2.5703125" style="230" bestFit="1" customWidth="1"/>
    <col min="4321" max="4321" width="12.7109375" style="230" customWidth="1"/>
    <col min="4322" max="4322" width="2.5703125" style="230" bestFit="1" customWidth="1"/>
    <col min="4323" max="4323" width="12.5703125" style="230" customWidth="1"/>
    <col min="4324" max="4324" width="2.5703125" style="230" bestFit="1" customWidth="1"/>
    <col min="4325" max="4325" width="12.5703125" style="230" customWidth="1"/>
    <col min="4326" max="4326" width="2.5703125" style="230" bestFit="1" customWidth="1"/>
    <col min="4327" max="4327" width="12.7109375" style="230" customWidth="1"/>
    <col min="4328" max="4328" width="2.5703125" style="230" bestFit="1" customWidth="1"/>
    <col min="4329" max="4329" width="4" style="230" customWidth="1"/>
    <col min="4330" max="4541" width="11.140625" style="230"/>
    <col min="4542" max="4542" width="4.5703125" style="230" customWidth="1"/>
    <col min="4543" max="4543" width="26" style="230" customWidth="1"/>
    <col min="4544" max="4544" width="5.5703125" style="230" bestFit="1" customWidth="1"/>
    <col min="4545" max="4545" width="6.28515625" style="230" customWidth="1"/>
    <col min="4546" max="4546" width="1.5703125" style="230" customWidth="1"/>
    <col min="4547" max="4547" width="10.7109375" style="230" customWidth="1"/>
    <col min="4548" max="4548" width="2.5703125" style="230" bestFit="1" customWidth="1"/>
    <col min="4549" max="4549" width="13.140625" style="230" customWidth="1"/>
    <col min="4550" max="4550" width="2.5703125" style="230" bestFit="1" customWidth="1"/>
    <col min="4551" max="4551" width="10.7109375" style="230" customWidth="1"/>
    <col min="4552" max="4552" width="2.5703125" style="230" bestFit="1" customWidth="1"/>
    <col min="4553" max="4553" width="12.7109375" style="230" customWidth="1"/>
    <col min="4554" max="4554" width="2.5703125" style="230" bestFit="1" customWidth="1"/>
    <col min="4555" max="4555" width="10.85546875" style="230" customWidth="1"/>
    <col min="4556" max="4556" width="2.5703125" style="230" bestFit="1" customWidth="1"/>
    <col min="4557" max="4557" width="13.28515625" style="230" customWidth="1"/>
    <col min="4558" max="4558" width="2.5703125" style="230" bestFit="1" customWidth="1"/>
    <col min="4559" max="4559" width="11.7109375" style="230" customWidth="1"/>
    <col min="4560" max="4560" width="2.5703125" style="230" bestFit="1" customWidth="1"/>
    <col min="4561" max="4561" width="12.7109375" style="230" customWidth="1"/>
    <col min="4562" max="4562" width="2.5703125" style="230" bestFit="1" customWidth="1"/>
    <col min="4563" max="4563" width="12.7109375" style="230" customWidth="1"/>
    <col min="4564" max="4564" width="2.5703125" style="230" bestFit="1" customWidth="1"/>
    <col min="4565" max="4565" width="12.5703125" style="230" customWidth="1"/>
    <col min="4566" max="4566" width="2.5703125" style="230" bestFit="1" customWidth="1"/>
    <col min="4567" max="4567" width="12.7109375" style="230" customWidth="1"/>
    <col min="4568" max="4568" width="2.5703125" style="230" bestFit="1" customWidth="1"/>
    <col min="4569" max="4569" width="12.7109375" style="230" customWidth="1"/>
    <col min="4570" max="4570" width="2.5703125" style="230" bestFit="1" customWidth="1"/>
    <col min="4571" max="4571" width="12.7109375" style="230" customWidth="1"/>
    <col min="4572" max="4572" width="2.5703125" style="230" bestFit="1" customWidth="1"/>
    <col min="4573" max="4573" width="12.7109375" style="230" customWidth="1"/>
    <col min="4574" max="4574" width="2.5703125" style="230" bestFit="1" customWidth="1"/>
    <col min="4575" max="4575" width="12.7109375" style="230" customWidth="1"/>
    <col min="4576" max="4576" width="2.5703125" style="230" bestFit="1" customWidth="1"/>
    <col min="4577" max="4577" width="12.7109375" style="230" customWidth="1"/>
    <col min="4578" max="4578" width="2.5703125" style="230" bestFit="1" customWidth="1"/>
    <col min="4579" max="4579" width="12.5703125" style="230" customWidth="1"/>
    <col min="4580" max="4580" width="2.5703125" style="230" bestFit="1" customWidth="1"/>
    <col min="4581" max="4581" width="12.5703125" style="230" customWidth="1"/>
    <col min="4582" max="4582" width="2.5703125" style="230" bestFit="1" customWidth="1"/>
    <col min="4583" max="4583" width="12.7109375" style="230" customWidth="1"/>
    <col min="4584" max="4584" width="2.5703125" style="230" bestFit="1" customWidth="1"/>
    <col min="4585" max="4585" width="4" style="230" customWidth="1"/>
    <col min="4586" max="4797" width="11.140625" style="230"/>
    <col min="4798" max="4798" width="4.5703125" style="230" customWidth="1"/>
    <col min="4799" max="4799" width="26" style="230" customWidth="1"/>
    <col min="4800" max="4800" width="5.5703125" style="230" bestFit="1" customWidth="1"/>
    <col min="4801" max="4801" width="6.28515625" style="230" customWidth="1"/>
    <col min="4802" max="4802" width="1.5703125" style="230" customWidth="1"/>
    <col min="4803" max="4803" width="10.7109375" style="230" customWidth="1"/>
    <col min="4804" max="4804" width="2.5703125" style="230" bestFit="1" customWidth="1"/>
    <col min="4805" max="4805" width="13.140625" style="230" customWidth="1"/>
    <col min="4806" max="4806" width="2.5703125" style="230" bestFit="1" customWidth="1"/>
    <col min="4807" max="4807" width="10.7109375" style="230" customWidth="1"/>
    <col min="4808" max="4808" width="2.5703125" style="230" bestFit="1" customWidth="1"/>
    <col min="4809" max="4809" width="12.7109375" style="230" customWidth="1"/>
    <col min="4810" max="4810" width="2.5703125" style="230" bestFit="1" customWidth="1"/>
    <col min="4811" max="4811" width="10.85546875" style="230" customWidth="1"/>
    <col min="4812" max="4812" width="2.5703125" style="230" bestFit="1" customWidth="1"/>
    <col min="4813" max="4813" width="13.28515625" style="230" customWidth="1"/>
    <col min="4814" max="4814" width="2.5703125" style="230" bestFit="1" customWidth="1"/>
    <col min="4815" max="4815" width="11.7109375" style="230" customWidth="1"/>
    <col min="4816" max="4816" width="2.5703125" style="230" bestFit="1" customWidth="1"/>
    <col min="4817" max="4817" width="12.7109375" style="230" customWidth="1"/>
    <col min="4818" max="4818" width="2.5703125" style="230" bestFit="1" customWidth="1"/>
    <col min="4819" max="4819" width="12.7109375" style="230" customWidth="1"/>
    <col min="4820" max="4820" width="2.5703125" style="230" bestFit="1" customWidth="1"/>
    <col min="4821" max="4821" width="12.5703125" style="230" customWidth="1"/>
    <col min="4822" max="4822" width="2.5703125" style="230" bestFit="1" customWidth="1"/>
    <col min="4823" max="4823" width="12.7109375" style="230" customWidth="1"/>
    <col min="4824" max="4824" width="2.5703125" style="230" bestFit="1" customWidth="1"/>
    <col min="4825" max="4825" width="12.7109375" style="230" customWidth="1"/>
    <col min="4826" max="4826" width="2.5703125" style="230" bestFit="1" customWidth="1"/>
    <col min="4827" max="4827" width="12.7109375" style="230" customWidth="1"/>
    <col min="4828" max="4828" width="2.5703125" style="230" bestFit="1" customWidth="1"/>
    <col min="4829" max="4829" width="12.7109375" style="230" customWidth="1"/>
    <col min="4830" max="4830" width="2.5703125" style="230" bestFit="1" customWidth="1"/>
    <col min="4831" max="4831" width="12.7109375" style="230" customWidth="1"/>
    <col min="4832" max="4832" width="2.5703125" style="230" bestFit="1" customWidth="1"/>
    <col min="4833" max="4833" width="12.7109375" style="230" customWidth="1"/>
    <col min="4834" max="4834" width="2.5703125" style="230" bestFit="1" customWidth="1"/>
    <col min="4835" max="4835" width="12.5703125" style="230" customWidth="1"/>
    <col min="4836" max="4836" width="2.5703125" style="230" bestFit="1" customWidth="1"/>
    <col min="4837" max="4837" width="12.5703125" style="230" customWidth="1"/>
    <col min="4838" max="4838" width="2.5703125" style="230" bestFit="1" customWidth="1"/>
    <col min="4839" max="4839" width="12.7109375" style="230" customWidth="1"/>
    <col min="4840" max="4840" width="2.5703125" style="230" bestFit="1" customWidth="1"/>
    <col min="4841" max="4841" width="4" style="230" customWidth="1"/>
    <col min="4842" max="5053" width="11.140625" style="230"/>
    <col min="5054" max="5054" width="4.5703125" style="230" customWidth="1"/>
    <col min="5055" max="5055" width="26" style="230" customWidth="1"/>
    <col min="5056" max="5056" width="5.5703125" style="230" bestFit="1" customWidth="1"/>
    <col min="5057" max="5057" width="6.28515625" style="230" customWidth="1"/>
    <col min="5058" max="5058" width="1.5703125" style="230" customWidth="1"/>
    <col min="5059" max="5059" width="10.7109375" style="230" customWidth="1"/>
    <col min="5060" max="5060" width="2.5703125" style="230" bestFit="1" customWidth="1"/>
    <col min="5061" max="5061" width="13.140625" style="230" customWidth="1"/>
    <col min="5062" max="5062" width="2.5703125" style="230" bestFit="1" customWidth="1"/>
    <col min="5063" max="5063" width="10.7109375" style="230" customWidth="1"/>
    <col min="5064" max="5064" width="2.5703125" style="230" bestFit="1" customWidth="1"/>
    <col min="5065" max="5065" width="12.7109375" style="230" customWidth="1"/>
    <col min="5066" max="5066" width="2.5703125" style="230" bestFit="1" customWidth="1"/>
    <col min="5067" max="5067" width="10.85546875" style="230" customWidth="1"/>
    <col min="5068" max="5068" width="2.5703125" style="230" bestFit="1" customWidth="1"/>
    <col min="5069" max="5069" width="13.28515625" style="230" customWidth="1"/>
    <col min="5070" max="5070" width="2.5703125" style="230" bestFit="1" customWidth="1"/>
    <col min="5071" max="5071" width="11.7109375" style="230" customWidth="1"/>
    <col min="5072" max="5072" width="2.5703125" style="230" bestFit="1" customWidth="1"/>
    <col min="5073" max="5073" width="12.7109375" style="230" customWidth="1"/>
    <col min="5074" max="5074" width="2.5703125" style="230" bestFit="1" customWidth="1"/>
    <col min="5075" max="5075" width="12.7109375" style="230" customWidth="1"/>
    <col min="5076" max="5076" width="2.5703125" style="230" bestFit="1" customWidth="1"/>
    <col min="5077" max="5077" width="12.5703125" style="230" customWidth="1"/>
    <col min="5078" max="5078" width="2.5703125" style="230" bestFit="1" customWidth="1"/>
    <col min="5079" max="5079" width="12.7109375" style="230" customWidth="1"/>
    <col min="5080" max="5080" width="2.5703125" style="230" bestFit="1" customWidth="1"/>
    <col min="5081" max="5081" width="12.7109375" style="230" customWidth="1"/>
    <col min="5082" max="5082" width="2.5703125" style="230" bestFit="1" customWidth="1"/>
    <col min="5083" max="5083" width="12.7109375" style="230" customWidth="1"/>
    <col min="5084" max="5084" width="2.5703125" style="230" bestFit="1" customWidth="1"/>
    <col min="5085" max="5085" width="12.7109375" style="230" customWidth="1"/>
    <col min="5086" max="5086" width="2.5703125" style="230" bestFit="1" customWidth="1"/>
    <col min="5087" max="5087" width="12.7109375" style="230" customWidth="1"/>
    <col min="5088" max="5088" width="2.5703125" style="230" bestFit="1" customWidth="1"/>
    <col min="5089" max="5089" width="12.7109375" style="230" customWidth="1"/>
    <col min="5090" max="5090" width="2.5703125" style="230" bestFit="1" customWidth="1"/>
    <col min="5091" max="5091" width="12.5703125" style="230" customWidth="1"/>
    <col min="5092" max="5092" width="2.5703125" style="230" bestFit="1" customWidth="1"/>
    <col min="5093" max="5093" width="12.5703125" style="230" customWidth="1"/>
    <col min="5094" max="5094" width="2.5703125" style="230" bestFit="1" customWidth="1"/>
    <col min="5095" max="5095" width="12.7109375" style="230" customWidth="1"/>
    <col min="5096" max="5096" width="2.5703125" style="230" bestFit="1" customWidth="1"/>
    <col min="5097" max="5097" width="4" style="230" customWidth="1"/>
    <col min="5098" max="5309" width="11.140625" style="230"/>
    <col min="5310" max="5310" width="4.5703125" style="230" customWidth="1"/>
    <col min="5311" max="5311" width="26" style="230" customWidth="1"/>
    <col min="5312" max="5312" width="5.5703125" style="230" bestFit="1" customWidth="1"/>
    <col min="5313" max="5313" width="6.28515625" style="230" customWidth="1"/>
    <col min="5314" max="5314" width="1.5703125" style="230" customWidth="1"/>
    <col min="5315" max="5315" width="10.7109375" style="230" customWidth="1"/>
    <col min="5316" max="5316" width="2.5703125" style="230" bestFit="1" customWidth="1"/>
    <col min="5317" max="5317" width="13.140625" style="230" customWidth="1"/>
    <col min="5318" max="5318" width="2.5703125" style="230" bestFit="1" customWidth="1"/>
    <col min="5319" max="5319" width="10.7109375" style="230" customWidth="1"/>
    <col min="5320" max="5320" width="2.5703125" style="230" bestFit="1" customWidth="1"/>
    <col min="5321" max="5321" width="12.7109375" style="230" customWidth="1"/>
    <col min="5322" max="5322" width="2.5703125" style="230" bestFit="1" customWidth="1"/>
    <col min="5323" max="5323" width="10.85546875" style="230" customWidth="1"/>
    <col min="5324" max="5324" width="2.5703125" style="230" bestFit="1" customWidth="1"/>
    <col min="5325" max="5325" width="13.28515625" style="230" customWidth="1"/>
    <col min="5326" max="5326" width="2.5703125" style="230" bestFit="1" customWidth="1"/>
    <col min="5327" max="5327" width="11.7109375" style="230" customWidth="1"/>
    <col min="5328" max="5328" width="2.5703125" style="230" bestFit="1" customWidth="1"/>
    <col min="5329" max="5329" width="12.7109375" style="230" customWidth="1"/>
    <col min="5330" max="5330" width="2.5703125" style="230" bestFit="1" customWidth="1"/>
    <col min="5331" max="5331" width="12.7109375" style="230" customWidth="1"/>
    <col min="5332" max="5332" width="2.5703125" style="230" bestFit="1" customWidth="1"/>
    <col min="5333" max="5333" width="12.5703125" style="230" customWidth="1"/>
    <col min="5334" max="5334" width="2.5703125" style="230" bestFit="1" customWidth="1"/>
    <col min="5335" max="5335" width="12.7109375" style="230" customWidth="1"/>
    <col min="5336" max="5336" width="2.5703125" style="230" bestFit="1" customWidth="1"/>
    <col min="5337" max="5337" width="12.7109375" style="230" customWidth="1"/>
    <col min="5338" max="5338" width="2.5703125" style="230" bestFit="1" customWidth="1"/>
    <col min="5339" max="5339" width="12.7109375" style="230" customWidth="1"/>
    <col min="5340" max="5340" width="2.5703125" style="230" bestFit="1" customWidth="1"/>
    <col min="5341" max="5341" width="12.7109375" style="230" customWidth="1"/>
    <col min="5342" max="5342" width="2.5703125" style="230" bestFit="1" customWidth="1"/>
    <col min="5343" max="5343" width="12.7109375" style="230" customWidth="1"/>
    <col min="5344" max="5344" width="2.5703125" style="230" bestFit="1" customWidth="1"/>
    <col min="5345" max="5345" width="12.7109375" style="230" customWidth="1"/>
    <col min="5346" max="5346" width="2.5703125" style="230" bestFit="1" customWidth="1"/>
    <col min="5347" max="5347" width="12.5703125" style="230" customWidth="1"/>
    <col min="5348" max="5348" width="2.5703125" style="230" bestFit="1" customWidth="1"/>
    <col min="5349" max="5349" width="12.5703125" style="230" customWidth="1"/>
    <col min="5350" max="5350" width="2.5703125" style="230" bestFit="1" customWidth="1"/>
    <col min="5351" max="5351" width="12.7109375" style="230" customWidth="1"/>
    <col min="5352" max="5352" width="2.5703125" style="230" bestFit="1" customWidth="1"/>
    <col min="5353" max="5353" width="4" style="230" customWidth="1"/>
    <col min="5354" max="5565" width="11.140625" style="230"/>
    <col min="5566" max="5566" width="4.5703125" style="230" customWidth="1"/>
    <col min="5567" max="5567" width="26" style="230" customWidth="1"/>
    <col min="5568" max="5568" width="5.5703125" style="230" bestFit="1" customWidth="1"/>
    <col min="5569" max="5569" width="6.28515625" style="230" customWidth="1"/>
    <col min="5570" max="5570" width="1.5703125" style="230" customWidth="1"/>
    <col min="5571" max="5571" width="10.7109375" style="230" customWidth="1"/>
    <col min="5572" max="5572" width="2.5703125" style="230" bestFit="1" customWidth="1"/>
    <col min="5573" max="5573" width="13.140625" style="230" customWidth="1"/>
    <col min="5574" max="5574" width="2.5703125" style="230" bestFit="1" customWidth="1"/>
    <col min="5575" max="5575" width="10.7109375" style="230" customWidth="1"/>
    <col min="5576" max="5576" width="2.5703125" style="230" bestFit="1" customWidth="1"/>
    <col min="5577" max="5577" width="12.7109375" style="230" customWidth="1"/>
    <col min="5578" max="5578" width="2.5703125" style="230" bestFit="1" customWidth="1"/>
    <col min="5579" max="5579" width="10.85546875" style="230" customWidth="1"/>
    <col min="5580" max="5580" width="2.5703125" style="230" bestFit="1" customWidth="1"/>
    <col min="5581" max="5581" width="13.28515625" style="230" customWidth="1"/>
    <col min="5582" max="5582" width="2.5703125" style="230" bestFit="1" customWidth="1"/>
    <col min="5583" max="5583" width="11.7109375" style="230" customWidth="1"/>
    <col min="5584" max="5584" width="2.5703125" style="230" bestFit="1" customWidth="1"/>
    <col min="5585" max="5585" width="12.7109375" style="230" customWidth="1"/>
    <col min="5586" max="5586" width="2.5703125" style="230" bestFit="1" customWidth="1"/>
    <col min="5587" max="5587" width="12.7109375" style="230" customWidth="1"/>
    <col min="5588" max="5588" width="2.5703125" style="230" bestFit="1" customWidth="1"/>
    <col min="5589" max="5589" width="12.5703125" style="230" customWidth="1"/>
    <col min="5590" max="5590" width="2.5703125" style="230" bestFit="1" customWidth="1"/>
    <col min="5591" max="5591" width="12.7109375" style="230" customWidth="1"/>
    <col min="5592" max="5592" width="2.5703125" style="230" bestFit="1" customWidth="1"/>
    <col min="5593" max="5593" width="12.7109375" style="230" customWidth="1"/>
    <col min="5594" max="5594" width="2.5703125" style="230" bestFit="1" customWidth="1"/>
    <col min="5595" max="5595" width="12.7109375" style="230" customWidth="1"/>
    <col min="5596" max="5596" width="2.5703125" style="230" bestFit="1" customWidth="1"/>
    <col min="5597" max="5597" width="12.7109375" style="230" customWidth="1"/>
    <col min="5598" max="5598" width="2.5703125" style="230" bestFit="1" customWidth="1"/>
    <col min="5599" max="5599" width="12.7109375" style="230" customWidth="1"/>
    <col min="5600" max="5600" width="2.5703125" style="230" bestFit="1" customWidth="1"/>
    <col min="5601" max="5601" width="12.7109375" style="230" customWidth="1"/>
    <col min="5602" max="5602" width="2.5703125" style="230" bestFit="1" customWidth="1"/>
    <col min="5603" max="5603" width="12.5703125" style="230" customWidth="1"/>
    <col min="5604" max="5604" width="2.5703125" style="230" bestFit="1" customWidth="1"/>
    <col min="5605" max="5605" width="12.5703125" style="230" customWidth="1"/>
    <col min="5606" max="5606" width="2.5703125" style="230" bestFit="1" customWidth="1"/>
    <col min="5607" max="5607" width="12.7109375" style="230" customWidth="1"/>
    <col min="5608" max="5608" width="2.5703125" style="230" bestFit="1" customWidth="1"/>
    <col min="5609" max="5609" width="4" style="230" customWidth="1"/>
    <col min="5610" max="5821" width="11.140625" style="230"/>
    <col min="5822" max="5822" width="4.5703125" style="230" customWidth="1"/>
    <col min="5823" max="5823" width="26" style="230" customWidth="1"/>
    <col min="5824" max="5824" width="5.5703125" style="230" bestFit="1" customWidth="1"/>
    <col min="5825" max="5825" width="6.28515625" style="230" customWidth="1"/>
    <col min="5826" max="5826" width="1.5703125" style="230" customWidth="1"/>
    <col min="5827" max="5827" width="10.7109375" style="230" customWidth="1"/>
    <col min="5828" max="5828" width="2.5703125" style="230" bestFit="1" customWidth="1"/>
    <col min="5829" max="5829" width="13.140625" style="230" customWidth="1"/>
    <col min="5830" max="5830" width="2.5703125" style="230" bestFit="1" customWidth="1"/>
    <col min="5831" max="5831" width="10.7109375" style="230" customWidth="1"/>
    <col min="5832" max="5832" width="2.5703125" style="230" bestFit="1" customWidth="1"/>
    <col min="5833" max="5833" width="12.7109375" style="230" customWidth="1"/>
    <col min="5834" max="5834" width="2.5703125" style="230" bestFit="1" customWidth="1"/>
    <col min="5835" max="5835" width="10.85546875" style="230" customWidth="1"/>
    <col min="5836" max="5836" width="2.5703125" style="230" bestFit="1" customWidth="1"/>
    <col min="5837" max="5837" width="13.28515625" style="230" customWidth="1"/>
    <col min="5838" max="5838" width="2.5703125" style="230" bestFit="1" customWidth="1"/>
    <col min="5839" max="5839" width="11.7109375" style="230" customWidth="1"/>
    <col min="5840" max="5840" width="2.5703125" style="230" bestFit="1" customWidth="1"/>
    <col min="5841" max="5841" width="12.7109375" style="230" customWidth="1"/>
    <col min="5842" max="5842" width="2.5703125" style="230" bestFit="1" customWidth="1"/>
    <col min="5843" max="5843" width="12.7109375" style="230" customWidth="1"/>
    <col min="5844" max="5844" width="2.5703125" style="230" bestFit="1" customWidth="1"/>
    <col min="5845" max="5845" width="12.5703125" style="230" customWidth="1"/>
    <col min="5846" max="5846" width="2.5703125" style="230" bestFit="1" customWidth="1"/>
    <col min="5847" max="5847" width="12.7109375" style="230" customWidth="1"/>
    <col min="5848" max="5848" width="2.5703125" style="230" bestFit="1" customWidth="1"/>
    <col min="5849" max="5849" width="12.7109375" style="230" customWidth="1"/>
    <col min="5850" max="5850" width="2.5703125" style="230" bestFit="1" customWidth="1"/>
    <col min="5851" max="5851" width="12.7109375" style="230" customWidth="1"/>
    <col min="5852" max="5852" width="2.5703125" style="230" bestFit="1" customWidth="1"/>
    <col min="5853" max="5853" width="12.7109375" style="230" customWidth="1"/>
    <col min="5854" max="5854" width="2.5703125" style="230" bestFit="1" customWidth="1"/>
    <col min="5855" max="5855" width="12.7109375" style="230" customWidth="1"/>
    <col min="5856" max="5856" width="2.5703125" style="230" bestFit="1" customWidth="1"/>
    <col min="5857" max="5857" width="12.7109375" style="230" customWidth="1"/>
    <col min="5858" max="5858" width="2.5703125" style="230" bestFit="1" customWidth="1"/>
    <col min="5859" max="5859" width="12.5703125" style="230" customWidth="1"/>
    <col min="5860" max="5860" width="2.5703125" style="230" bestFit="1" customWidth="1"/>
    <col min="5861" max="5861" width="12.5703125" style="230" customWidth="1"/>
    <col min="5862" max="5862" width="2.5703125" style="230" bestFit="1" customWidth="1"/>
    <col min="5863" max="5863" width="12.7109375" style="230" customWidth="1"/>
    <col min="5864" max="5864" width="2.5703125" style="230" bestFit="1" customWidth="1"/>
    <col min="5865" max="5865" width="4" style="230" customWidth="1"/>
    <col min="5866" max="6077" width="11.140625" style="230"/>
    <col min="6078" max="6078" width="4.5703125" style="230" customWidth="1"/>
    <col min="6079" max="6079" width="26" style="230" customWidth="1"/>
    <col min="6080" max="6080" width="5.5703125" style="230" bestFit="1" customWidth="1"/>
    <col min="6081" max="6081" width="6.28515625" style="230" customWidth="1"/>
    <col min="6082" max="6082" width="1.5703125" style="230" customWidth="1"/>
    <col min="6083" max="6083" width="10.7109375" style="230" customWidth="1"/>
    <col min="6084" max="6084" width="2.5703125" style="230" bestFit="1" customWidth="1"/>
    <col min="6085" max="6085" width="13.140625" style="230" customWidth="1"/>
    <col min="6086" max="6086" width="2.5703125" style="230" bestFit="1" customWidth="1"/>
    <col min="6087" max="6087" width="10.7109375" style="230" customWidth="1"/>
    <col min="6088" max="6088" width="2.5703125" style="230" bestFit="1" customWidth="1"/>
    <col min="6089" max="6089" width="12.7109375" style="230" customWidth="1"/>
    <col min="6090" max="6090" width="2.5703125" style="230" bestFit="1" customWidth="1"/>
    <col min="6091" max="6091" width="10.85546875" style="230" customWidth="1"/>
    <col min="6092" max="6092" width="2.5703125" style="230" bestFit="1" customWidth="1"/>
    <col min="6093" max="6093" width="13.28515625" style="230" customWidth="1"/>
    <col min="6094" max="6094" width="2.5703125" style="230" bestFit="1" customWidth="1"/>
    <col min="6095" max="6095" width="11.7109375" style="230" customWidth="1"/>
    <col min="6096" max="6096" width="2.5703125" style="230" bestFit="1" customWidth="1"/>
    <col min="6097" max="6097" width="12.7109375" style="230" customWidth="1"/>
    <col min="6098" max="6098" width="2.5703125" style="230" bestFit="1" customWidth="1"/>
    <col min="6099" max="6099" width="12.7109375" style="230" customWidth="1"/>
    <col min="6100" max="6100" width="2.5703125" style="230" bestFit="1" customWidth="1"/>
    <col min="6101" max="6101" width="12.5703125" style="230" customWidth="1"/>
    <col min="6102" max="6102" width="2.5703125" style="230" bestFit="1" customWidth="1"/>
    <col min="6103" max="6103" width="12.7109375" style="230" customWidth="1"/>
    <col min="6104" max="6104" width="2.5703125" style="230" bestFit="1" customWidth="1"/>
    <col min="6105" max="6105" width="12.7109375" style="230" customWidth="1"/>
    <col min="6106" max="6106" width="2.5703125" style="230" bestFit="1" customWidth="1"/>
    <col min="6107" max="6107" width="12.7109375" style="230" customWidth="1"/>
    <col min="6108" max="6108" width="2.5703125" style="230" bestFit="1" customWidth="1"/>
    <col min="6109" max="6109" width="12.7109375" style="230" customWidth="1"/>
    <col min="6110" max="6110" width="2.5703125" style="230" bestFit="1" customWidth="1"/>
    <col min="6111" max="6111" width="12.7109375" style="230" customWidth="1"/>
    <col min="6112" max="6112" width="2.5703125" style="230" bestFit="1" customWidth="1"/>
    <col min="6113" max="6113" width="12.7109375" style="230" customWidth="1"/>
    <col min="6114" max="6114" width="2.5703125" style="230" bestFit="1" customWidth="1"/>
    <col min="6115" max="6115" width="12.5703125" style="230" customWidth="1"/>
    <col min="6116" max="6116" width="2.5703125" style="230" bestFit="1" customWidth="1"/>
    <col min="6117" max="6117" width="12.5703125" style="230" customWidth="1"/>
    <col min="6118" max="6118" width="2.5703125" style="230" bestFit="1" customWidth="1"/>
    <col min="6119" max="6119" width="12.7109375" style="230" customWidth="1"/>
    <col min="6120" max="6120" width="2.5703125" style="230" bestFit="1" customWidth="1"/>
    <col min="6121" max="6121" width="4" style="230" customWidth="1"/>
    <col min="6122" max="6333" width="11.140625" style="230"/>
    <col min="6334" max="6334" width="4.5703125" style="230" customWidth="1"/>
    <col min="6335" max="6335" width="26" style="230" customWidth="1"/>
    <col min="6336" max="6336" width="5.5703125" style="230" bestFit="1" customWidth="1"/>
    <col min="6337" max="6337" width="6.28515625" style="230" customWidth="1"/>
    <col min="6338" max="6338" width="1.5703125" style="230" customWidth="1"/>
    <col min="6339" max="6339" width="10.7109375" style="230" customWidth="1"/>
    <col min="6340" max="6340" width="2.5703125" style="230" bestFit="1" customWidth="1"/>
    <col min="6341" max="6341" width="13.140625" style="230" customWidth="1"/>
    <col min="6342" max="6342" width="2.5703125" style="230" bestFit="1" customWidth="1"/>
    <col min="6343" max="6343" width="10.7109375" style="230" customWidth="1"/>
    <col min="6344" max="6344" width="2.5703125" style="230" bestFit="1" customWidth="1"/>
    <col min="6345" max="6345" width="12.7109375" style="230" customWidth="1"/>
    <col min="6346" max="6346" width="2.5703125" style="230" bestFit="1" customWidth="1"/>
    <col min="6347" max="6347" width="10.85546875" style="230" customWidth="1"/>
    <col min="6348" max="6348" width="2.5703125" style="230" bestFit="1" customWidth="1"/>
    <col min="6349" max="6349" width="13.28515625" style="230" customWidth="1"/>
    <col min="6350" max="6350" width="2.5703125" style="230" bestFit="1" customWidth="1"/>
    <col min="6351" max="6351" width="11.7109375" style="230" customWidth="1"/>
    <col min="6352" max="6352" width="2.5703125" style="230" bestFit="1" customWidth="1"/>
    <col min="6353" max="6353" width="12.7109375" style="230" customWidth="1"/>
    <col min="6354" max="6354" width="2.5703125" style="230" bestFit="1" customWidth="1"/>
    <col min="6355" max="6355" width="12.7109375" style="230" customWidth="1"/>
    <col min="6356" max="6356" width="2.5703125" style="230" bestFit="1" customWidth="1"/>
    <col min="6357" max="6357" width="12.5703125" style="230" customWidth="1"/>
    <col min="6358" max="6358" width="2.5703125" style="230" bestFit="1" customWidth="1"/>
    <col min="6359" max="6359" width="12.7109375" style="230" customWidth="1"/>
    <col min="6360" max="6360" width="2.5703125" style="230" bestFit="1" customWidth="1"/>
    <col min="6361" max="6361" width="12.7109375" style="230" customWidth="1"/>
    <col min="6362" max="6362" width="2.5703125" style="230" bestFit="1" customWidth="1"/>
    <col min="6363" max="6363" width="12.7109375" style="230" customWidth="1"/>
    <col min="6364" max="6364" width="2.5703125" style="230" bestFit="1" customWidth="1"/>
    <col min="6365" max="6365" width="12.7109375" style="230" customWidth="1"/>
    <col min="6366" max="6366" width="2.5703125" style="230" bestFit="1" customWidth="1"/>
    <col min="6367" max="6367" width="12.7109375" style="230" customWidth="1"/>
    <col min="6368" max="6368" width="2.5703125" style="230" bestFit="1" customWidth="1"/>
    <col min="6369" max="6369" width="12.7109375" style="230" customWidth="1"/>
    <col min="6370" max="6370" width="2.5703125" style="230" bestFit="1" customWidth="1"/>
    <col min="6371" max="6371" width="12.5703125" style="230" customWidth="1"/>
    <col min="6372" max="6372" width="2.5703125" style="230" bestFit="1" customWidth="1"/>
    <col min="6373" max="6373" width="12.5703125" style="230" customWidth="1"/>
    <col min="6374" max="6374" width="2.5703125" style="230" bestFit="1" customWidth="1"/>
    <col min="6375" max="6375" width="12.7109375" style="230" customWidth="1"/>
    <col min="6376" max="6376" width="2.5703125" style="230" bestFit="1" customWidth="1"/>
    <col min="6377" max="6377" width="4" style="230" customWidth="1"/>
    <col min="6378" max="6589" width="11.140625" style="230"/>
    <col min="6590" max="6590" width="4.5703125" style="230" customWidth="1"/>
    <col min="6591" max="6591" width="26" style="230" customWidth="1"/>
    <col min="6592" max="6592" width="5.5703125" style="230" bestFit="1" customWidth="1"/>
    <col min="6593" max="6593" width="6.28515625" style="230" customWidth="1"/>
    <col min="6594" max="6594" width="1.5703125" style="230" customWidth="1"/>
    <col min="6595" max="6595" width="10.7109375" style="230" customWidth="1"/>
    <col min="6596" max="6596" width="2.5703125" style="230" bestFit="1" customWidth="1"/>
    <col min="6597" max="6597" width="13.140625" style="230" customWidth="1"/>
    <col min="6598" max="6598" width="2.5703125" style="230" bestFit="1" customWidth="1"/>
    <col min="6599" max="6599" width="10.7109375" style="230" customWidth="1"/>
    <col min="6600" max="6600" width="2.5703125" style="230" bestFit="1" customWidth="1"/>
    <col min="6601" max="6601" width="12.7109375" style="230" customWidth="1"/>
    <col min="6602" max="6602" width="2.5703125" style="230" bestFit="1" customWidth="1"/>
    <col min="6603" max="6603" width="10.85546875" style="230" customWidth="1"/>
    <col min="6604" max="6604" width="2.5703125" style="230" bestFit="1" customWidth="1"/>
    <col min="6605" max="6605" width="13.28515625" style="230" customWidth="1"/>
    <col min="6606" max="6606" width="2.5703125" style="230" bestFit="1" customWidth="1"/>
    <col min="6607" max="6607" width="11.7109375" style="230" customWidth="1"/>
    <col min="6608" max="6608" width="2.5703125" style="230" bestFit="1" customWidth="1"/>
    <col min="6609" max="6609" width="12.7109375" style="230" customWidth="1"/>
    <col min="6610" max="6610" width="2.5703125" style="230" bestFit="1" customWidth="1"/>
    <col min="6611" max="6611" width="12.7109375" style="230" customWidth="1"/>
    <col min="6612" max="6612" width="2.5703125" style="230" bestFit="1" customWidth="1"/>
    <col min="6613" max="6613" width="12.5703125" style="230" customWidth="1"/>
    <col min="6614" max="6614" width="2.5703125" style="230" bestFit="1" customWidth="1"/>
    <col min="6615" max="6615" width="12.7109375" style="230" customWidth="1"/>
    <col min="6616" max="6616" width="2.5703125" style="230" bestFit="1" customWidth="1"/>
    <col min="6617" max="6617" width="12.7109375" style="230" customWidth="1"/>
    <col min="6618" max="6618" width="2.5703125" style="230" bestFit="1" customWidth="1"/>
    <col min="6619" max="6619" width="12.7109375" style="230" customWidth="1"/>
    <col min="6620" max="6620" width="2.5703125" style="230" bestFit="1" customWidth="1"/>
    <col min="6621" max="6621" width="12.7109375" style="230" customWidth="1"/>
    <col min="6622" max="6622" width="2.5703125" style="230" bestFit="1" customWidth="1"/>
    <col min="6623" max="6623" width="12.7109375" style="230" customWidth="1"/>
    <col min="6624" max="6624" width="2.5703125" style="230" bestFit="1" customWidth="1"/>
    <col min="6625" max="6625" width="12.7109375" style="230" customWidth="1"/>
    <col min="6626" max="6626" width="2.5703125" style="230" bestFit="1" customWidth="1"/>
    <col min="6627" max="6627" width="12.5703125" style="230" customWidth="1"/>
    <col min="6628" max="6628" width="2.5703125" style="230" bestFit="1" customWidth="1"/>
    <col min="6629" max="6629" width="12.5703125" style="230" customWidth="1"/>
    <col min="6630" max="6630" width="2.5703125" style="230" bestFit="1" customWidth="1"/>
    <col min="6631" max="6631" width="12.7109375" style="230" customWidth="1"/>
    <col min="6632" max="6632" width="2.5703125" style="230" bestFit="1" customWidth="1"/>
    <col min="6633" max="6633" width="4" style="230" customWidth="1"/>
    <col min="6634" max="6845" width="11.140625" style="230"/>
    <col min="6846" max="6846" width="4.5703125" style="230" customWidth="1"/>
    <col min="6847" max="6847" width="26" style="230" customWidth="1"/>
    <col min="6848" max="6848" width="5.5703125" style="230" bestFit="1" customWidth="1"/>
    <col min="6849" max="6849" width="6.28515625" style="230" customWidth="1"/>
    <col min="6850" max="6850" width="1.5703125" style="230" customWidth="1"/>
    <col min="6851" max="6851" width="10.7109375" style="230" customWidth="1"/>
    <col min="6852" max="6852" width="2.5703125" style="230" bestFit="1" customWidth="1"/>
    <col min="6853" max="6853" width="13.140625" style="230" customWidth="1"/>
    <col min="6854" max="6854" width="2.5703125" style="230" bestFit="1" customWidth="1"/>
    <col min="6855" max="6855" width="10.7109375" style="230" customWidth="1"/>
    <col min="6856" max="6856" width="2.5703125" style="230" bestFit="1" customWidth="1"/>
    <col min="6857" max="6857" width="12.7109375" style="230" customWidth="1"/>
    <col min="6858" max="6858" width="2.5703125" style="230" bestFit="1" customWidth="1"/>
    <col min="6859" max="6859" width="10.85546875" style="230" customWidth="1"/>
    <col min="6860" max="6860" width="2.5703125" style="230" bestFit="1" customWidth="1"/>
    <col min="6861" max="6861" width="13.28515625" style="230" customWidth="1"/>
    <col min="6862" max="6862" width="2.5703125" style="230" bestFit="1" customWidth="1"/>
    <col min="6863" max="6863" width="11.7109375" style="230" customWidth="1"/>
    <col min="6864" max="6864" width="2.5703125" style="230" bestFit="1" customWidth="1"/>
    <col min="6865" max="6865" width="12.7109375" style="230" customWidth="1"/>
    <col min="6866" max="6866" width="2.5703125" style="230" bestFit="1" customWidth="1"/>
    <col min="6867" max="6867" width="12.7109375" style="230" customWidth="1"/>
    <col min="6868" max="6868" width="2.5703125" style="230" bestFit="1" customWidth="1"/>
    <col min="6869" max="6869" width="12.5703125" style="230" customWidth="1"/>
    <col min="6870" max="6870" width="2.5703125" style="230" bestFit="1" customWidth="1"/>
    <col min="6871" max="6871" width="12.7109375" style="230" customWidth="1"/>
    <col min="6872" max="6872" width="2.5703125" style="230" bestFit="1" customWidth="1"/>
    <col min="6873" max="6873" width="12.7109375" style="230" customWidth="1"/>
    <col min="6874" max="6874" width="2.5703125" style="230" bestFit="1" customWidth="1"/>
    <col min="6875" max="6875" width="12.7109375" style="230" customWidth="1"/>
    <col min="6876" max="6876" width="2.5703125" style="230" bestFit="1" customWidth="1"/>
    <col min="6877" max="6877" width="12.7109375" style="230" customWidth="1"/>
    <col min="6878" max="6878" width="2.5703125" style="230" bestFit="1" customWidth="1"/>
    <col min="6879" max="6879" width="12.7109375" style="230" customWidth="1"/>
    <col min="6880" max="6880" width="2.5703125" style="230" bestFit="1" customWidth="1"/>
    <col min="6881" max="6881" width="12.7109375" style="230" customWidth="1"/>
    <col min="6882" max="6882" width="2.5703125" style="230" bestFit="1" customWidth="1"/>
    <col min="6883" max="6883" width="12.5703125" style="230" customWidth="1"/>
    <col min="6884" max="6884" width="2.5703125" style="230" bestFit="1" customWidth="1"/>
    <col min="6885" max="6885" width="12.5703125" style="230" customWidth="1"/>
    <col min="6886" max="6886" width="2.5703125" style="230" bestFit="1" customWidth="1"/>
    <col min="6887" max="6887" width="12.7109375" style="230" customWidth="1"/>
    <col min="6888" max="6888" width="2.5703125" style="230" bestFit="1" customWidth="1"/>
    <col min="6889" max="6889" width="4" style="230" customWidth="1"/>
    <col min="6890" max="7101" width="11.140625" style="230"/>
    <col min="7102" max="7102" width="4.5703125" style="230" customWidth="1"/>
    <col min="7103" max="7103" width="26" style="230" customWidth="1"/>
    <col min="7104" max="7104" width="5.5703125" style="230" bestFit="1" customWidth="1"/>
    <col min="7105" max="7105" width="6.28515625" style="230" customWidth="1"/>
    <col min="7106" max="7106" width="1.5703125" style="230" customWidth="1"/>
    <col min="7107" max="7107" width="10.7109375" style="230" customWidth="1"/>
    <col min="7108" max="7108" width="2.5703125" style="230" bestFit="1" customWidth="1"/>
    <col min="7109" max="7109" width="13.140625" style="230" customWidth="1"/>
    <col min="7110" max="7110" width="2.5703125" style="230" bestFit="1" customWidth="1"/>
    <col min="7111" max="7111" width="10.7109375" style="230" customWidth="1"/>
    <col min="7112" max="7112" width="2.5703125" style="230" bestFit="1" customWidth="1"/>
    <col min="7113" max="7113" width="12.7109375" style="230" customWidth="1"/>
    <col min="7114" max="7114" width="2.5703125" style="230" bestFit="1" customWidth="1"/>
    <col min="7115" max="7115" width="10.85546875" style="230" customWidth="1"/>
    <col min="7116" max="7116" width="2.5703125" style="230" bestFit="1" customWidth="1"/>
    <col min="7117" max="7117" width="13.28515625" style="230" customWidth="1"/>
    <col min="7118" max="7118" width="2.5703125" style="230" bestFit="1" customWidth="1"/>
    <col min="7119" max="7119" width="11.7109375" style="230" customWidth="1"/>
    <col min="7120" max="7120" width="2.5703125" style="230" bestFit="1" customWidth="1"/>
    <col min="7121" max="7121" width="12.7109375" style="230" customWidth="1"/>
    <col min="7122" max="7122" width="2.5703125" style="230" bestFit="1" customWidth="1"/>
    <col min="7123" max="7123" width="12.7109375" style="230" customWidth="1"/>
    <col min="7124" max="7124" width="2.5703125" style="230" bestFit="1" customWidth="1"/>
    <col min="7125" max="7125" width="12.5703125" style="230" customWidth="1"/>
    <col min="7126" max="7126" width="2.5703125" style="230" bestFit="1" customWidth="1"/>
    <col min="7127" max="7127" width="12.7109375" style="230" customWidth="1"/>
    <col min="7128" max="7128" width="2.5703125" style="230" bestFit="1" customWidth="1"/>
    <col min="7129" max="7129" width="12.7109375" style="230" customWidth="1"/>
    <col min="7130" max="7130" width="2.5703125" style="230" bestFit="1" customWidth="1"/>
    <col min="7131" max="7131" width="12.7109375" style="230" customWidth="1"/>
    <col min="7132" max="7132" width="2.5703125" style="230" bestFit="1" customWidth="1"/>
    <col min="7133" max="7133" width="12.7109375" style="230" customWidth="1"/>
    <col min="7134" max="7134" width="2.5703125" style="230" bestFit="1" customWidth="1"/>
    <col min="7135" max="7135" width="12.7109375" style="230" customWidth="1"/>
    <col min="7136" max="7136" width="2.5703125" style="230" bestFit="1" customWidth="1"/>
    <col min="7137" max="7137" width="12.7109375" style="230" customWidth="1"/>
    <col min="7138" max="7138" width="2.5703125" style="230" bestFit="1" customWidth="1"/>
    <col min="7139" max="7139" width="12.5703125" style="230" customWidth="1"/>
    <col min="7140" max="7140" width="2.5703125" style="230" bestFit="1" customWidth="1"/>
    <col min="7141" max="7141" width="12.5703125" style="230" customWidth="1"/>
    <col min="7142" max="7142" width="2.5703125" style="230" bestFit="1" customWidth="1"/>
    <col min="7143" max="7143" width="12.7109375" style="230" customWidth="1"/>
    <col min="7144" max="7144" width="2.5703125" style="230" bestFit="1" customWidth="1"/>
    <col min="7145" max="7145" width="4" style="230" customWidth="1"/>
    <col min="7146" max="7357" width="11.140625" style="230"/>
    <col min="7358" max="7358" width="4.5703125" style="230" customWidth="1"/>
    <col min="7359" max="7359" width="26" style="230" customWidth="1"/>
    <col min="7360" max="7360" width="5.5703125" style="230" bestFit="1" customWidth="1"/>
    <col min="7361" max="7361" width="6.28515625" style="230" customWidth="1"/>
    <col min="7362" max="7362" width="1.5703125" style="230" customWidth="1"/>
    <col min="7363" max="7363" width="10.7109375" style="230" customWidth="1"/>
    <col min="7364" max="7364" width="2.5703125" style="230" bestFit="1" customWidth="1"/>
    <col min="7365" max="7365" width="13.140625" style="230" customWidth="1"/>
    <col min="7366" max="7366" width="2.5703125" style="230" bestFit="1" customWidth="1"/>
    <col min="7367" max="7367" width="10.7109375" style="230" customWidth="1"/>
    <col min="7368" max="7368" width="2.5703125" style="230" bestFit="1" customWidth="1"/>
    <col min="7369" max="7369" width="12.7109375" style="230" customWidth="1"/>
    <col min="7370" max="7370" width="2.5703125" style="230" bestFit="1" customWidth="1"/>
    <col min="7371" max="7371" width="10.85546875" style="230" customWidth="1"/>
    <col min="7372" max="7372" width="2.5703125" style="230" bestFit="1" customWidth="1"/>
    <col min="7373" max="7373" width="13.28515625" style="230" customWidth="1"/>
    <col min="7374" max="7374" width="2.5703125" style="230" bestFit="1" customWidth="1"/>
    <col min="7375" max="7375" width="11.7109375" style="230" customWidth="1"/>
    <col min="7376" max="7376" width="2.5703125" style="230" bestFit="1" customWidth="1"/>
    <col min="7377" max="7377" width="12.7109375" style="230" customWidth="1"/>
    <col min="7378" max="7378" width="2.5703125" style="230" bestFit="1" customWidth="1"/>
    <col min="7379" max="7379" width="12.7109375" style="230" customWidth="1"/>
    <col min="7380" max="7380" width="2.5703125" style="230" bestFit="1" customWidth="1"/>
    <col min="7381" max="7381" width="12.5703125" style="230" customWidth="1"/>
    <col min="7382" max="7382" width="2.5703125" style="230" bestFit="1" customWidth="1"/>
    <col min="7383" max="7383" width="12.7109375" style="230" customWidth="1"/>
    <col min="7384" max="7384" width="2.5703125" style="230" bestFit="1" customWidth="1"/>
    <col min="7385" max="7385" width="12.7109375" style="230" customWidth="1"/>
    <col min="7386" max="7386" width="2.5703125" style="230" bestFit="1" customWidth="1"/>
    <col min="7387" max="7387" width="12.7109375" style="230" customWidth="1"/>
    <col min="7388" max="7388" width="2.5703125" style="230" bestFit="1" customWidth="1"/>
    <col min="7389" max="7389" width="12.7109375" style="230" customWidth="1"/>
    <col min="7390" max="7390" width="2.5703125" style="230" bestFit="1" customWidth="1"/>
    <col min="7391" max="7391" width="12.7109375" style="230" customWidth="1"/>
    <col min="7392" max="7392" width="2.5703125" style="230" bestFit="1" customWidth="1"/>
    <col min="7393" max="7393" width="12.7109375" style="230" customWidth="1"/>
    <col min="7394" max="7394" width="2.5703125" style="230" bestFit="1" customWidth="1"/>
    <col min="7395" max="7395" width="12.5703125" style="230" customWidth="1"/>
    <col min="7396" max="7396" width="2.5703125" style="230" bestFit="1" customWidth="1"/>
    <col min="7397" max="7397" width="12.5703125" style="230" customWidth="1"/>
    <col min="7398" max="7398" width="2.5703125" style="230" bestFit="1" customWidth="1"/>
    <col min="7399" max="7399" width="12.7109375" style="230" customWidth="1"/>
    <col min="7400" max="7400" width="2.5703125" style="230" bestFit="1" customWidth="1"/>
    <col min="7401" max="7401" width="4" style="230" customWidth="1"/>
    <col min="7402" max="7613" width="11.140625" style="230"/>
    <col min="7614" max="7614" width="4.5703125" style="230" customWidth="1"/>
    <col min="7615" max="7615" width="26" style="230" customWidth="1"/>
    <col min="7616" max="7616" width="5.5703125" style="230" bestFit="1" customWidth="1"/>
    <col min="7617" max="7617" width="6.28515625" style="230" customWidth="1"/>
    <col min="7618" max="7618" width="1.5703125" style="230" customWidth="1"/>
    <col min="7619" max="7619" width="10.7109375" style="230" customWidth="1"/>
    <col min="7620" max="7620" width="2.5703125" style="230" bestFit="1" customWidth="1"/>
    <col min="7621" max="7621" width="13.140625" style="230" customWidth="1"/>
    <col min="7622" max="7622" width="2.5703125" style="230" bestFit="1" customWidth="1"/>
    <col min="7623" max="7623" width="10.7109375" style="230" customWidth="1"/>
    <col min="7624" max="7624" width="2.5703125" style="230" bestFit="1" customWidth="1"/>
    <col min="7625" max="7625" width="12.7109375" style="230" customWidth="1"/>
    <col min="7626" max="7626" width="2.5703125" style="230" bestFit="1" customWidth="1"/>
    <col min="7627" max="7627" width="10.85546875" style="230" customWidth="1"/>
    <col min="7628" max="7628" width="2.5703125" style="230" bestFit="1" customWidth="1"/>
    <col min="7629" max="7629" width="13.28515625" style="230" customWidth="1"/>
    <col min="7630" max="7630" width="2.5703125" style="230" bestFit="1" customWidth="1"/>
    <col min="7631" max="7631" width="11.7109375" style="230" customWidth="1"/>
    <col min="7632" max="7632" width="2.5703125" style="230" bestFit="1" customWidth="1"/>
    <col min="7633" max="7633" width="12.7109375" style="230" customWidth="1"/>
    <col min="7634" max="7634" width="2.5703125" style="230" bestFit="1" customWidth="1"/>
    <col min="7635" max="7635" width="12.7109375" style="230" customWidth="1"/>
    <col min="7636" max="7636" width="2.5703125" style="230" bestFit="1" customWidth="1"/>
    <col min="7637" max="7637" width="12.5703125" style="230" customWidth="1"/>
    <col min="7638" max="7638" width="2.5703125" style="230" bestFit="1" customWidth="1"/>
    <col min="7639" max="7639" width="12.7109375" style="230" customWidth="1"/>
    <col min="7640" max="7640" width="2.5703125" style="230" bestFit="1" customWidth="1"/>
    <col min="7641" max="7641" width="12.7109375" style="230" customWidth="1"/>
    <col min="7642" max="7642" width="2.5703125" style="230" bestFit="1" customWidth="1"/>
    <col min="7643" max="7643" width="12.7109375" style="230" customWidth="1"/>
    <col min="7644" max="7644" width="2.5703125" style="230" bestFit="1" customWidth="1"/>
    <col min="7645" max="7645" width="12.7109375" style="230" customWidth="1"/>
    <col min="7646" max="7646" width="2.5703125" style="230" bestFit="1" customWidth="1"/>
    <col min="7647" max="7647" width="12.7109375" style="230" customWidth="1"/>
    <col min="7648" max="7648" width="2.5703125" style="230" bestFit="1" customWidth="1"/>
    <col min="7649" max="7649" width="12.7109375" style="230" customWidth="1"/>
    <col min="7650" max="7650" width="2.5703125" style="230" bestFit="1" customWidth="1"/>
    <col min="7651" max="7651" width="12.5703125" style="230" customWidth="1"/>
    <col min="7652" max="7652" width="2.5703125" style="230" bestFit="1" customWidth="1"/>
    <col min="7653" max="7653" width="12.5703125" style="230" customWidth="1"/>
    <col min="7654" max="7654" width="2.5703125" style="230" bestFit="1" customWidth="1"/>
    <col min="7655" max="7655" width="12.7109375" style="230" customWidth="1"/>
    <col min="7656" max="7656" width="2.5703125" style="230" bestFit="1" customWidth="1"/>
    <col min="7657" max="7657" width="4" style="230" customWidth="1"/>
    <col min="7658" max="7869" width="11.140625" style="230"/>
    <col min="7870" max="7870" width="4.5703125" style="230" customWidth="1"/>
    <col min="7871" max="7871" width="26" style="230" customWidth="1"/>
    <col min="7872" max="7872" width="5.5703125" style="230" bestFit="1" customWidth="1"/>
    <col min="7873" max="7873" width="6.28515625" style="230" customWidth="1"/>
    <col min="7874" max="7874" width="1.5703125" style="230" customWidth="1"/>
    <col min="7875" max="7875" width="10.7109375" style="230" customWidth="1"/>
    <col min="7876" max="7876" width="2.5703125" style="230" bestFit="1" customWidth="1"/>
    <col min="7877" max="7877" width="13.140625" style="230" customWidth="1"/>
    <col min="7878" max="7878" width="2.5703125" style="230" bestFit="1" customWidth="1"/>
    <col min="7879" max="7879" width="10.7109375" style="230" customWidth="1"/>
    <col min="7880" max="7880" width="2.5703125" style="230" bestFit="1" customWidth="1"/>
    <col min="7881" max="7881" width="12.7109375" style="230" customWidth="1"/>
    <col min="7882" max="7882" width="2.5703125" style="230" bestFit="1" customWidth="1"/>
    <col min="7883" max="7883" width="10.85546875" style="230" customWidth="1"/>
    <col min="7884" max="7884" width="2.5703125" style="230" bestFit="1" customWidth="1"/>
    <col min="7885" max="7885" width="13.28515625" style="230" customWidth="1"/>
    <col min="7886" max="7886" width="2.5703125" style="230" bestFit="1" customWidth="1"/>
    <col min="7887" max="7887" width="11.7109375" style="230" customWidth="1"/>
    <col min="7888" max="7888" width="2.5703125" style="230" bestFit="1" customWidth="1"/>
    <col min="7889" max="7889" width="12.7109375" style="230" customWidth="1"/>
    <col min="7890" max="7890" width="2.5703125" style="230" bestFit="1" customWidth="1"/>
    <col min="7891" max="7891" width="12.7109375" style="230" customWidth="1"/>
    <col min="7892" max="7892" width="2.5703125" style="230" bestFit="1" customWidth="1"/>
    <col min="7893" max="7893" width="12.5703125" style="230" customWidth="1"/>
    <col min="7894" max="7894" width="2.5703125" style="230" bestFit="1" customWidth="1"/>
    <col min="7895" max="7895" width="12.7109375" style="230" customWidth="1"/>
    <col min="7896" max="7896" width="2.5703125" style="230" bestFit="1" customWidth="1"/>
    <col min="7897" max="7897" width="12.7109375" style="230" customWidth="1"/>
    <col min="7898" max="7898" width="2.5703125" style="230" bestFit="1" customWidth="1"/>
    <col min="7899" max="7899" width="12.7109375" style="230" customWidth="1"/>
    <col min="7900" max="7900" width="2.5703125" style="230" bestFit="1" customWidth="1"/>
    <col min="7901" max="7901" width="12.7109375" style="230" customWidth="1"/>
    <col min="7902" max="7902" width="2.5703125" style="230" bestFit="1" customWidth="1"/>
    <col min="7903" max="7903" width="12.7109375" style="230" customWidth="1"/>
    <col min="7904" max="7904" width="2.5703125" style="230" bestFit="1" customWidth="1"/>
    <col min="7905" max="7905" width="12.7109375" style="230" customWidth="1"/>
    <col min="7906" max="7906" width="2.5703125" style="230" bestFit="1" customWidth="1"/>
    <col min="7907" max="7907" width="12.5703125" style="230" customWidth="1"/>
    <col min="7908" max="7908" width="2.5703125" style="230" bestFit="1" customWidth="1"/>
    <col min="7909" max="7909" width="12.5703125" style="230" customWidth="1"/>
    <col min="7910" max="7910" width="2.5703125" style="230" bestFit="1" customWidth="1"/>
    <col min="7911" max="7911" width="12.7109375" style="230" customWidth="1"/>
    <col min="7912" max="7912" width="2.5703125" style="230" bestFit="1" customWidth="1"/>
    <col min="7913" max="7913" width="4" style="230" customWidth="1"/>
    <col min="7914" max="8125" width="11.140625" style="230"/>
    <col min="8126" max="8126" width="4.5703125" style="230" customWidth="1"/>
    <col min="8127" max="8127" width="26" style="230" customWidth="1"/>
    <col min="8128" max="8128" width="5.5703125" style="230" bestFit="1" customWidth="1"/>
    <col min="8129" max="8129" width="6.28515625" style="230" customWidth="1"/>
    <col min="8130" max="8130" width="1.5703125" style="230" customWidth="1"/>
    <col min="8131" max="8131" width="10.7109375" style="230" customWidth="1"/>
    <col min="8132" max="8132" width="2.5703125" style="230" bestFit="1" customWidth="1"/>
    <col min="8133" max="8133" width="13.140625" style="230" customWidth="1"/>
    <col min="8134" max="8134" width="2.5703125" style="230" bestFit="1" customWidth="1"/>
    <col min="8135" max="8135" width="10.7109375" style="230" customWidth="1"/>
    <col min="8136" max="8136" width="2.5703125" style="230" bestFit="1" customWidth="1"/>
    <col min="8137" max="8137" width="12.7109375" style="230" customWidth="1"/>
    <col min="8138" max="8138" width="2.5703125" style="230" bestFit="1" customWidth="1"/>
    <col min="8139" max="8139" width="10.85546875" style="230" customWidth="1"/>
    <col min="8140" max="8140" width="2.5703125" style="230" bestFit="1" customWidth="1"/>
    <col min="8141" max="8141" width="13.28515625" style="230" customWidth="1"/>
    <col min="8142" max="8142" width="2.5703125" style="230" bestFit="1" customWidth="1"/>
    <col min="8143" max="8143" width="11.7109375" style="230" customWidth="1"/>
    <col min="8144" max="8144" width="2.5703125" style="230" bestFit="1" customWidth="1"/>
    <col min="8145" max="8145" width="12.7109375" style="230" customWidth="1"/>
    <col min="8146" max="8146" width="2.5703125" style="230" bestFit="1" customWidth="1"/>
    <col min="8147" max="8147" width="12.7109375" style="230" customWidth="1"/>
    <col min="8148" max="8148" width="2.5703125" style="230" bestFit="1" customWidth="1"/>
    <col min="8149" max="8149" width="12.5703125" style="230" customWidth="1"/>
    <col min="8150" max="8150" width="2.5703125" style="230" bestFit="1" customWidth="1"/>
    <col min="8151" max="8151" width="12.7109375" style="230" customWidth="1"/>
    <col min="8152" max="8152" width="2.5703125" style="230" bestFit="1" customWidth="1"/>
    <col min="8153" max="8153" width="12.7109375" style="230" customWidth="1"/>
    <col min="8154" max="8154" width="2.5703125" style="230" bestFit="1" customWidth="1"/>
    <col min="8155" max="8155" width="12.7109375" style="230" customWidth="1"/>
    <col min="8156" max="8156" width="2.5703125" style="230" bestFit="1" customWidth="1"/>
    <col min="8157" max="8157" width="12.7109375" style="230" customWidth="1"/>
    <col min="8158" max="8158" width="2.5703125" style="230" bestFit="1" customWidth="1"/>
    <col min="8159" max="8159" width="12.7109375" style="230" customWidth="1"/>
    <col min="8160" max="8160" width="2.5703125" style="230" bestFit="1" customWidth="1"/>
    <col min="8161" max="8161" width="12.7109375" style="230" customWidth="1"/>
    <col min="8162" max="8162" width="2.5703125" style="230" bestFit="1" customWidth="1"/>
    <col min="8163" max="8163" width="12.5703125" style="230" customWidth="1"/>
    <col min="8164" max="8164" width="2.5703125" style="230" bestFit="1" customWidth="1"/>
    <col min="8165" max="8165" width="12.5703125" style="230" customWidth="1"/>
    <col min="8166" max="8166" width="2.5703125" style="230" bestFit="1" customWidth="1"/>
    <col min="8167" max="8167" width="12.7109375" style="230" customWidth="1"/>
    <col min="8168" max="8168" width="2.5703125" style="230" bestFit="1" customWidth="1"/>
    <col min="8169" max="8169" width="4" style="230" customWidth="1"/>
    <col min="8170" max="8381" width="11.140625" style="230"/>
    <col min="8382" max="8382" width="4.5703125" style="230" customWidth="1"/>
    <col min="8383" max="8383" width="26" style="230" customWidth="1"/>
    <col min="8384" max="8384" width="5.5703125" style="230" bestFit="1" customWidth="1"/>
    <col min="8385" max="8385" width="6.28515625" style="230" customWidth="1"/>
    <col min="8386" max="8386" width="1.5703125" style="230" customWidth="1"/>
    <col min="8387" max="8387" width="10.7109375" style="230" customWidth="1"/>
    <col min="8388" max="8388" width="2.5703125" style="230" bestFit="1" customWidth="1"/>
    <col min="8389" max="8389" width="13.140625" style="230" customWidth="1"/>
    <col min="8390" max="8390" width="2.5703125" style="230" bestFit="1" customWidth="1"/>
    <col min="8391" max="8391" width="10.7109375" style="230" customWidth="1"/>
    <col min="8392" max="8392" width="2.5703125" style="230" bestFit="1" customWidth="1"/>
    <col min="8393" max="8393" width="12.7109375" style="230" customWidth="1"/>
    <col min="8394" max="8394" width="2.5703125" style="230" bestFit="1" customWidth="1"/>
    <col min="8395" max="8395" width="10.85546875" style="230" customWidth="1"/>
    <col min="8396" max="8396" width="2.5703125" style="230" bestFit="1" customWidth="1"/>
    <col min="8397" max="8397" width="13.28515625" style="230" customWidth="1"/>
    <col min="8398" max="8398" width="2.5703125" style="230" bestFit="1" customWidth="1"/>
    <col min="8399" max="8399" width="11.7109375" style="230" customWidth="1"/>
    <col min="8400" max="8400" width="2.5703125" style="230" bestFit="1" customWidth="1"/>
    <col min="8401" max="8401" width="12.7109375" style="230" customWidth="1"/>
    <col min="8402" max="8402" width="2.5703125" style="230" bestFit="1" customWidth="1"/>
    <col min="8403" max="8403" width="12.7109375" style="230" customWidth="1"/>
    <col min="8404" max="8404" width="2.5703125" style="230" bestFit="1" customWidth="1"/>
    <col min="8405" max="8405" width="12.5703125" style="230" customWidth="1"/>
    <col min="8406" max="8406" width="2.5703125" style="230" bestFit="1" customWidth="1"/>
    <col min="8407" max="8407" width="12.7109375" style="230" customWidth="1"/>
    <col min="8408" max="8408" width="2.5703125" style="230" bestFit="1" customWidth="1"/>
    <col min="8409" max="8409" width="12.7109375" style="230" customWidth="1"/>
    <col min="8410" max="8410" width="2.5703125" style="230" bestFit="1" customWidth="1"/>
    <col min="8411" max="8411" width="12.7109375" style="230" customWidth="1"/>
    <col min="8412" max="8412" width="2.5703125" style="230" bestFit="1" customWidth="1"/>
    <col min="8413" max="8413" width="12.7109375" style="230" customWidth="1"/>
    <col min="8414" max="8414" width="2.5703125" style="230" bestFit="1" customWidth="1"/>
    <col min="8415" max="8415" width="12.7109375" style="230" customWidth="1"/>
    <col min="8416" max="8416" width="2.5703125" style="230" bestFit="1" customWidth="1"/>
    <col min="8417" max="8417" width="12.7109375" style="230" customWidth="1"/>
    <col min="8418" max="8418" width="2.5703125" style="230" bestFit="1" customWidth="1"/>
    <col min="8419" max="8419" width="12.5703125" style="230" customWidth="1"/>
    <col min="8420" max="8420" width="2.5703125" style="230" bestFit="1" customWidth="1"/>
    <col min="8421" max="8421" width="12.5703125" style="230" customWidth="1"/>
    <col min="8422" max="8422" width="2.5703125" style="230" bestFit="1" customWidth="1"/>
    <col min="8423" max="8423" width="12.7109375" style="230" customWidth="1"/>
    <col min="8424" max="8424" width="2.5703125" style="230" bestFit="1" customWidth="1"/>
    <col min="8425" max="8425" width="4" style="230" customWidth="1"/>
    <col min="8426" max="8637" width="11.140625" style="230"/>
    <col min="8638" max="8638" width="4.5703125" style="230" customWidth="1"/>
    <col min="8639" max="8639" width="26" style="230" customWidth="1"/>
    <col min="8640" max="8640" width="5.5703125" style="230" bestFit="1" customWidth="1"/>
    <col min="8641" max="8641" width="6.28515625" style="230" customWidth="1"/>
    <col min="8642" max="8642" width="1.5703125" style="230" customWidth="1"/>
    <col min="8643" max="8643" width="10.7109375" style="230" customWidth="1"/>
    <col min="8644" max="8644" width="2.5703125" style="230" bestFit="1" customWidth="1"/>
    <col min="8645" max="8645" width="13.140625" style="230" customWidth="1"/>
    <col min="8646" max="8646" width="2.5703125" style="230" bestFit="1" customWidth="1"/>
    <col min="8647" max="8647" width="10.7109375" style="230" customWidth="1"/>
    <col min="8648" max="8648" width="2.5703125" style="230" bestFit="1" customWidth="1"/>
    <col min="8649" max="8649" width="12.7109375" style="230" customWidth="1"/>
    <col min="8650" max="8650" width="2.5703125" style="230" bestFit="1" customWidth="1"/>
    <col min="8651" max="8651" width="10.85546875" style="230" customWidth="1"/>
    <col min="8652" max="8652" width="2.5703125" style="230" bestFit="1" customWidth="1"/>
    <col min="8653" max="8653" width="13.28515625" style="230" customWidth="1"/>
    <col min="8654" max="8654" width="2.5703125" style="230" bestFit="1" customWidth="1"/>
    <col min="8655" max="8655" width="11.7109375" style="230" customWidth="1"/>
    <col min="8656" max="8656" width="2.5703125" style="230" bestFit="1" customWidth="1"/>
    <col min="8657" max="8657" width="12.7109375" style="230" customWidth="1"/>
    <col min="8658" max="8658" width="2.5703125" style="230" bestFit="1" customWidth="1"/>
    <col min="8659" max="8659" width="12.7109375" style="230" customWidth="1"/>
    <col min="8660" max="8660" width="2.5703125" style="230" bestFit="1" customWidth="1"/>
    <col min="8661" max="8661" width="12.5703125" style="230" customWidth="1"/>
    <col min="8662" max="8662" width="2.5703125" style="230" bestFit="1" customWidth="1"/>
    <col min="8663" max="8663" width="12.7109375" style="230" customWidth="1"/>
    <col min="8664" max="8664" width="2.5703125" style="230" bestFit="1" customWidth="1"/>
    <col min="8665" max="8665" width="12.7109375" style="230" customWidth="1"/>
    <col min="8666" max="8666" width="2.5703125" style="230" bestFit="1" customWidth="1"/>
    <col min="8667" max="8667" width="12.7109375" style="230" customWidth="1"/>
    <col min="8668" max="8668" width="2.5703125" style="230" bestFit="1" customWidth="1"/>
    <col min="8669" max="8669" width="12.7109375" style="230" customWidth="1"/>
    <col min="8670" max="8670" width="2.5703125" style="230" bestFit="1" customWidth="1"/>
    <col min="8671" max="8671" width="12.7109375" style="230" customWidth="1"/>
    <col min="8672" max="8672" width="2.5703125" style="230" bestFit="1" customWidth="1"/>
    <col min="8673" max="8673" width="12.7109375" style="230" customWidth="1"/>
    <col min="8674" max="8674" width="2.5703125" style="230" bestFit="1" customWidth="1"/>
    <col min="8675" max="8675" width="12.5703125" style="230" customWidth="1"/>
    <col min="8676" max="8676" width="2.5703125" style="230" bestFit="1" customWidth="1"/>
    <col min="8677" max="8677" width="12.5703125" style="230" customWidth="1"/>
    <col min="8678" max="8678" width="2.5703125" style="230" bestFit="1" customWidth="1"/>
    <col min="8679" max="8679" width="12.7109375" style="230" customWidth="1"/>
    <col min="8680" max="8680" width="2.5703125" style="230" bestFit="1" customWidth="1"/>
    <col min="8681" max="8681" width="4" style="230" customWidth="1"/>
    <col min="8682" max="8893" width="11.140625" style="230"/>
    <col min="8894" max="8894" width="4.5703125" style="230" customWidth="1"/>
    <col min="8895" max="8895" width="26" style="230" customWidth="1"/>
    <col min="8896" max="8896" width="5.5703125" style="230" bestFit="1" customWidth="1"/>
    <col min="8897" max="8897" width="6.28515625" style="230" customWidth="1"/>
    <col min="8898" max="8898" width="1.5703125" style="230" customWidth="1"/>
    <col min="8899" max="8899" width="10.7109375" style="230" customWidth="1"/>
    <col min="8900" max="8900" width="2.5703125" style="230" bestFit="1" customWidth="1"/>
    <col min="8901" max="8901" width="13.140625" style="230" customWidth="1"/>
    <col min="8902" max="8902" width="2.5703125" style="230" bestFit="1" customWidth="1"/>
    <col min="8903" max="8903" width="10.7109375" style="230" customWidth="1"/>
    <col min="8904" max="8904" width="2.5703125" style="230" bestFit="1" customWidth="1"/>
    <col min="8905" max="8905" width="12.7109375" style="230" customWidth="1"/>
    <col min="8906" max="8906" width="2.5703125" style="230" bestFit="1" customWidth="1"/>
    <col min="8907" max="8907" width="10.85546875" style="230" customWidth="1"/>
    <col min="8908" max="8908" width="2.5703125" style="230" bestFit="1" customWidth="1"/>
    <col min="8909" max="8909" width="13.28515625" style="230" customWidth="1"/>
    <col min="8910" max="8910" width="2.5703125" style="230" bestFit="1" customWidth="1"/>
    <col min="8911" max="8911" width="11.7109375" style="230" customWidth="1"/>
    <col min="8912" max="8912" width="2.5703125" style="230" bestFit="1" customWidth="1"/>
    <col min="8913" max="8913" width="12.7109375" style="230" customWidth="1"/>
    <col min="8914" max="8914" width="2.5703125" style="230" bestFit="1" customWidth="1"/>
    <col min="8915" max="8915" width="12.7109375" style="230" customWidth="1"/>
    <col min="8916" max="8916" width="2.5703125" style="230" bestFit="1" customWidth="1"/>
    <col min="8917" max="8917" width="12.5703125" style="230" customWidth="1"/>
    <col min="8918" max="8918" width="2.5703125" style="230" bestFit="1" customWidth="1"/>
    <col min="8919" max="8919" width="12.7109375" style="230" customWidth="1"/>
    <col min="8920" max="8920" width="2.5703125" style="230" bestFit="1" customWidth="1"/>
    <col min="8921" max="8921" width="12.7109375" style="230" customWidth="1"/>
    <col min="8922" max="8922" width="2.5703125" style="230" bestFit="1" customWidth="1"/>
    <col min="8923" max="8923" width="12.7109375" style="230" customWidth="1"/>
    <col min="8924" max="8924" width="2.5703125" style="230" bestFit="1" customWidth="1"/>
    <col min="8925" max="8925" width="12.7109375" style="230" customWidth="1"/>
    <col min="8926" max="8926" width="2.5703125" style="230" bestFit="1" customWidth="1"/>
    <col min="8927" max="8927" width="12.7109375" style="230" customWidth="1"/>
    <col min="8928" max="8928" width="2.5703125" style="230" bestFit="1" customWidth="1"/>
    <col min="8929" max="8929" width="12.7109375" style="230" customWidth="1"/>
    <col min="8930" max="8930" width="2.5703125" style="230" bestFit="1" customWidth="1"/>
    <col min="8931" max="8931" width="12.5703125" style="230" customWidth="1"/>
    <col min="8932" max="8932" width="2.5703125" style="230" bestFit="1" customWidth="1"/>
    <col min="8933" max="8933" width="12.5703125" style="230" customWidth="1"/>
    <col min="8934" max="8934" width="2.5703125" style="230" bestFit="1" customWidth="1"/>
    <col min="8935" max="8935" width="12.7109375" style="230" customWidth="1"/>
    <col min="8936" max="8936" width="2.5703125" style="230" bestFit="1" customWidth="1"/>
    <col min="8937" max="8937" width="4" style="230" customWidth="1"/>
    <col min="8938" max="9149" width="11.140625" style="230"/>
    <col min="9150" max="9150" width="4.5703125" style="230" customWidth="1"/>
    <col min="9151" max="9151" width="26" style="230" customWidth="1"/>
    <col min="9152" max="9152" width="5.5703125" style="230" bestFit="1" customWidth="1"/>
    <col min="9153" max="9153" width="6.28515625" style="230" customWidth="1"/>
    <col min="9154" max="9154" width="1.5703125" style="230" customWidth="1"/>
    <col min="9155" max="9155" width="10.7109375" style="230" customWidth="1"/>
    <col min="9156" max="9156" width="2.5703125" style="230" bestFit="1" customWidth="1"/>
    <col min="9157" max="9157" width="13.140625" style="230" customWidth="1"/>
    <col min="9158" max="9158" width="2.5703125" style="230" bestFit="1" customWidth="1"/>
    <col min="9159" max="9159" width="10.7109375" style="230" customWidth="1"/>
    <col min="9160" max="9160" width="2.5703125" style="230" bestFit="1" customWidth="1"/>
    <col min="9161" max="9161" width="12.7109375" style="230" customWidth="1"/>
    <col min="9162" max="9162" width="2.5703125" style="230" bestFit="1" customWidth="1"/>
    <col min="9163" max="9163" width="10.85546875" style="230" customWidth="1"/>
    <col min="9164" max="9164" width="2.5703125" style="230" bestFit="1" customWidth="1"/>
    <col min="9165" max="9165" width="13.28515625" style="230" customWidth="1"/>
    <col min="9166" max="9166" width="2.5703125" style="230" bestFit="1" customWidth="1"/>
    <col min="9167" max="9167" width="11.7109375" style="230" customWidth="1"/>
    <col min="9168" max="9168" width="2.5703125" style="230" bestFit="1" customWidth="1"/>
    <col min="9169" max="9169" width="12.7109375" style="230" customWidth="1"/>
    <col min="9170" max="9170" width="2.5703125" style="230" bestFit="1" customWidth="1"/>
    <col min="9171" max="9171" width="12.7109375" style="230" customWidth="1"/>
    <col min="9172" max="9172" width="2.5703125" style="230" bestFit="1" customWidth="1"/>
    <col min="9173" max="9173" width="12.5703125" style="230" customWidth="1"/>
    <col min="9174" max="9174" width="2.5703125" style="230" bestFit="1" customWidth="1"/>
    <col min="9175" max="9175" width="12.7109375" style="230" customWidth="1"/>
    <col min="9176" max="9176" width="2.5703125" style="230" bestFit="1" customWidth="1"/>
    <col min="9177" max="9177" width="12.7109375" style="230" customWidth="1"/>
    <col min="9178" max="9178" width="2.5703125" style="230" bestFit="1" customWidth="1"/>
    <col min="9179" max="9179" width="12.7109375" style="230" customWidth="1"/>
    <col min="9180" max="9180" width="2.5703125" style="230" bestFit="1" customWidth="1"/>
    <col min="9181" max="9181" width="12.7109375" style="230" customWidth="1"/>
    <col min="9182" max="9182" width="2.5703125" style="230" bestFit="1" customWidth="1"/>
    <col min="9183" max="9183" width="12.7109375" style="230" customWidth="1"/>
    <col min="9184" max="9184" width="2.5703125" style="230" bestFit="1" customWidth="1"/>
    <col min="9185" max="9185" width="12.7109375" style="230" customWidth="1"/>
    <col min="9186" max="9186" width="2.5703125" style="230" bestFit="1" customWidth="1"/>
    <col min="9187" max="9187" width="12.5703125" style="230" customWidth="1"/>
    <col min="9188" max="9188" width="2.5703125" style="230" bestFit="1" customWidth="1"/>
    <col min="9189" max="9189" width="12.5703125" style="230" customWidth="1"/>
    <col min="9190" max="9190" width="2.5703125" style="230" bestFit="1" customWidth="1"/>
    <col min="9191" max="9191" width="12.7109375" style="230" customWidth="1"/>
    <col min="9192" max="9192" width="2.5703125" style="230" bestFit="1" customWidth="1"/>
    <col min="9193" max="9193" width="4" style="230" customWidth="1"/>
    <col min="9194" max="9405" width="11.140625" style="230"/>
    <col min="9406" max="9406" width="4.5703125" style="230" customWidth="1"/>
    <col min="9407" max="9407" width="26" style="230" customWidth="1"/>
    <col min="9408" max="9408" width="5.5703125" style="230" bestFit="1" customWidth="1"/>
    <col min="9409" max="9409" width="6.28515625" style="230" customWidth="1"/>
    <col min="9410" max="9410" width="1.5703125" style="230" customWidth="1"/>
    <col min="9411" max="9411" width="10.7109375" style="230" customWidth="1"/>
    <col min="9412" max="9412" width="2.5703125" style="230" bestFit="1" customWidth="1"/>
    <col min="9413" max="9413" width="13.140625" style="230" customWidth="1"/>
    <col min="9414" max="9414" width="2.5703125" style="230" bestFit="1" customWidth="1"/>
    <col min="9415" max="9415" width="10.7109375" style="230" customWidth="1"/>
    <col min="9416" max="9416" width="2.5703125" style="230" bestFit="1" customWidth="1"/>
    <col min="9417" max="9417" width="12.7109375" style="230" customWidth="1"/>
    <col min="9418" max="9418" width="2.5703125" style="230" bestFit="1" customWidth="1"/>
    <col min="9419" max="9419" width="10.85546875" style="230" customWidth="1"/>
    <col min="9420" max="9420" width="2.5703125" style="230" bestFit="1" customWidth="1"/>
    <col min="9421" max="9421" width="13.28515625" style="230" customWidth="1"/>
    <col min="9422" max="9422" width="2.5703125" style="230" bestFit="1" customWidth="1"/>
    <col min="9423" max="9423" width="11.7109375" style="230" customWidth="1"/>
    <col min="9424" max="9424" width="2.5703125" style="230" bestFit="1" customWidth="1"/>
    <col min="9425" max="9425" width="12.7109375" style="230" customWidth="1"/>
    <col min="9426" max="9426" width="2.5703125" style="230" bestFit="1" customWidth="1"/>
    <col min="9427" max="9427" width="12.7109375" style="230" customWidth="1"/>
    <col min="9428" max="9428" width="2.5703125" style="230" bestFit="1" customWidth="1"/>
    <col min="9429" max="9429" width="12.5703125" style="230" customWidth="1"/>
    <col min="9430" max="9430" width="2.5703125" style="230" bestFit="1" customWidth="1"/>
    <col min="9431" max="9431" width="12.7109375" style="230" customWidth="1"/>
    <col min="9432" max="9432" width="2.5703125" style="230" bestFit="1" customWidth="1"/>
    <col min="9433" max="9433" width="12.7109375" style="230" customWidth="1"/>
    <col min="9434" max="9434" width="2.5703125" style="230" bestFit="1" customWidth="1"/>
    <col min="9435" max="9435" width="12.7109375" style="230" customWidth="1"/>
    <col min="9436" max="9436" width="2.5703125" style="230" bestFit="1" customWidth="1"/>
    <col min="9437" max="9437" width="12.7109375" style="230" customWidth="1"/>
    <col min="9438" max="9438" width="2.5703125" style="230" bestFit="1" customWidth="1"/>
    <col min="9439" max="9439" width="12.7109375" style="230" customWidth="1"/>
    <col min="9440" max="9440" width="2.5703125" style="230" bestFit="1" customWidth="1"/>
    <col min="9441" max="9441" width="12.7109375" style="230" customWidth="1"/>
    <col min="9442" max="9442" width="2.5703125" style="230" bestFit="1" customWidth="1"/>
    <col min="9443" max="9443" width="12.5703125" style="230" customWidth="1"/>
    <col min="9444" max="9444" width="2.5703125" style="230" bestFit="1" customWidth="1"/>
    <col min="9445" max="9445" width="12.5703125" style="230" customWidth="1"/>
    <col min="9446" max="9446" width="2.5703125" style="230" bestFit="1" customWidth="1"/>
    <col min="9447" max="9447" width="12.7109375" style="230" customWidth="1"/>
    <col min="9448" max="9448" width="2.5703125" style="230" bestFit="1" customWidth="1"/>
    <col min="9449" max="9449" width="4" style="230" customWidth="1"/>
    <col min="9450" max="9661" width="11.140625" style="230"/>
    <col min="9662" max="9662" width="4.5703125" style="230" customWidth="1"/>
    <col min="9663" max="9663" width="26" style="230" customWidth="1"/>
    <col min="9664" max="9664" width="5.5703125" style="230" bestFit="1" customWidth="1"/>
    <col min="9665" max="9665" width="6.28515625" style="230" customWidth="1"/>
    <col min="9666" max="9666" width="1.5703125" style="230" customWidth="1"/>
    <col min="9667" max="9667" width="10.7109375" style="230" customWidth="1"/>
    <col min="9668" max="9668" width="2.5703125" style="230" bestFit="1" customWidth="1"/>
    <col min="9669" max="9669" width="13.140625" style="230" customWidth="1"/>
    <col min="9670" max="9670" width="2.5703125" style="230" bestFit="1" customWidth="1"/>
    <col min="9671" max="9671" width="10.7109375" style="230" customWidth="1"/>
    <col min="9672" max="9672" width="2.5703125" style="230" bestFit="1" customWidth="1"/>
    <col min="9673" max="9673" width="12.7109375" style="230" customWidth="1"/>
    <col min="9674" max="9674" width="2.5703125" style="230" bestFit="1" customWidth="1"/>
    <col min="9675" max="9675" width="10.85546875" style="230" customWidth="1"/>
    <col min="9676" max="9676" width="2.5703125" style="230" bestFit="1" customWidth="1"/>
    <col min="9677" max="9677" width="13.28515625" style="230" customWidth="1"/>
    <col min="9678" max="9678" width="2.5703125" style="230" bestFit="1" customWidth="1"/>
    <col min="9679" max="9679" width="11.7109375" style="230" customWidth="1"/>
    <col min="9680" max="9680" width="2.5703125" style="230" bestFit="1" customWidth="1"/>
    <col min="9681" max="9681" width="12.7109375" style="230" customWidth="1"/>
    <col min="9682" max="9682" width="2.5703125" style="230" bestFit="1" customWidth="1"/>
    <col min="9683" max="9683" width="12.7109375" style="230" customWidth="1"/>
    <col min="9684" max="9684" width="2.5703125" style="230" bestFit="1" customWidth="1"/>
    <col min="9685" max="9685" width="12.5703125" style="230" customWidth="1"/>
    <col min="9686" max="9686" width="2.5703125" style="230" bestFit="1" customWidth="1"/>
    <col min="9687" max="9687" width="12.7109375" style="230" customWidth="1"/>
    <col min="9688" max="9688" width="2.5703125" style="230" bestFit="1" customWidth="1"/>
    <col min="9689" max="9689" width="12.7109375" style="230" customWidth="1"/>
    <col min="9690" max="9690" width="2.5703125" style="230" bestFit="1" customWidth="1"/>
    <col min="9691" max="9691" width="12.7109375" style="230" customWidth="1"/>
    <col min="9692" max="9692" width="2.5703125" style="230" bestFit="1" customWidth="1"/>
    <col min="9693" max="9693" width="12.7109375" style="230" customWidth="1"/>
    <col min="9694" max="9694" width="2.5703125" style="230" bestFit="1" customWidth="1"/>
    <col min="9695" max="9695" width="12.7109375" style="230" customWidth="1"/>
    <col min="9696" max="9696" width="2.5703125" style="230" bestFit="1" customWidth="1"/>
    <col min="9697" max="9697" width="12.7109375" style="230" customWidth="1"/>
    <col min="9698" max="9698" width="2.5703125" style="230" bestFit="1" customWidth="1"/>
    <col min="9699" max="9699" width="12.5703125" style="230" customWidth="1"/>
    <col min="9700" max="9700" width="2.5703125" style="230" bestFit="1" customWidth="1"/>
    <col min="9701" max="9701" width="12.5703125" style="230" customWidth="1"/>
    <col min="9702" max="9702" width="2.5703125" style="230" bestFit="1" customWidth="1"/>
    <col min="9703" max="9703" width="12.7109375" style="230" customWidth="1"/>
    <col min="9704" max="9704" width="2.5703125" style="230" bestFit="1" customWidth="1"/>
    <col min="9705" max="9705" width="4" style="230" customWidth="1"/>
    <col min="9706" max="9917" width="11.140625" style="230"/>
    <col min="9918" max="9918" width="4.5703125" style="230" customWidth="1"/>
    <col min="9919" max="9919" width="26" style="230" customWidth="1"/>
    <col min="9920" max="9920" width="5.5703125" style="230" bestFit="1" customWidth="1"/>
    <col min="9921" max="9921" width="6.28515625" style="230" customWidth="1"/>
    <col min="9922" max="9922" width="1.5703125" style="230" customWidth="1"/>
    <col min="9923" max="9923" width="10.7109375" style="230" customWidth="1"/>
    <col min="9924" max="9924" width="2.5703125" style="230" bestFit="1" customWidth="1"/>
    <col min="9925" max="9925" width="13.140625" style="230" customWidth="1"/>
    <col min="9926" max="9926" width="2.5703125" style="230" bestFit="1" customWidth="1"/>
    <col min="9927" max="9927" width="10.7109375" style="230" customWidth="1"/>
    <col min="9928" max="9928" width="2.5703125" style="230" bestFit="1" customWidth="1"/>
    <col min="9929" max="9929" width="12.7109375" style="230" customWidth="1"/>
    <col min="9930" max="9930" width="2.5703125" style="230" bestFit="1" customWidth="1"/>
    <col min="9931" max="9931" width="10.85546875" style="230" customWidth="1"/>
    <col min="9932" max="9932" width="2.5703125" style="230" bestFit="1" customWidth="1"/>
    <col min="9933" max="9933" width="13.28515625" style="230" customWidth="1"/>
    <col min="9934" max="9934" width="2.5703125" style="230" bestFit="1" customWidth="1"/>
    <col min="9935" max="9935" width="11.7109375" style="230" customWidth="1"/>
    <col min="9936" max="9936" width="2.5703125" style="230" bestFit="1" customWidth="1"/>
    <col min="9937" max="9937" width="12.7109375" style="230" customWidth="1"/>
    <col min="9938" max="9938" width="2.5703125" style="230" bestFit="1" customWidth="1"/>
    <col min="9939" max="9939" width="12.7109375" style="230" customWidth="1"/>
    <col min="9940" max="9940" width="2.5703125" style="230" bestFit="1" customWidth="1"/>
    <col min="9941" max="9941" width="12.5703125" style="230" customWidth="1"/>
    <col min="9942" max="9942" width="2.5703125" style="230" bestFit="1" customWidth="1"/>
    <col min="9943" max="9943" width="12.7109375" style="230" customWidth="1"/>
    <col min="9944" max="9944" width="2.5703125" style="230" bestFit="1" customWidth="1"/>
    <col min="9945" max="9945" width="12.7109375" style="230" customWidth="1"/>
    <col min="9946" max="9946" width="2.5703125" style="230" bestFit="1" customWidth="1"/>
    <col min="9947" max="9947" width="12.7109375" style="230" customWidth="1"/>
    <col min="9948" max="9948" width="2.5703125" style="230" bestFit="1" customWidth="1"/>
    <col min="9949" max="9949" width="12.7109375" style="230" customWidth="1"/>
    <col min="9950" max="9950" width="2.5703125" style="230" bestFit="1" customWidth="1"/>
    <col min="9951" max="9951" width="12.7109375" style="230" customWidth="1"/>
    <col min="9952" max="9952" width="2.5703125" style="230" bestFit="1" customWidth="1"/>
    <col min="9953" max="9953" width="12.7109375" style="230" customWidth="1"/>
    <col min="9954" max="9954" width="2.5703125" style="230" bestFit="1" customWidth="1"/>
    <col min="9955" max="9955" width="12.5703125" style="230" customWidth="1"/>
    <col min="9956" max="9956" width="2.5703125" style="230" bestFit="1" customWidth="1"/>
    <col min="9957" max="9957" width="12.5703125" style="230" customWidth="1"/>
    <col min="9958" max="9958" width="2.5703125" style="230" bestFit="1" customWidth="1"/>
    <col min="9959" max="9959" width="12.7109375" style="230" customWidth="1"/>
    <col min="9960" max="9960" width="2.5703125" style="230" bestFit="1" customWidth="1"/>
    <col min="9961" max="9961" width="4" style="230" customWidth="1"/>
    <col min="9962" max="10173" width="11.140625" style="230"/>
    <col min="10174" max="10174" width="4.5703125" style="230" customWidth="1"/>
    <col min="10175" max="10175" width="26" style="230" customWidth="1"/>
    <col min="10176" max="10176" width="5.5703125" style="230" bestFit="1" customWidth="1"/>
    <col min="10177" max="10177" width="6.28515625" style="230" customWidth="1"/>
    <col min="10178" max="10178" width="1.5703125" style="230" customWidth="1"/>
    <col min="10179" max="10179" width="10.7109375" style="230" customWidth="1"/>
    <col min="10180" max="10180" width="2.5703125" style="230" bestFit="1" customWidth="1"/>
    <col min="10181" max="10181" width="13.140625" style="230" customWidth="1"/>
    <col min="10182" max="10182" width="2.5703125" style="230" bestFit="1" customWidth="1"/>
    <col min="10183" max="10183" width="10.7109375" style="230" customWidth="1"/>
    <col min="10184" max="10184" width="2.5703125" style="230" bestFit="1" customWidth="1"/>
    <col min="10185" max="10185" width="12.7109375" style="230" customWidth="1"/>
    <col min="10186" max="10186" width="2.5703125" style="230" bestFit="1" customWidth="1"/>
    <col min="10187" max="10187" width="10.85546875" style="230" customWidth="1"/>
    <col min="10188" max="10188" width="2.5703125" style="230" bestFit="1" customWidth="1"/>
    <col min="10189" max="10189" width="13.28515625" style="230" customWidth="1"/>
    <col min="10190" max="10190" width="2.5703125" style="230" bestFit="1" customWidth="1"/>
    <col min="10191" max="10191" width="11.7109375" style="230" customWidth="1"/>
    <col min="10192" max="10192" width="2.5703125" style="230" bestFit="1" customWidth="1"/>
    <col min="10193" max="10193" width="12.7109375" style="230" customWidth="1"/>
    <col min="10194" max="10194" width="2.5703125" style="230" bestFit="1" customWidth="1"/>
    <col min="10195" max="10195" width="12.7109375" style="230" customWidth="1"/>
    <col min="10196" max="10196" width="2.5703125" style="230" bestFit="1" customWidth="1"/>
    <col min="10197" max="10197" width="12.5703125" style="230" customWidth="1"/>
    <col min="10198" max="10198" width="2.5703125" style="230" bestFit="1" customWidth="1"/>
    <col min="10199" max="10199" width="12.7109375" style="230" customWidth="1"/>
    <col min="10200" max="10200" width="2.5703125" style="230" bestFit="1" customWidth="1"/>
    <col min="10201" max="10201" width="12.7109375" style="230" customWidth="1"/>
    <col min="10202" max="10202" width="2.5703125" style="230" bestFit="1" customWidth="1"/>
    <col min="10203" max="10203" width="12.7109375" style="230" customWidth="1"/>
    <col min="10204" max="10204" width="2.5703125" style="230" bestFit="1" customWidth="1"/>
    <col min="10205" max="10205" width="12.7109375" style="230" customWidth="1"/>
    <col min="10206" max="10206" width="2.5703125" style="230" bestFit="1" customWidth="1"/>
    <col min="10207" max="10207" width="12.7109375" style="230" customWidth="1"/>
    <col min="10208" max="10208" width="2.5703125" style="230" bestFit="1" customWidth="1"/>
    <col min="10209" max="10209" width="12.7109375" style="230" customWidth="1"/>
    <col min="10210" max="10210" width="2.5703125" style="230" bestFit="1" customWidth="1"/>
    <col min="10211" max="10211" width="12.5703125" style="230" customWidth="1"/>
    <col min="10212" max="10212" width="2.5703125" style="230" bestFit="1" customWidth="1"/>
    <col min="10213" max="10213" width="12.5703125" style="230" customWidth="1"/>
    <col min="10214" max="10214" width="2.5703125" style="230" bestFit="1" customWidth="1"/>
    <col min="10215" max="10215" width="12.7109375" style="230" customWidth="1"/>
    <col min="10216" max="10216" width="2.5703125" style="230" bestFit="1" customWidth="1"/>
    <col min="10217" max="10217" width="4" style="230" customWidth="1"/>
    <col min="10218" max="10429" width="11.140625" style="230"/>
    <col min="10430" max="10430" width="4.5703125" style="230" customWidth="1"/>
    <col min="10431" max="10431" width="26" style="230" customWidth="1"/>
    <col min="10432" max="10432" width="5.5703125" style="230" bestFit="1" customWidth="1"/>
    <col min="10433" max="10433" width="6.28515625" style="230" customWidth="1"/>
    <col min="10434" max="10434" width="1.5703125" style="230" customWidth="1"/>
    <col min="10435" max="10435" width="10.7109375" style="230" customWidth="1"/>
    <col min="10436" max="10436" width="2.5703125" style="230" bestFit="1" customWidth="1"/>
    <col min="10437" max="10437" width="13.140625" style="230" customWidth="1"/>
    <col min="10438" max="10438" width="2.5703125" style="230" bestFit="1" customWidth="1"/>
    <col min="10439" max="10439" width="10.7109375" style="230" customWidth="1"/>
    <col min="10440" max="10440" width="2.5703125" style="230" bestFit="1" customWidth="1"/>
    <col min="10441" max="10441" width="12.7109375" style="230" customWidth="1"/>
    <col min="10442" max="10442" width="2.5703125" style="230" bestFit="1" customWidth="1"/>
    <col min="10443" max="10443" width="10.85546875" style="230" customWidth="1"/>
    <col min="10444" max="10444" width="2.5703125" style="230" bestFit="1" customWidth="1"/>
    <col min="10445" max="10445" width="13.28515625" style="230" customWidth="1"/>
    <col min="10446" max="10446" width="2.5703125" style="230" bestFit="1" customWidth="1"/>
    <col min="10447" max="10447" width="11.7109375" style="230" customWidth="1"/>
    <col min="10448" max="10448" width="2.5703125" style="230" bestFit="1" customWidth="1"/>
    <col min="10449" max="10449" width="12.7109375" style="230" customWidth="1"/>
    <col min="10450" max="10450" width="2.5703125" style="230" bestFit="1" customWidth="1"/>
    <col min="10451" max="10451" width="12.7109375" style="230" customWidth="1"/>
    <col min="10452" max="10452" width="2.5703125" style="230" bestFit="1" customWidth="1"/>
    <col min="10453" max="10453" width="12.5703125" style="230" customWidth="1"/>
    <col min="10454" max="10454" width="2.5703125" style="230" bestFit="1" customWidth="1"/>
    <col min="10455" max="10455" width="12.7109375" style="230" customWidth="1"/>
    <col min="10456" max="10456" width="2.5703125" style="230" bestFit="1" customWidth="1"/>
    <col min="10457" max="10457" width="12.7109375" style="230" customWidth="1"/>
    <col min="10458" max="10458" width="2.5703125" style="230" bestFit="1" customWidth="1"/>
    <col min="10459" max="10459" width="12.7109375" style="230" customWidth="1"/>
    <col min="10460" max="10460" width="2.5703125" style="230" bestFit="1" customWidth="1"/>
    <col min="10461" max="10461" width="12.7109375" style="230" customWidth="1"/>
    <col min="10462" max="10462" width="2.5703125" style="230" bestFit="1" customWidth="1"/>
    <col min="10463" max="10463" width="12.7109375" style="230" customWidth="1"/>
    <col min="10464" max="10464" width="2.5703125" style="230" bestFit="1" customWidth="1"/>
    <col min="10465" max="10465" width="12.7109375" style="230" customWidth="1"/>
    <col min="10466" max="10466" width="2.5703125" style="230" bestFit="1" customWidth="1"/>
    <col min="10467" max="10467" width="12.5703125" style="230" customWidth="1"/>
    <col min="10468" max="10468" width="2.5703125" style="230" bestFit="1" customWidth="1"/>
    <col min="10469" max="10469" width="12.5703125" style="230" customWidth="1"/>
    <col min="10470" max="10470" width="2.5703125" style="230" bestFit="1" customWidth="1"/>
    <col min="10471" max="10471" width="12.7109375" style="230" customWidth="1"/>
    <col min="10472" max="10472" width="2.5703125" style="230" bestFit="1" customWidth="1"/>
    <col min="10473" max="10473" width="4" style="230" customWidth="1"/>
    <col min="10474" max="10685" width="11.140625" style="230"/>
    <col min="10686" max="10686" width="4.5703125" style="230" customWidth="1"/>
    <col min="10687" max="10687" width="26" style="230" customWidth="1"/>
    <col min="10688" max="10688" width="5.5703125" style="230" bestFit="1" customWidth="1"/>
    <col min="10689" max="10689" width="6.28515625" style="230" customWidth="1"/>
    <col min="10690" max="10690" width="1.5703125" style="230" customWidth="1"/>
    <col min="10691" max="10691" width="10.7109375" style="230" customWidth="1"/>
    <col min="10692" max="10692" width="2.5703125" style="230" bestFit="1" customWidth="1"/>
    <col min="10693" max="10693" width="13.140625" style="230" customWidth="1"/>
    <col min="10694" max="10694" width="2.5703125" style="230" bestFit="1" customWidth="1"/>
    <col min="10695" max="10695" width="10.7109375" style="230" customWidth="1"/>
    <col min="10696" max="10696" width="2.5703125" style="230" bestFit="1" customWidth="1"/>
    <col min="10697" max="10697" width="12.7109375" style="230" customWidth="1"/>
    <col min="10698" max="10698" width="2.5703125" style="230" bestFit="1" customWidth="1"/>
    <col min="10699" max="10699" width="10.85546875" style="230" customWidth="1"/>
    <col min="10700" max="10700" width="2.5703125" style="230" bestFit="1" customWidth="1"/>
    <col min="10701" max="10701" width="13.28515625" style="230" customWidth="1"/>
    <col min="10702" max="10702" width="2.5703125" style="230" bestFit="1" customWidth="1"/>
    <col min="10703" max="10703" width="11.7109375" style="230" customWidth="1"/>
    <col min="10704" max="10704" width="2.5703125" style="230" bestFit="1" customWidth="1"/>
    <col min="10705" max="10705" width="12.7109375" style="230" customWidth="1"/>
    <col min="10706" max="10706" width="2.5703125" style="230" bestFit="1" customWidth="1"/>
    <col min="10707" max="10707" width="12.7109375" style="230" customWidth="1"/>
    <col min="10708" max="10708" width="2.5703125" style="230" bestFit="1" customWidth="1"/>
    <col min="10709" max="10709" width="12.5703125" style="230" customWidth="1"/>
    <col min="10710" max="10710" width="2.5703125" style="230" bestFit="1" customWidth="1"/>
    <col min="10711" max="10711" width="12.7109375" style="230" customWidth="1"/>
    <col min="10712" max="10712" width="2.5703125" style="230" bestFit="1" customWidth="1"/>
    <col min="10713" max="10713" width="12.7109375" style="230" customWidth="1"/>
    <col min="10714" max="10714" width="2.5703125" style="230" bestFit="1" customWidth="1"/>
    <col min="10715" max="10715" width="12.7109375" style="230" customWidth="1"/>
    <col min="10716" max="10716" width="2.5703125" style="230" bestFit="1" customWidth="1"/>
    <col min="10717" max="10717" width="12.7109375" style="230" customWidth="1"/>
    <col min="10718" max="10718" width="2.5703125" style="230" bestFit="1" customWidth="1"/>
    <col min="10719" max="10719" width="12.7109375" style="230" customWidth="1"/>
    <col min="10720" max="10720" width="2.5703125" style="230" bestFit="1" customWidth="1"/>
    <col min="10721" max="10721" width="12.7109375" style="230" customWidth="1"/>
    <col min="10722" max="10722" width="2.5703125" style="230" bestFit="1" customWidth="1"/>
    <col min="10723" max="10723" width="12.5703125" style="230" customWidth="1"/>
    <col min="10724" max="10724" width="2.5703125" style="230" bestFit="1" customWidth="1"/>
    <col min="10725" max="10725" width="12.5703125" style="230" customWidth="1"/>
    <col min="10726" max="10726" width="2.5703125" style="230" bestFit="1" customWidth="1"/>
    <col min="10727" max="10727" width="12.7109375" style="230" customWidth="1"/>
    <col min="10728" max="10728" width="2.5703125" style="230" bestFit="1" customWidth="1"/>
    <col min="10729" max="10729" width="4" style="230" customWidth="1"/>
    <col min="10730" max="10941" width="11.140625" style="230"/>
    <col min="10942" max="10942" width="4.5703125" style="230" customWidth="1"/>
    <col min="10943" max="10943" width="26" style="230" customWidth="1"/>
    <col min="10944" max="10944" width="5.5703125" style="230" bestFit="1" customWidth="1"/>
    <col min="10945" max="10945" width="6.28515625" style="230" customWidth="1"/>
    <col min="10946" max="10946" width="1.5703125" style="230" customWidth="1"/>
    <col min="10947" max="10947" width="10.7109375" style="230" customWidth="1"/>
    <col min="10948" max="10948" width="2.5703125" style="230" bestFit="1" customWidth="1"/>
    <col min="10949" max="10949" width="13.140625" style="230" customWidth="1"/>
    <col min="10950" max="10950" width="2.5703125" style="230" bestFit="1" customWidth="1"/>
    <col min="10951" max="10951" width="10.7109375" style="230" customWidth="1"/>
    <col min="10952" max="10952" width="2.5703125" style="230" bestFit="1" customWidth="1"/>
    <col min="10953" max="10953" width="12.7109375" style="230" customWidth="1"/>
    <col min="10954" max="10954" width="2.5703125" style="230" bestFit="1" customWidth="1"/>
    <col min="10955" max="10955" width="10.85546875" style="230" customWidth="1"/>
    <col min="10956" max="10956" width="2.5703125" style="230" bestFit="1" customWidth="1"/>
    <col min="10957" max="10957" width="13.28515625" style="230" customWidth="1"/>
    <col min="10958" max="10958" width="2.5703125" style="230" bestFit="1" customWidth="1"/>
    <col min="10959" max="10959" width="11.7109375" style="230" customWidth="1"/>
    <col min="10960" max="10960" width="2.5703125" style="230" bestFit="1" customWidth="1"/>
    <col min="10961" max="10961" width="12.7109375" style="230" customWidth="1"/>
    <col min="10962" max="10962" width="2.5703125" style="230" bestFit="1" customWidth="1"/>
    <col min="10963" max="10963" width="12.7109375" style="230" customWidth="1"/>
    <col min="10964" max="10964" width="2.5703125" style="230" bestFit="1" customWidth="1"/>
    <col min="10965" max="10965" width="12.5703125" style="230" customWidth="1"/>
    <col min="10966" max="10966" width="2.5703125" style="230" bestFit="1" customWidth="1"/>
    <col min="10967" max="10967" width="12.7109375" style="230" customWidth="1"/>
    <col min="10968" max="10968" width="2.5703125" style="230" bestFit="1" customWidth="1"/>
    <col min="10969" max="10969" width="12.7109375" style="230" customWidth="1"/>
    <col min="10970" max="10970" width="2.5703125" style="230" bestFit="1" customWidth="1"/>
    <col min="10971" max="10971" width="12.7109375" style="230" customWidth="1"/>
    <col min="10972" max="10972" width="2.5703125" style="230" bestFit="1" customWidth="1"/>
    <col min="10973" max="10973" width="12.7109375" style="230" customWidth="1"/>
    <col min="10974" max="10974" width="2.5703125" style="230" bestFit="1" customWidth="1"/>
    <col min="10975" max="10975" width="12.7109375" style="230" customWidth="1"/>
    <col min="10976" max="10976" width="2.5703125" style="230" bestFit="1" customWidth="1"/>
    <col min="10977" max="10977" width="12.7109375" style="230" customWidth="1"/>
    <col min="10978" max="10978" width="2.5703125" style="230" bestFit="1" customWidth="1"/>
    <col min="10979" max="10979" width="12.5703125" style="230" customWidth="1"/>
    <col min="10980" max="10980" width="2.5703125" style="230" bestFit="1" customWidth="1"/>
    <col min="10981" max="10981" width="12.5703125" style="230" customWidth="1"/>
    <col min="10982" max="10982" width="2.5703125" style="230" bestFit="1" customWidth="1"/>
    <col min="10983" max="10983" width="12.7109375" style="230" customWidth="1"/>
    <col min="10984" max="10984" width="2.5703125" style="230" bestFit="1" customWidth="1"/>
    <col min="10985" max="10985" width="4" style="230" customWidth="1"/>
    <col min="10986" max="11197" width="11.140625" style="230"/>
    <col min="11198" max="11198" width="4.5703125" style="230" customWidth="1"/>
    <col min="11199" max="11199" width="26" style="230" customWidth="1"/>
    <col min="11200" max="11200" width="5.5703125" style="230" bestFit="1" customWidth="1"/>
    <col min="11201" max="11201" width="6.28515625" style="230" customWidth="1"/>
    <col min="11202" max="11202" width="1.5703125" style="230" customWidth="1"/>
    <col min="11203" max="11203" width="10.7109375" style="230" customWidth="1"/>
    <col min="11204" max="11204" width="2.5703125" style="230" bestFit="1" customWidth="1"/>
    <col min="11205" max="11205" width="13.140625" style="230" customWidth="1"/>
    <col min="11206" max="11206" width="2.5703125" style="230" bestFit="1" customWidth="1"/>
    <col min="11207" max="11207" width="10.7109375" style="230" customWidth="1"/>
    <col min="11208" max="11208" width="2.5703125" style="230" bestFit="1" customWidth="1"/>
    <col min="11209" max="11209" width="12.7109375" style="230" customWidth="1"/>
    <col min="11210" max="11210" width="2.5703125" style="230" bestFit="1" customWidth="1"/>
    <col min="11211" max="11211" width="10.85546875" style="230" customWidth="1"/>
    <col min="11212" max="11212" width="2.5703125" style="230" bestFit="1" customWidth="1"/>
    <col min="11213" max="11213" width="13.28515625" style="230" customWidth="1"/>
    <col min="11214" max="11214" width="2.5703125" style="230" bestFit="1" customWidth="1"/>
    <col min="11215" max="11215" width="11.7109375" style="230" customWidth="1"/>
    <col min="11216" max="11216" width="2.5703125" style="230" bestFit="1" customWidth="1"/>
    <col min="11217" max="11217" width="12.7109375" style="230" customWidth="1"/>
    <col min="11218" max="11218" width="2.5703125" style="230" bestFit="1" customWidth="1"/>
    <col min="11219" max="11219" width="12.7109375" style="230" customWidth="1"/>
    <col min="11220" max="11220" width="2.5703125" style="230" bestFit="1" customWidth="1"/>
    <col min="11221" max="11221" width="12.5703125" style="230" customWidth="1"/>
    <col min="11222" max="11222" width="2.5703125" style="230" bestFit="1" customWidth="1"/>
    <col min="11223" max="11223" width="12.7109375" style="230" customWidth="1"/>
    <col min="11224" max="11224" width="2.5703125" style="230" bestFit="1" customWidth="1"/>
    <col min="11225" max="11225" width="12.7109375" style="230" customWidth="1"/>
    <col min="11226" max="11226" width="2.5703125" style="230" bestFit="1" customWidth="1"/>
    <col min="11227" max="11227" width="12.7109375" style="230" customWidth="1"/>
    <col min="11228" max="11228" width="2.5703125" style="230" bestFit="1" customWidth="1"/>
    <col min="11229" max="11229" width="12.7109375" style="230" customWidth="1"/>
    <col min="11230" max="11230" width="2.5703125" style="230" bestFit="1" customWidth="1"/>
    <col min="11231" max="11231" width="12.7109375" style="230" customWidth="1"/>
    <col min="11232" max="11232" width="2.5703125" style="230" bestFit="1" customWidth="1"/>
    <col min="11233" max="11233" width="12.7109375" style="230" customWidth="1"/>
    <col min="11234" max="11234" width="2.5703125" style="230" bestFit="1" customWidth="1"/>
    <col min="11235" max="11235" width="12.5703125" style="230" customWidth="1"/>
    <col min="11236" max="11236" width="2.5703125" style="230" bestFit="1" customWidth="1"/>
    <col min="11237" max="11237" width="12.5703125" style="230" customWidth="1"/>
    <col min="11238" max="11238" width="2.5703125" style="230" bestFit="1" customWidth="1"/>
    <col min="11239" max="11239" width="12.7109375" style="230" customWidth="1"/>
    <col min="11240" max="11240" width="2.5703125" style="230" bestFit="1" customWidth="1"/>
    <col min="11241" max="11241" width="4" style="230" customWidth="1"/>
    <col min="11242" max="11453" width="11.140625" style="230"/>
    <col min="11454" max="11454" width="4.5703125" style="230" customWidth="1"/>
    <col min="11455" max="11455" width="26" style="230" customWidth="1"/>
    <col min="11456" max="11456" width="5.5703125" style="230" bestFit="1" customWidth="1"/>
    <col min="11457" max="11457" width="6.28515625" style="230" customWidth="1"/>
    <col min="11458" max="11458" width="1.5703125" style="230" customWidth="1"/>
    <col min="11459" max="11459" width="10.7109375" style="230" customWidth="1"/>
    <col min="11460" max="11460" width="2.5703125" style="230" bestFit="1" customWidth="1"/>
    <col min="11461" max="11461" width="13.140625" style="230" customWidth="1"/>
    <col min="11462" max="11462" width="2.5703125" style="230" bestFit="1" customWidth="1"/>
    <col min="11463" max="11463" width="10.7109375" style="230" customWidth="1"/>
    <col min="11464" max="11464" width="2.5703125" style="230" bestFit="1" customWidth="1"/>
    <col min="11465" max="11465" width="12.7109375" style="230" customWidth="1"/>
    <col min="11466" max="11466" width="2.5703125" style="230" bestFit="1" customWidth="1"/>
    <col min="11467" max="11467" width="10.85546875" style="230" customWidth="1"/>
    <col min="11468" max="11468" width="2.5703125" style="230" bestFit="1" customWidth="1"/>
    <col min="11469" max="11469" width="13.28515625" style="230" customWidth="1"/>
    <col min="11470" max="11470" width="2.5703125" style="230" bestFit="1" customWidth="1"/>
    <col min="11471" max="11471" width="11.7109375" style="230" customWidth="1"/>
    <col min="11472" max="11472" width="2.5703125" style="230" bestFit="1" customWidth="1"/>
    <col min="11473" max="11473" width="12.7109375" style="230" customWidth="1"/>
    <col min="11474" max="11474" width="2.5703125" style="230" bestFit="1" customWidth="1"/>
    <col min="11475" max="11475" width="12.7109375" style="230" customWidth="1"/>
    <col min="11476" max="11476" width="2.5703125" style="230" bestFit="1" customWidth="1"/>
    <col min="11477" max="11477" width="12.5703125" style="230" customWidth="1"/>
    <col min="11478" max="11478" width="2.5703125" style="230" bestFit="1" customWidth="1"/>
    <col min="11479" max="11479" width="12.7109375" style="230" customWidth="1"/>
    <col min="11480" max="11480" width="2.5703125" style="230" bestFit="1" customWidth="1"/>
    <col min="11481" max="11481" width="12.7109375" style="230" customWidth="1"/>
    <col min="11482" max="11482" width="2.5703125" style="230" bestFit="1" customWidth="1"/>
    <col min="11483" max="11483" width="12.7109375" style="230" customWidth="1"/>
    <col min="11484" max="11484" width="2.5703125" style="230" bestFit="1" customWidth="1"/>
    <col min="11485" max="11485" width="12.7109375" style="230" customWidth="1"/>
    <col min="11486" max="11486" width="2.5703125" style="230" bestFit="1" customWidth="1"/>
    <col min="11487" max="11487" width="12.7109375" style="230" customWidth="1"/>
    <col min="11488" max="11488" width="2.5703125" style="230" bestFit="1" customWidth="1"/>
    <col min="11489" max="11489" width="12.7109375" style="230" customWidth="1"/>
    <col min="11490" max="11490" width="2.5703125" style="230" bestFit="1" customWidth="1"/>
    <col min="11491" max="11491" width="12.5703125" style="230" customWidth="1"/>
    <col min="11492" max="11492" width="2.5703125" style="230" bestFit="1" customWidth="1"/>
    <col min="11493" max="11493" width="12.5703125" style="230" customWidth="1"/>
    <col min="11494" max="11494" width="2.5703125" style="230" bestFit="1" customWidth="1"/>
    <col min="11495" max="11495" width="12.7109375" style="230" customWidth="1"/>
    <col min="11496" max="11496" width="2.5703125" style="230" bestFit="1" customWidth="1"/>
    <col min="11497" max="11497" width="4" style="230" customWidth="1"/>
    <col min="11498" max="11709" width="11.140625" style="230"/>
    <col min="11710" max="11710" width="4.5703125" style="230" customWidth="1"/>
    <col min="11711" max="11711" width="26" style="230" customWidth="1"/>
    <col min="11712" max="11712" width="5.5703125" style="230" bestFit="1" customWidth="1"/>
    <col min="11713" max="11713" width="6.28515625" style="230" customWidth="1"/>
    <col min="11714" max="11714" width="1.5703125" style="230" customWidth="1"/>
    <col min="11715" max="11715" width="10.7109375" style="230" customWidth="1"/>
    <col min="11716" max="11716" width="2.5703125" style="230" bestFit="1" customWidth="1"/>
    <col min="11717" max="11717" width="13.140625" style="230" customWidth="1"/>
    <col min="11718" max="11718" width="2.5703125" style="230" bestFit="1" customWidth="1"/>
    <col min="11719" max="11719" width="10.7109375" style="230" customWidth="1"/>
    <col min="11720" max="11720" width="2.5703125" style="230" bestFit="1" customWidth="1"/>
    <col min="11721" max="11721" width="12.7109375" style="230" customWidth="1"/>
    <col min="11722" max="11722" width="2.5703125" style="230" bestFit="1" customWidth="1"/>
    <col min="11723" max="11723" width="10.85546875" style="230" customWidth="1"/>
    <col min="11724" max="11724" width="2.5703125" style="230" bestFit="1" customWidth="1"/>
    <col min="11725" max="11725" width="13.28515625" style="230" customWidth="1"/>
    <col min="11726" max="11726" width="2.5703125" style="230" bestFit="1" customWidth="1"/>
    <col min="11727" max="11727" width="11.7109375" style="230" customWidth="1"/>
    <col min="11728" max="11728" width="2.5703125" style="230" bestFit="1" customWidth="1"/>
    <col min="11729" max="11729" width="12.7109375" style="230" customWidth="1"/>
    <col min="11730" max="11730" width="2.5703125" style="230" bestFit="1" customWidth="1"/>
    <col min="11731" max="11731" width="12.7109375" style="230" customWidth="1"/>
    <col min="11732" max="11732" width="2.5703125" style="230" bestFit="1" customWidth="1"/>
    <col min="11733" max="11733" width="12.5703125" style="230" customWidth="1"/>
    <col min="11734" max="11734" width="2.5703125" style="230" bestFit="1" customWidth="1"/>
    <col min="11735" max="11735" width="12.7109375" style="230" customWidth="1"/>
    <col min="11736" max="11736" width="2.5703125" style="230" bestFit="1" customWidth="1"/>
    <col min="11737" max="11737" width="12.7109375" style="230" customWidth="1"/>
    <col min="11738" max="11738" width="2.5703125" style="230" bestFit="1" customWidth="1"/>
    <col min="11739" max="11739" width="12.7109375" style="230" customWidth="1"/>
    <col min="11740" max="11740" width="2.5703125" style="230" bestFit="1" customWidth="1"/>
    <col min="11741" max="11741" width="12.7109375" style="230" customWidth="1"/>
    <col min="11742" max="11742" width="2.5703125" style="230" bestFit="1" customWidth="1"/>
    <col min="11743" max="11743" width="12.7109375" style="230" customWidth="1"/>
    <col min="11744" max="11744" width="2.5703125" style="230" bestFit="1" customWidth="1"/>
    <col min="11745" max="11745" width="12.7109375" style="230" customWidth="1"/>
    <col min="11746" max="11746" width="2.5703125" style="230" bestFit="1" customWidth="1"/>
    <col min="11747" max="11747" width="12.5703125" style="230" customWidth="1"/>
    <col min="11748" max="11748" width="2.5703125" style="230" bestFit="1" customWidth="1"/>
    <col min="11749" max="11749" width="12.5703125" style="230" customWidth="1"/>
    <col min="11750" max="11750" width="2.5703125" style="230" bestFit="1" customWidth="1"/>
    <col min="11751" max="11751" width="12.7109375" style="230" customWidth="1"/>
    <col min="11752" max="11752" width="2.5703125" style="230" bestFit="1" customWidth="1"/>
    <col min="11753" max="11753" width="4" style="230" customWidth="1"/>
    <col min="11754" max="11965" width="11.140625" style="230"/>
    <col min="11966" max="11966" width="4.5703125" style="230" customWidth="1"/>
    <col min="11967" max="11967" width="26" style="230" customWidth="1"/>
    <col min="11968" max="11968" width="5.5703125" style="230" bestFit="1" customWidth="1"/>
    <col min="11969" max="11969" width="6.28515625" style="230" customWidth="1"/>
    <col min="11970" max="11970" width="1.5703125" style="230" customWidth="1"/>
    <col min="11971" max="11971" width="10.7109375" style="230" customWidth="1"/>
    <col min="11972" max="11972" width="2.5703125" style="230" bestFit="1" customWidth="1"/>
    <col min="11973" max="11973" width="13.140625" style="230" customWidth="1"/>
    <col min="11974" max="11974" width="2.5703125" style="230" bestFit="1" customWidth="1"/>
    <col min="11975" max="11975" width="10.7109375" style="230" customWidth="1"/>
    <col min="11976" max="11976" width="2.5703125" style="230" bestFit="1" customWidth="1"/>
    <col min="11977" max="11977" width="12.7109375" style="230" customWidth="1"/>
    <col min="11978" max="11978" width="2.5703125" style="230" bestFit="1" customWidth="1"/>
    <col min="11979" max="11979" width="10.85546875" style="230" customWidth="1"/>
    <col min="11980" max="11980" width="2.5703125" style="230" bestFit="1" customWidth="1"/>
    <col min="11981" max="11981" width="13.28515625" style="230" customWidth="1"/>
    <col min="11982" max="11982" width="2.5703125" style="230" bestFit="1" customWidth="1"/>
    <col min="11983" max="11983" width="11.7109375" style="230" customWidth="1"/>
    <col min="11984" max="11984" width="2.5703125" style="230" bestFit="1" customWidth="1"/>
    <col min="11985" max="11985" width="12.7109375" style="230" customWidth="1"/>
    <col min="11986" max="11986" width="2.5703125" style="230" bestFit="1" customWidth="1"/>
    <col min="11987" max="11987" width="12.7109375" style="230" customWidth="1"/>
    <col min="11988" max="11988" width="2.5703125" style="230" bestFit="1" customWidth="1"/>
    <col min="11989" max="11989" width="12.5703125" style="230" customWidth="1"/>
    <col min="11990" max="11990" width="2.5703125" style="230" bestFit="1" customWidth="1"/>
    <col min="11991" max="11991" width="12.7109375" style="230" customWidth="1"/>
    <col min="11992" max="11992" width="2.5703125" style="230" bestFit="1" customWidth="1"/>
    <col min="11993" max="11993" width="12.7109375" style="230" customWidth="1"/>
    <col min="11994" max="11994" width="2.5703125" style="230" bestFit="1" customWidth="1"/>
    <col min="11995" max="11995" width="12.7109375" style="230" customWidth="1"/>
    <col min="11996" max="11996" width="2.5703125" style="230" bestFit="1" customWidth="1"/>
    <col min="11997" max="11997" width="12.7109375" style="230" customWidth="1"/>
    <col min="11998" max="11998" width="2.5703125" style="230" bestFit="1" customWidth="1"/>
    <col min="11999" max="11999" width="12.7109375" style="230" customWidth="1"/>
    <col min="12000" max="12000" width="2.5703125" style="230" bestFit="1" customWidth="1"/>
    <col min="12001" max="12001" width="12.7109375" style="230" customWidth="1"/>
    <col min="12002" max="12002" width="2.5703125" style="230" bestFit="1" customWidth="1"/>
    <col min="12003" max="12003" width="12.5703125" style="230" customWidth="1"/>
    <col min="12004" max="12004" width="2.5703125" style="230" bestFit="1" customWidth="1"/>
    <col min="12005" max="12005" width="12.5703125" style="230" customWidth="1"/>
    <col min="12006" max="12006" width="2.5703125" style="230" bestFit="1" customWidth="1"/>
    <col min="12007" max="12007" width="12.7109375" style="230" customWidth="1"/>
    <col min="12008" max="12008" width="2.5703125" style="230" bestFit="1" customWidth="1"/>
    <col min="12009" max="12009" width="4" style="230" customWidth="1"/>
    <col min="12010" max="12221" width="11.140625" style="230"/>
    <col min="12222" max="12222" width="4.5703125" style="230" customWidth="1"/>
    <col min="12223" max="12223" width="26" style="230" customWidth="1"/>
    <col min="12224" max="12224" width="5.5703125" style="230" bestFit="1" customWidth="1"/>
    <col min="12225" max="12225" width="6.28515625" style="230" customWidth="1"/>
    <col min="12226" max="12226" width="1.5703125" style="230" customWidth="1"/>
    <col min="12227" max="12227" width="10.7109375" style="230" customWidth="1"/>
    <col min="12228" max="12228" width="2.5703125" style="230" bestFit="1" customWidth="1"/>
    <col min="12229" max="12229" width="13.140625" style="230" customWidth="1"/>
    <col min="12230" max="12230" width="2.5703125" style="230" bestFit="1" customWidth="1"/>
    <col min="12231" max="12231" width="10.7109375" style="230" customWidth="1"/>
    <col min="12232" max="12232" width="2.5703125" style="230" bestFit="1" customWidth="1"/>
    <col min="12233" max="12233" width="12.7109375" style="230" customWidth="1"/>
    <col min="12234" max="12234" width="2.5703125" style="230" bestFit="1" customWidth="1"/>
    <col min="12235" max="12235" width="10.85546875" style="230" customWidth="1"/>
    <col min="12236" max="12236" width="2.5703125" style="230" bestFit="1" customWidth="1"/>
    <col min="12237" max="12237" width="13.28515625" style="230" customWidth="1"/>
    <col min="12238" max="12238" width="2.5703125" style="230" bestFit="1" customWidth="1"/>
    <col min="12239" max="12239" width="11.7109375" style="230" customWidth="1"/>
    <col min="12240" max="12240" width="2.5703125" style="230" bestFit="1" customWidth="1"/>
    <col min="12241" max="12241" width="12.7109375" style="230" customWidth="1"/>
    <col min="12242" max="12242" width="2.5703125" style="230" bestFit="1" customWidth="1"/>
    <col min="12243" max="12243" width="12.7109375" style="230" customWidth="1"/>
    <col min="12244" max="12244" width="2.5703125" style="230" bestFit="1" customWidth="1"/>
    <col min="12245" max="12245" width="12.5703125" style="230" customWidth="1"/>
    <col min="12246" max="12246" width="2.5703125" style="230" bestFit="1" customWidth="1"/>
    <col min="12247" max="12247" width="12.7109375" style="230" customWidth="1"/>
    <col min="12248" max="12248" width="2.5703125" style="230" bestFit="1" customWidth="1"/>
    <col min="12249" max="12249" width="12.7109375" style="230" customWidth="1"/>
    <col min="12250" max="12250" width="2.5703125" style="230" bestFit="1" customWidth="1"/>
    <col min="12251" max="12251" width="12.7109375" style="230" customWidth="1"/>
    <col min="12252" max="12252" width="2.5703125" style="230" bestFit="1" customWidth="1"/>
    <col min="12253" max="12253" width="12.7109375" style="230" customWidth="1"/>
    <col min="12254" max="12254" width="2.5703125" style="230" bestFit="1" customWidth="1"/>
    <col min="12255" max="12255" width="12.7109375" style="230" customWidth="1"/>
    <col min="12256" max="12256" width="2.5703125" style="230" bestFit="1" customWidth="1"/>
    <col min="12257" max="12257" width="12.7109375" style="230" customWidth="1"/>
    <col min="12258" max="12258" width="2.5703125" style="230" bestFit="1" customWidth="1"/>
    <col min="12259" max="12259" width="12.5703125" style="230" customWidth="1"/>
    <col min="12260" max="12260" width="2.5703125" style="230" bestFit="1" customWidth="1"/>
    <col min="12261" max="12261" width="12.5703125" style="230" customWidth="1"/>
    <col min="12262" max="12262" width="2.5703125" style="230" bestFit="1" customWidth="1"/>
    <col min="12263" max="12263" width="12.7109375" style="230" customWidth="1"/>
    <col min="12264" max="12264" width="2.5703125" style="230" bestFit="1" customWidth="1"/>
    <col min="12265" max="12265" width="4" style="230" customWidth="1"/>
    <col min="12266" max="12477" width="11.140625" style="230"/>
    <col min="12478" max="12478" width="4.5703125" style="230" customWidth="1"/>
    <col min="12479" max="12479" width="26" style="230" customWidth="1"/>
    <col min="12480" max="12480" width="5.5703125" style="230" bestFit="1" customWidth="1"/>
    <col min="12481" max="12481" width="6.28515625" style="230" customWidth="1"/>
    <col min="12482" max="12482" width="1.5703125" style="230" customWidth="1"/>
    <col min="12483" max="12483" width="10.7109375" style="230" customWidth="1"/>
    <col min="12484" max="12484" width="2.5703125" style="230" bestFit="1" customWidth="1"/>
    <col min="12485" max="12485" width="13.140625" style="230" customWidth="1"/>
    <col min="12486" max="12486" width="2.5703125" style="230" bestFit="1" customWidth="1"/>
    <col min="12487" max="12487" width="10.7109375" style="230" customWidth="1"/>
    <col min="12488" max="12488" width="2.5703125" style="230" bestFit="1" customWidth="1"/>
    <col min="12489" max="12489" width="12.7109375" style="230" customWidth="1"/>
    <col min="12490" max="12490" width="2.5703125" style="230" bestFit="1" customWidth="1"/>
    <col min="12491" max="12491" width="10.85546875" style="230" customWidth="1"/>
    <col min="12492" max="12492" width="2.5703125" style="230" bestFit="1" customWidth="1"/>
    <col min="12493" max="12493" width="13.28515625" style="230" customWidth="1"/>
    <col min="12494" max="12494" width="2.5703125" style="230" bestFit="1" customWidth="1"/>
    <col min="12495" max="12495" width="11.7109375" style="230" customWidth="1"/>
    <col min="12496" max="12496" width="2.5703125" style="230" bestFit="1" customWidth="1"/>
    <col min="12497" max="12497" width="12.7109375" style="230" customWidth="1"/>
    <col min="12498" max="12498" width="2.5703125" style="230" bestFit="1" customWidth="1"/>
    <col min="12499" max="12499" width="12.7109375" style="230" customWidth="1"/>
    <col min="12500" max="12500" width="2.5703125" style="230" bestFit="1" customWidth="1"/>
    <col min="12501" max="12501" width="12.5703125" style="230" customWidth="1"/>
    <col min="12502" max="12502" width="2.5703125" style="230" bestFit="1" customWidth="1"/>
    <col min="12503" max="12503" width="12.7109375" style="230" customWidth="1"/>
    <col min="12504" max="12504" width="2.5703125" style="230" bestFit="1" customWidth="1"/>
    <col min="12505" max="12505" width="12.7109375" style="230" customWidth="1"/>
    <col min="12506" max="12506" width="2.5703125" style="230" bestFit="1" customWidth="1"/>
    <col min="12507" max="12507" width="12.7109375" style="230" customWidth="1"/>
    <col min="12508" max="12508" width="2.5703125" style="230" bestFit="1" customWidth="1"/>
    <col min="12509" max="12509" width="12.7109375" style="230" customWidth="1"/>
    <col min="12510" max="12510" width="2.5703125" style="230" bestFit="1" customWidth="1"/>
    <col min="12511" max="12511" width="12.7109375" style="230" customWidth="1"/>
    <col min="12512" max="12512" width="2.5703125" style="230" bestFit="1" customWidth="1"/>
    <col min="12513" max="12513" width="12.7109375" style="230" customWidth="1"/>
    <col min="12514" max="12514" width="2.5703125" style="230" bestFit="1" customWidth="1"/>
    <col min="12515" max="12515" width="12.5703125" style="230" customWidth="1"/>
    <col min="12516" max="12516" width="2.5703125" style="230" bestFit="1" customWidth="1"/>
    <col min="12517" max="12517" width="12.5703125" style="230" customWidth="1"/>
    <col min="12518" max="12518" width="2.5703125" style="230" bestFit="1" customWidth="1"/>
    <col min="12519" max="12519" width="12.7109375" style="230" customWidth="1"/>
    <col min="12520" max="12520" width="2.5703125" style="230" bestFit="1" customWidth="1"/>
    <col min="12521" max="12521" width="4" style="230" customWidth="1"/>
    <col min="12522" max="12733" width="11.140625" style="230"/>
    <col min="12734" max="12734" width="4.5703125" style="230" customWidth="1"/>
    <col min="12735" max="12735" width="26" style="230" customWidth="1"/>
    <col min="12736" max="12736" width="5.5703125" style="230" bestFit="1" customWidth="1"/>
    <col min="12737" max="12737" width="6.28515625" style="230" customWidth="1"/>
    <col min="12738" max="12738" width="1.5703125" style="230" customWidth="1"/>
    <col min="12739" max="12739" width="10.7109375" style="230" customWidth="1"/>
    <col min="12740" max="12740" width="2.5703125" style="230" bestFit="1" customWidth="1"/>
    <col min="12741" max="12741" width="13.140625" style="230" customWidth="1"/>
    <col min="12742" max="12742" width="2.5703125" style="230" bestFit="1" customWidth="1"/>
    <col min="12743" max="12743" width="10.7109375" style="230" customWidth="1"/>
    <col min="12744" max="12744" width="2.5703125" style="230" bestFit="1" customWidth="1"/>
    <col min="12745" max="12745" width="12.7109375" style="230" customWidth="1"/>
    <col min="12746" max="12746" width="2.5703125" style="230" bestFit="1" customWidth="1"/>
    <col min="12747" max="12747" width="10.85546875" style="230" customWidth="1"/>
    <col min="12748" max="12748" width="2.5703125" style="230" bestFit="1" customWidth="1"/>
    <col min="12749" max="12749" width="13.28515625" style="230" customWidth="1"/>
    <col min="12750" max="12750" width="2.5703125" style="230" bestFit="1" customWidth="1"/>
    <col min="12751" max="12751" width="11.7109375" style="230" customWidth="1"/>
    <col min="12752" max="12752" width="2.5703125" style="230" bestFit="1" customWidth="1"/>
    <col min="12753" max="12753" width="12.7109375" style="230" customWidth="1"/>
    <col min="12754" max="12754" width="2.5703125" style="230" bestFit="1" customWidth="1"/>
    <col min="12755" max="12755" width="12.7109375" style="230" customWidth="1"/>
    <col min="12756" max="12756" width="2.5703125" style="230" bestFit="1" customWidth="1"/>
    <col min="12757" max="12757" width="12.5703125" style="230" customWidth="1"/>
    <col min="12758" max="12758" width="2.5703125" style="230" bestFit="1" customWidth="1"/>
    <col min="12759" max="12759" width="12.7109375" style="230" customWidth="1"/>
    <col min="12760" max="12760" width="2.5703125" style="230" bestFit="1" customWidth="1"/>
    <col min="12761" max="12761" width="12.7109375" style="230" customWidth="1"/>
    <col min="12762" max="12762" width="2.5703125" style="230" bestFit="1" customWidth="1"/>
    <col min="12763" max="12763" width="12.7109375" style="230" customWidth="1"/>
    <col min="12764" max="12764" width="2.5703125" style="230" bestFit="1" customWidth="1"/>
    <col min="12765" max="12765" width="12.7109375" style="230" customWidth="1"/>
    <col min="12766" max="12766" width="2.5703125" style="230" bestFit="1" customWidth="1"/>
    <col min="12767" max="12767" width="12.7109375" style="230" customWidth="1"/>
    <col min="12768" max="12768" width="2.5703125" style="230" bestFit="1" customWidth="1"/>
    <col min="12769" max="12769" width="12.7109375" style="230" customWidth="1"/>
    <col min="12770" max="12770" width="2.5703125" style="230" bestFit="1" customWidth="1"/>
    <col min="12771" max="12771" width="12.5703125" style="230" customWidth="1"/>
    <col min="12772" max="12772" width="2.5703125" style="230" bestFit="1" customWidth="1"/>
    <col min="12773" max="12773" width="12.5703125" style="230" customWidth="1"/>
    <col min="12774" max="12774" width="2.5703125" style="230" bestFit="1" customWidth="1"/>
    <col min="12775" max="12775" width="12.7109375" style="230" customWidth="1"/>
    <col min="12776" max="12776" width="2.5703125" style="230" bestFit="1" customWidth="1"/>
    <col min="12777" max="12777" width="4" style="230" customWidth="1"/>
    <col min="12778" max="12989" width="11.140625" style="230"/>
    <col min="12990" max="12990" width="4.5703125" style="230" customWidth="1"/>
    <col min="12991" max="12991" width="26" style="230" customWidth="1"/>
    <col min="12992" max="12992" width="5.5703125" style="230" bestFit="1" customWidth="1"/>
    <col min="12993" max="12993" width="6.28515625" style="230" customWidth="1"/>
    <col min="12994" max="12994" width="1.5703125" style="230" customWidth="1"/>
    <col min="12995" max="12995" width="10.7109375" style="230" customWidth="1"/>
    <col min="12996" max="12996" width="2.5703125" style="230" bestFit="1" customWidth="1"/>
    <col min="12997" max="12997" width="13.140625" style="230" customWidth="1"/>
    <col min="12998" max="12998" width="2.5703125" style="230" bestFit="1" customWidth="1"/>
    <col min="12999" max="12999" width="10.7109375" style="230" customWidth="1"/>
    <col min="13000" max="13000" width="2.5703125" style="230" bestFit="1" customWidth="1"/>
    <col min="13001" max="13001" width="12.7109375" style="230" customWidth="1"/>
    <col min="13002" max="13002" width="2.5703125" style="230" bestFit="1" customWidth="1"/>
    <col min="13003" max="13003" width="10.85546875" style="230" customWidth="1"/>
    <col min="13004" max="13004" width="2.5703125" style="230" bestFit="1" customWidth="1"/>
    <col min="13005" max="13005" width="13.28515625" style="230" customWidth="1"/>
    <col min="13006" max="13006" width="2.5703125" style="230" bestFit="1" customWidth="1"/>
    <col min="13007" max="13007" width="11.7109375" style="230" customWidth="1"/>
    <col min="13008" max="13008" width="2.5703125" style="230" bestFit="1" customWidth="1"/>
    <col min="13009" max="13009" width="12.7109375" style="230" customWidth="1"/>
    <col min="13010" max="13010" width="2.5703125" style="230" bestFit="1" customWidth="1"/>
    <col min="13011" max="13011" width="12.7109375" style="230" customWidth="1"/>
    <col min="13012" max="13012" width="2.5703125" style="230" bestFit="1" customWidth="1"/>
    <col min="13013" max="13013" width="12.5703125" style="230" customWidth="1"/>
    <col min="13014" max="13014" width="2.5703125" style="230" bestFit="1" customWidth="1"/>
    <col min="13015" max="13015" width="12.7109375" style="230" customWidth="1"/>
    <col min="13016" max="13016" width="2.5703125" style="230" bestFit="1" customWidth="1"/>
    <col min="13017" max="13017" width="12.7109375" style="230" customWidth="1"/>
    <col min="13018" max="13018" width="2.5703125" style="230" bestFit="1" customWidth="1"/>
    <col min="13019" max="13019" width="12.7109375" style="230" customWidth="1"/>
    <col min="13020" max="13020" width="2.5703125" style="230" bestFit="1" customWidth="1"/>
    <col min="13021" max="13021" width="12.7109375" style="230" customWidth="1"/>
    <col min="13022" max="13022" width="2.5703125" style="230" bestFit="1" customWidth="1"/>
    <col min="13023" max="13023" width="12.7109375" style="230" customWidth="1"/>
    <col min="13024" max="13024" width="2.5703125" style="230" bestFit="1" customWidth="1"/>
    <col min="13025" max="13025" width="12.7109375" style="230" customWidth="1"/>
    <col min="13026" max="13026" width="2.5703125" style="230" bestFit="1" customWidth="1"/>
    <col min="13027" max="13027" width="12.5703125" style="230" customWidth="1"/>
    <col min="13028" max="13028" width="2.5703125" style="230" bestFit="1" customWidth="1"/>
    <col min="13029" max="13029" width="12.5703125" style="230" customWidth="1"/>
    <col min="13030" max="13030" width="2.5703125" style="230" bestFit="1" customWidth="1"/>
    <col min="13031" max="13031" width="12.7109375" style="230" customWidth="1"/>
    <col min="13032" max="13032" width="2.5703125" style="230" bestFit="1" customWidth="1"/>
    <col min="13033" max="13033" width="4" style="230" customWidth="1"/>
    <col min="13034" max="13245" width="11.140625" style="230"/>
    <col min="13246" max="13246" width="4.5703125" style="230" customWidth="1"/>
    <col min="13247" max="13247" width="26" style="230" customWidth="1"/>
    <col min="13248" max="13248" width="5.5703125" style="230" bestFit="1" customWidth="1"/>
    <col min="13249" max="13249" width="6.28515625" style="230" customWidth="1"/>
    <col min="13250" max="13250" width="1.5703125" style="230" customWidth="1"/>
    <col min="13251" max="13251" width="10.7109375" style="230" customWidth="1"/>
    <col min="13252" max="13252" width="2.5703125" style="230" bestFit="1" customWidth="1"/>
    <col min="13253" max="13253" width="13.140625" style="230" customWidth="1"/>
    <col min="13254" max="13254" width="2.5703125" style="230" bestFit="1" customWidth="1"/>
    <col min="13255" max="13255" width="10.7109375" style="230" customWidth="1"/>
    <col min="13256" max="13256" width="2.5703125" style="230" bestFit="1" customWidth="1"/>
    <col min="13257" max="13257" width="12.7109375" style="230" customWidth="1"/>
    <col min="13258" max="13258" width="2.5703125" style="230" bestFit="1" customWidth="1"/>
    <col min="13259" max="13259" width="10.85546875" style="230" customWidth="1"/>
    <col min="13260" max="13260" width="2.5703125" style="230" bestFit="1" customWidth="1"/>
    <col min="13261" max="13261" width="13.28515625" style="230" customWidth="1"/>
    <col min="13262" max="13262" width="2.5703125" style="230" bestFit="1" customWidth="1"/>
    <col min="13263" max="13263" width="11.7109375" style="230" customWidth="1"/>
    <col min="13264" max="13264" width="2.5703125" style="230" bestFit="1" customWidth="1"/>
    <col min="13265" max="13265" width="12.7109375" style="230" customWidth="1"/>
    <col min="13266" max="13266" width="2.5703125" style="230" bestFit="1" customWidth="1"/>
    <col min="13267" max="13267" width="12.7109375" style="230" customWidth="1"/>
    <col min="13268" max="13268" width="2.5703125" style="230" bestFit="1" customWidth="1"/>
    <col min="13269" max="13269" width="12.5703125" style="230" customWidth="1"/>
    <col min="13270" max="13270" width="2.5703125" style="230" bestFit="1" customWidth="1"/>
    <col min="13271" max="13271" width="12.7109375" style="230" customWidth="1"/>
    <col min="13272" max="13272" width="2.5703125" style="230" bestFit="1" customWidth="1"/>
    <col min="13273" max="13273" width="12.7109375" style="230" customWidth="1"/>
    <col min="13274" max="13274" width="2.5703125" style="230" bestFit="1" customWidth="1"/>
    <col min="13275" max="13275" width="12.7109375" style="230" customWidth="1"/>
    <col min="13276" max="13276" width="2.5703125" style="230" bestFit="1" customWidth="1"/>
    <col min="13277" max="13277" width="12.7109375" style="230" customWidth="1"/>
    <col min="13278" max="13278" width="2.5703125" style="230" bestFit="1" customWidth="1"/>
    <col min="13279" max="13279" width="12.7109375" style="230" customWidth="1"/>
    <col min="13280" max="13280" width="2.5703125" style="230" bestFit="1" customWidth="1"/>
    <col min="13281" max="13281" width="12.7109375" style="230" customWidth="1"/>
    <col min="13282" max="13282" width="2.5703125" style="230" bestFit="1" customWidth="1"/>
    <col min="13283" max="13283" width="12.5703125" style="230" customWidth="1"/>
    <col min="13284" max="13284" width="2.5703125" style="230" bestFit="1" customWidth="1"/>
    <col min="13285" max="13285" width="12.5703125" style="230" customWidth="1"/>
    <col min="13286" max="13286" width="2.5703125" style="230" bestFit="1" customWidth="1"/>
    <col min="13287" max="13287" width="12.7109375" style="230" customWidth="1"/>
    <col min="13288" max="13288" width="2.5703125" style="230" bestFit="1" customWidth="1"/>
    <col min="13289" max="13289" width="4" style="230" customWidth="1"/>
    <col min="13290" max="13501" width="11.140625" style="230"/>
    <col min="13502" max="13502" width="4.5703125" style="230" customWidth="1"/>
    <col min="13503" max="13503" width="26" style="230" customWidth="1"/>
    <col min="13504" max="13504" width="5.5703125" style="230" bestFit="1" customWidth="1"/>
    <col min="13505" max="13505" width="6.28515625" style="230" customWidth="1"/>
    <col min="13506" max="13506" width="1.5703125" style="230" customWidth="1"/>
    <col min="13507" max="13507" width="10.7109375" style="230" customWidth="1"/>
    <col min="13508" max="13508" width="2.5703125" style="230" bestFit="1" customWidth="1"/>
    <col min="13509" max="13509" width="13.140625" style="230" customWidth="1"/>
    <col min="13510" max="13510" width="2.5703125" style="230" bestFit="1" customWidth="1"/>
    <col min="13511" max="13511" width="10.7109375" style="230" customWidth="1"/>
    <col min="13512" max="13512" width="2.5703125" style="230" bestFit="1" customWidth="1"/>
    <col min="13513" max="13513" width="12.7109375" style="230" customWidth="1"/>
    <col min="13514" max="13514" width="2.5703125" style="230" bestFit="1" customWidth="1"/>
    <col min="13515" max="13515" width="10.85546875" style="230" customWidth="1"/>
    <col min="13516" max="13516" width="2.5703125" style="230" bestFit="1" customWidth="1"/>
    <col min="13517" max="13517" width="13.28515625" style="230" customWidth="1"/>
    <col min="13518" max="13518" width="2.5703125" style="230" bestFit="1" customWidth="1"/>
    <col min="13519" max="13519" width="11.7109375" style="230" customWidth="1"/>
    <col min="13520" max="13520" width="2.5703125" style="230" bestFit="1" customWidth="1"/>
    <col min="13521" max="13521" width="12.7109375" style="230" customWidth="1"/>
    <col min="13522" max="13522" width="2.5703125" style="230" bestFit="1" customWidth="1"/>
    <col min="13523" max="13523" width="12.7109375" style="230" customWidth="1"/>
    <col min="13524" max="13524" width="2.5703125" style="230" bestFit="1" customWidth="1"/>
    <col min="13525" max="13525" width="12.5703125" style="230" customWidth="1"/>
    <col min="13526" max="13526" width="2.5703125" style="230" bestFit="1" customWidth="1"/>
    <col min="13527" max="13527" width="12.7109375" style="230" customWidth="1"/>
    <col min="13528" max="13528" width="2.5703125" style="230" bestFit="1" customWidth="1"/>
    <col min="13529" max="13529" width="12.7109375" style="230" customWidth="1"/>
    <col min="13530" max="13530" width="2.5703125" style="230" bestFit="1" customWidth="1"/>
    <col min="13531" max="13531" width="12.7109375" style="230" customWidth="1"/>
    <col min="13532" max="13532" width="2.5703125" style="230" bestFit="1" customWidth="1"/>
    <col min="13533" max="13533" width="12.7109375" style="230" customWidth="1"/>
    <col min="13534" max="13534" width="2.5703125" style="230" bestFit="1" customWidth="1"/>
    <col min="13535" max="13535" width="12.7109375" style="230" customWidth="1"/>
    <col min="13536" max="13536" width="2.5703125" style="230" bestFit="1" customWidth="1"/>
    <col min="13537" max="13537" width="12.7109375" style="230" customWidth="1"/>
    <col min="13538" max="13538" width="2.5703125" style="230" bestFit="1" customWidth="1"/>
    <col min="13539" max="13539" width="12.5703125" style="230" customWidth="1"/>
    <col min="13540" max="13540" width="2.5703125" style="230" bestFit="1" customWidth="1"/>
    <col min="13541" max="13541" width="12.5703125" style="230" customWidth="1"/>
    <col min="13542" max="13542" width="2.5703125" style="230" bestFit="1" customWidth="1"/>
    <col min="13543" max="13543" width="12.7109375" style="230" customWidth="1"/>
    <col min="13544" max="13544" width="2.5703125" style="230" bestFit="1" customWidth="1"/>
    <col min="13545" max="13545" width="4" style="230" customWidth="1"/>
    <col min="13546" max="13757" width="11.140625" style="230"/>
    <col min="13758" max="13758" width="4.5703125" style="230" customWidth="1"/>
    <col min="13759" max="13759" width="26" style="230" customWidth="1"/>
    <col min="13760" max="13760" width="5.5703125" style="230" bestFit="1" customWidth="1"/>
    <col min="13761" max="13761" width="6.28515625" style="230" customWidth="1"/>
    <col min="13762" max="13762" width="1.5703125" style="230" customWidth="1"/>
    <col min="13763" max="13763" width="10.7109375" style="230" customWidth="1"/>
    <col min="13764" max="13764" width="2.5703125" style="230" bestFit="1" customWidth="1"/>
    <col min="13765" max="13765" width="13.140625" style="230" customWidth="1"/>
    <col min="13766" max="13766" width="2.5703125" style="230" bestFit="1" customWidth="1"/>
    <col min="13767" max="13767" width="10.7109375" style="230" customWidth="1"/>
    <col min="13768" max="13768" width="2.5703125" style="230" bestFit="1" customWidth="1"/>
    <col min="13769" max="13769" width="12.7109375" style="230" customWidth="1"/>
    <col min="13770" max="13770" width="2.5703125" style="230" bestFit="1" customWidth="1"/>
    <col min="13771" max="13771" width="10.85546875" style="230" customWidth="1"/>
    <col min="13772" max="13772" width="2.5703125" style="230" bestFit="1" customWidth="1"/>
    <col min="13773" max="13773" width="13.28515625" style="230" customWidth="1"/>
    <col min="13774" max="13774" width="2.5703125" style="230" bestFit="1" customWidth="1"/>
    <col min="13775" max="13775" width="11.7109375" style="230" customWidth="1"/>
    <col min="13776" max="13776" width="2.5703125" style="230" bestFit="1" customWidth="1"/>
    <col min="13777" max="13777" width="12.7109375" style="230" customWidth="1"/>
    <col min="13778" max="13778" width="2.5703125" style="230" bestFit="1" customWidth="1"/>
    <col min="13779" max="13779" width="12.7109375" style="230" customWidth="1"/>
    <col min="13780" max="13780" width="2.5703125" style="230" bestFit="1" customWidth="1"/>
    <col min="13781" max="13781" width="12.5703125" style="230" customWidth="1"/>
    <col min="13782" max="13782" width="2.5703125" style="230" bestFit="1" customWidth="1"/>
    <col min="13783" max="13783" width="12.7109375" style="230" customWidth="1"/>
    <col min="13784" max="13784" width="2.5703125" style="230" bestFit="1" customWidth="1"/>
    <col min="13785" max="13785" width="12.7109375" style="230" customWidth="1"/>
    <col min="13786" max="13786" width="2.5703125" style="230" bestFit="1" customWidth="1"/>
    <col min="13787" max="13787" width="12.7109375" style="230" customWidth="1"/>
    <col min="13788" max="13788" width="2.5703125" style="230" bestFit="1" customWidth="1"/>
    <col min="13789" max="13789" width="12.7109375" style="230" customWidth="1"/>
    <col min="13790" max="13790" width="2.5703125" style="230" bestFit="1" customWidth="1"/>
    <col min="13791" max="13791" width="12.7109375" style="230" customWidth="1"/>
    <col min="13792" max="13792" width="2.5703125" style="230" bestFit="1" customWidth="1"/>
    <col min="13793" max="13793" width="12.7109375" style="230" customWidth="1"/>
    <col min="13794" max="13794" width="2.5703125" style="230" bestFit="1" customWidth="1"/>
    <col min="13795" max="13795" width="12.5703125" style="230" customWidth="1"/>
    <col min="13796" max="13796" width="2.5703125" style="230" bestFit="1" customWidth="1"/>
    <col min="13797" max="13797" width="12.5703125" style="230" customWidth="1"/>
    <col min="13798" max="13798" width="2.5703125" style="230" bestFit="1" customWidth="1"/>
    <col min="13799" max="13799" width="12.7109375" style="230" customWidth="1"/>
    <col min="13800" max="13800" width="2.5703125" style="230" bestFit="1" customWidth="1"/>
    <col min="13801" max="13801" width="4" style="230" customWidth="1"/>
    <col min="13802" max="14013" width="11.140625" style="230"/>
    <col min="14014" max="14014" width="4.5703125" style="230" customWidth="1"/>
    <col min="14015" max="14015" width="26" style="230" customWidth="1"/>
    <col min="14016" max="14016" width="5.5703125" style="230" bestFit="1" customWidth="1"/>
    <col min="14017" max="14017" width="6.28515625" style="230" customWidth="1"/>
    <col min="14018" max="14018" width="1.5703125" style="230" customWidth="1"/>
    <col min="14019" max="14019" width="10.7109375" style="230" customWidth="1"/>
    <col min="14020" max="14020" width="2.5703125" style="230" bestFit="1" customWidth="1"/>
    <col min="14021" max="14021" width="13.140625" style="230" customWidth="1"/>
    <col min="14022" max="14022" width="2.5703125" style="230" bestFit="1" customWidth="1"/>
    <col min="14023" max="14023" width="10.7109375" style="230" customWidth="1"/>
    <col min="14024" max="14024" width="2.5703125" style="230" bestFit="1" customWidth="1"/>
    <col min="14025" max="14025" width="12.7109375" style="230" customWidth="1"/>
    <col min="14026" max="14026" width="2.5703125" style="230" bestFit="1" customWidth="1"/>
    <col min="14027" max="14027" width="10.85546875" style="230" customWidth="1"/>
    <col min="14028" max="14028" width="2.5703125" style="230" bestFit="1" customWidth="1"/>
    <col min="14029" max="14029" width="13.28515625" style="230" customWidth="1"/>
    <col min="14030" max="14030" width="2.5703125" style="230" bestFit="1" customWidth="1"/>
    <col min="14031" max="14031" width="11.7109375" style="230" customWidth="1"/>
    <col min="14032" max="14032" width="2.5703125" style="230" bestFit="1" customWidth="1"/>
    <col min="14033" max="14033" width="12.7109375" style="230" customWidth="1"/>
    <col min="14034" max="14034" width="2.5703125" style="230" bestFit="1" customWidth="1"/>
    <col min="14035" max="14035" width="12.7109375" style="230" customWidth="1"/>
    <col min="14036" max="14036" width="2.5703125" style="230" bestFit="1" customWidth="1"/>
    <col min="14037" max="14037" width="12.5703125" style="230" customWidth="1"/>
    <col min="14038" max="14038" width="2.5703125" style="230" bestFit="1" customWidth="1"/>
    <col min="14039" max="14039" width="12.7109375" style="230" customWidth="1"/>
    <col min="14040" max="14040" width="2.5703125" style="230" bestFit="1" customWidth="1"/>
    <col min="14041" max="14041" width="12.7109375" style="230" customWidth="1"/>
    <col min="14042" max="14042" width="2.5703125" style="230" bestFit="1" customWidth="1"/>
    <col min="14043" max="14043" width="12.7109375" style="230" customWidth="1"/>
    <col min="14044" max="14044" width="2.5703125" style="230" bestFit="1" customWidth="1"/>
    <col min="14045" max="14045" width="12.7109375" style="230" customWidth="1"/>
    <col min="14046" max="14046" width="2.5703125" style="230" bestFit="1" customWidth="1"/>
    <col min="14047" max="14047" width="12.7109375" style="230" customWidth="1"/>
    <col min="14048" max="14048" width="2.5703125" style="230" bestFit="1" customWidth="1"/>
    <col min="14049" max="14049" width="12.7109375" style="230" customWidth="1"/>
    <col min="14050" max="14050" width="2.5703125" style="230" bestFit="1" customWidth="1"/>
    <col min="14051" max="14051" width="12.5703125" style="230" customWidth="1"/>
    <col min="14052" max="14052" width="2.5703125" style="230" bestFit="1" customWidth="1"/>
    <col min="14053" max="14053" width="12.5703125" style="230" customWidth="1"/>
    <col min="14054" max="14054" width="2.5703125" style="230" bestFit="1" customWidth="1"/>
    <col min="14055" max="14055" width="12.7109375" style="230" customWidth="1"/>
    <col min="14056" max="14056" width="2.5703125" style="230" bestFit="1" customWidth="1"/>
    <col min="14057" max="14057" width="4" style="230" customWidth="1"/>
    <col min="14058" max="14269" width="11.140625" style="230"/>
    <col min="14270" max="14270" width="4.5703125" style="230" customWidth="1"/>
    <col min="14271" max="14271" width="26" style="230" customWidth="1"/>
    <col min="14272" max="14272" width="5.5703125" style="230" bestFit="1" customWidth="1"/>
    <col min="14273" max="14273" width="6.28515625" style="230" customWidth="1"/>
    <col min="14274" max="14274" width="1.5703125" style="230" customWidth="1"/>
    <col min="14275" max="14275" width="10.7109375" style="230" customWidth="1"/>
    <col min="14276" max="14276" width="2.5703125" style="230" bestFit="1" customWidth="1"/>
    <col min="14277" max="14277" width="13.140625" style="230" customWidth="1"/>
    <col min="14278" max="14278" width="2.5703125" style="230" bestFit="1" customWidth="1"/>
    <col min="14279" max="14279" width="10.7109375" style="230" customWidth="1"/>
    <col min="14280" max="14280" width="2.5703125" style="230" bestFit="1" customWidth="1"/>
    <col min="14281" max="14281" width="12.7109375" style="230" customWidth="1"/>
    <col min="14282" max="14282" width="2.5703125" style="230" bestFit="1" customWidth="1"/>
    <col min="14283" max="14283" width="10.85546875" style="230" customWidth="1"/>
    <col min="14284" max="14284" width="2.5703125" style="230" bestFit="1" customWidth="1"/>
    <col min="14285" max="14285" width="13.28515625" style="230" customWidth="1"/>
    <col min="14286" max="14286" width="2.5703125" style="230" bestFit="1" customWidth="1"/>
    <col min="14287" max="14287" width="11.7109375" style="230" customWidth="1"/>
    <col min="14288" max="14288" width="2.5703125" style="230" bestFit="1" customWidth="1"/>
    <col min="14289" max="14289" width="12.7109375" style="230" customWidth="1"/>
    <col min="14290" max="14290" width="2.5703125" style="230" bestFit="1" customWidth="1"/>
    <col min="14291" max="14291" width="12.7109375" style="230" customWidth="1"/>
    <col min="14292" max="14292" width="2.5703125" style="230" bestFit="1" customWidth="1"/>
    <col min="14293" max="14293" width="12.5703125" style="230" customWidth="1"/>
    <col min="14294" max="14294" width="2.5703125" style="230" bestFit="1" customWidth="1"/>
    <col min="14295" max="14295" width="12.7109375" style="230" customWidth="1"/>
    <col min="14296" max="14296" width="2.5703125" style="230" bestFit="1" customWidth="1"/>
    <col min="14297" max="14297" width="12.7109375" style="230" customWidth="1"/>
    <col min="14298" max="14298" width="2.5703125" style="230" bestFit="1" customWidth="1"/>
    <col min="14299" max="14299" width="12.7109375" style="230" customWidth="1"/>
    <col min="14300" max="14300" width="2.5703125" style="230" bestFit="1" customWidth="1"/>
    <col min="14301" max="14301" width="12.7109375" style="230" customWidth="1"/>
    <col min="14302" max="14302" width="2.5703125" style="230" bestFit="1" customWidth="1"/>
    <col min="14303" max="14303" width="12.7109375" style="230" customWidth="1"/>
    <col min="14304" max="14304" width="2.5703125" style="230" bestFit="1" customWidth="1"/>
    <col min="14305" max="14305" width="12.7109375" style="230" customWidth="1"/>
    <col min="14306" max="14306" width="2.5703125" style="230" bestFit="1" customWidth="1"/>
    <col min="14307" max="14307" width="12.5703125" style="230" customWidth="1"/>
    <col min="14308" max="14308" width="2.5703125" style="230" bestFit="1" customWidth="1"/>
    <col min="14309" max="14309" width="12.5703125" style="230" customWidth="1"/>
    <col min="14310" max="14310" width="2.5703125" style="230" bestFit="1" customWidth="1"/>
    <col min="14311" max="14311" width="12.7109375" style="230" customWidth="1"/>
    <col min="14312" max="14312" width="2.5703125" style="230" bestFit="1" customWidth="1"/>
    <col min="14313" max="14313" width="4" style="230" customWidth="1"/>
    <col min="14314" max="14525" width="11.140625" style="230"/>
    <col min="14526" max="14526" width="4.5703125" style="230" customWidth="1"/>
    <col min="14527" max="14527" width="26" style="230" customWidth="1"/>
    <col min="14528" max="14528" width="5.5703125" style="230" bestFit="1" customWidth="1"/>
    <col min="14529" max="14529" width="6.28515625" style="230" customWidth="1"/>
    <col min="14530" max="14530" width="1.5703125" style="230" customWidth="1"/>
    <col min="14531" max="14531" width="10.7109375" style="230" customWidth="1"/>
    <col min="14532" max="14532" width="2.5703125" style="230" bestFit="1" customWidth="1"/>
    <col min="14533" max="14533" width="13.140625" style="230" customWidth="1"/>
    <col min="14534" max="14534" width="2.5703125" style="230" bestFit="1" customWidth="1"/>
    <col min="14535" max="14535" width="10.7109375" style="230" customWidth="1"/>
    <col min="14536" max="14536" width="2.5703125" style="230" bestFit="1" customWidth="1"/>
    <col min="14537" max="14537" width="12.7109375" style="230" customWidth="1"/>
    <col min="14538" max="14538" width="2.5703125" style="230" bestFit="1" customWidth="1"/>
    <col min="14539" max="14539" width="10.85546875" style="230" customWidth="1"/>
    <col min="14540" max="14540" width="2.5703125" style="230" bestFit="1" customWidth="1"/>
    <col min="14541" max="14541" width="13.28515625" style="230" customWidth="1"/>
    <col min="14542" max="14542" width="2.5703125" style="230" bestFit="1" customWidth="1"/>
    <col min="14543" max="14543" width="11.7109375" style="230" customWidth="1"/>
    <col min="14544" max="14544" width="2.5703125" style="230" bestFit="1" customWidth="1"/>
    <col min="14545" max="14545" width="12.7109375" style="230" customWidth="1"/>
    <col min="14546" max="14546" width="2.5703125" style="230" bestFit="1" customWidth="1"/>
    <col min="14547" max="14547" width="12.7109375" style="230" customWidth="1"/>
    <col min="14548" max="14548" width="2.5703125" style="230" bestFit="1" customWidth="1"/>
    <col min="14549" max="14549" width="12.5703125" style="230" customWidth="1"/>
    <col min="14550" max="14550" width="2.5703125" style="230" bestFit="1" customWidth="1"/>
    <col min="14551" max="14551" width="12.7109375" style="230" customWidth="1"/>
    <col min="14552" max="14552" width="2.5703125" style="230" bestFit="1" customWidth="1"/>
    <col min="14553" max="14553" width="12.7109375" style="230" customWidth="1"/>
    <col min="14554" max="14554" width="2.5703125" style="230" bestFit="1" customWidth="1"/>
    <col min="14555" max="14555" width="12.7109375" style="230" customWidth="1"/>
    <col min="14556" max="14556" width="2.5703125" style="230" bestFit="1" customWidth="1"/>
    <col min="14557" max="14557" width="12.7109375" style="230" customWidth="1"/>
    <col min="14558" max="14558" width="2.5703125" style="230" bestFit="1" customWidth="1"/>
    <col min="14559" max="14559" width="12.7109375" style="230" customWidth="1"/>
    <col min="14560" max="14560" width="2.5703125" style="230" bestFit="1" customWidth="1"/>
    <col min="14561" max="14561" width="12.7109375" style="230" customWidth="1"/>
    <col min="14562" max="14562" width="2.5703125" style="230" bestFit="1" customWidth="1"/>
    <col min="14563" max="14563" width="12.5703125" style="230" customWidth="1"/>
    <col min="14564" max="14564" width="2.5703125" style="230" bestFit="1" customWidth="1"/>
    <col min="14565" max="14565" width="12.5703125" style="230" customWidth="1"/>
    <col min="14566" max="14566" width="2.5703125" style="230" bestFit="1" customWidth="1"/>
    <col min="14567" max="14567" width="12.7109375" style="230" customWidth="1"/>
    <col min="14568" max="14568" width="2.5703125" style="230" bestFit="1" customWidth="1"/>
    <col min="14569" max="14569" width="4" style="230" customWidth="1"/>
    <col min="14570" max="14781" width="11.140625" style="230"/>
    <col min="14782" max="14782" width="4.5703125" style="230" customWidth="1"/>
    <col min="14783" max="14783" width="26" style="230" customWidth="1"/>
    <col min="14784" max="14784" width="5.5703125" style="230" bestFit="1" customWidth="1"/>
    <col min="14785" max="14785" width="6.28515625" style="230" customWidth="1"/>
    <col min="14786" max="14786" width="1.5703125" style="230" customWidth="1"/>
    <col min="14787" max="14787" width="10.7109375" style="230" customWidth="1"/>
    <col min="14788" max="14788" width="2.5703125" style="230" bestFit="1" customWidth="1"/>
    <col min="14789" max="14789" width="13.140625" style="230" customWidth="1"/>
    <col min="14790" max="14790" width="2.5703125" style="230" bestFit="1" customWidth="1"/>
    <col min="14791" max="14791" width="10.7109375" style="230" customWidth="1"/>
    <col min="14792" max="14792" width="2.5703125" style="230" bestFit="1" customWidth="1"/>
    <col min="14793" max="14793" width="12.7109375" style="230" customWidth="1"/>
    <col min="14794" max="14794" width="2.5703125" style="230" bestFit="1" customWidth="1"/>
    <col min="14795" max="14795" width="10.85546875" style="230" customWidth="1"/>
    <col min="14796" max="14796" width="2.5703125" style="230" bestFit="1" customWidth="1"/>
    <col min="14797" max="14797" width="13.28515625" style="230" customWidth="1"/>
    <col min="14798" max="14798" width="2.5703125" style="230" bestFit="1" customWidth="1"/>
    <col min="14799" max="14799" width="11.7109375" style="230" customWidth="1"/>
    <col min="14800" max="14800" width="2.5703125" style="230" bestFit="1" customWidth="1"/>
    <col min="14801" max="14801" width="12.7109375" style="230" customWidth="1"/>
    <col min="14802" max="14802" width="2.5703125" style="230" bestFit="1" customWidth="1"/>
    <col min="14803" max="14803" width="12.7109375" style="230" customWidth="1"/>
    <col min="14804" max="14804" width="2.5703125" style="230" bestFit="1" customWidth="1"/>
    <col min="14805" max="14805" width="12.5703125" style="230" customWidth="1"/>
    <col min="14806" max="14806" width="2.5703125" style="230" bestFit="1" customWidth="1"/>
    <col min="14807" max="14807" width="12.7109375" style="230" customWidth="1"/>
    <col min="14808" max="14808" width="2.5703125" style="230" bestFit="1" customWidth="1"/>
    <col min="14809" max="14809" width="12.7109375" style="230" customWidth="1"/>
    <col min="14810" max="14810" width="2.5703125" style="230" bestFit="1" customWidth="1"/>
    <col min="14811" max="14811" width="12.7109375" style="230" customWidth="1"/>
    <col min="14812" max="14812" width="2.5703125" style="230" bestFit="1" customWidth="1"/>
    <col min="14813" max="14813" width="12.7109375" style="230" customWidth="1"/>
    <col min="14814" max="14814" width="2.5703125" style="230" bestFit="1" customWidth="1"/>
    <col min="14815" max="14815" width="12.7109375" style="230" customWidth="1"/>
    <col min="14816" max="14816" width="2.5703125" style="230" bestFit="1" customWidth="1"/>
    <col min="14817" max="14817" width="12.7109375" style="230" customWidth="1"/>
    <col min="14818" max="14818" width="2.5703125" style="230" bestFit="1" customWidth="1"/>
    <col min="14819" max="14819" width="12.5703125" style="230" customWidth="1"/>
    <col min="14820" max="14820" width="2.5703125" style="230" bestFit="1" customWidth="1"/>
    <col min="14821" max="14821" width="12.5703125" style="230" customWidth="1"/>
    <col min="14822" max="14822" width="2.5703125" style="230" bestFit="1" customWidth="1"/>
    <col min="14823" max="14823" width="12.7109375" style="230" customWidth="1"/>
    <col min="14824" max="14824" width="2.5703125" style="230" bestFit="1" customWidth="1"/>
    <col min="14825" max="14825" width="4" style="230" customWidth="1"/>
    <col min="14826" max="15037" width="11.140625" style="230"/>
    <col min="15038" max="15038" width="4.5703125" style="230" customWidth="1"/>
    <col min="15039" max="15039" width="26" style="230" customWidth="1"/>
    <col min="15040" max="15040" width="5.5703125" style="230" bestFit="1" customWidth="1"/>
    <col min="15041" max="15041" width="6.28515625" style="230" customWidth="1"/>
    <col min="15042" max="15042" width="1.5703125" style="230" customWidth="1"/>
    <col min="15043" max="15043" width="10.7109375" style="230" customWidth="1"/>
    <col min="15044" max="15044" width="2.5703125" style="230" bestFit="1" customWidth="1"/>
    <col min="15045" max="15045" width="13.140625" style="230" customWidth="1"/>
    <col min="15046" max="15046" width="2.5703125" style="230" bestFit="1" customWidth="1"/>
    <col min="15047" max="15047" width="10.7109375" style="230" customWidth="1"/>
    <col min="15048" max="15048" width="2.5703125" style="230" bestFit="1" customWidth="1"/>
    <col min="15049" max="15049" width="12.7109375" style="230" customWidth="1"/>
    <col min="15050" max="15050" width="2.5703125" style="230" bestFit="1" customWidth="1"/>
    <col min="15051" max="15051" width="10.85546875" style="230" customWidth="1"/>
    <col min="15052" max="15052" width="2.5703125" style="230" bestFit="1" customWidth="1"/>
    <col min="15053" max="15053" width="13.28515625" style="230" customWidth="1"/>
    <col min="15054" max="15054" width="2.5703125" style="230" bestFit="1" customWidth="1"/>
    <col min="15055" max="15055" width="11.7109375" style="230" customWidth="1"/>
    <col min="15056" max="15056" width="2.5703125" style="230" bestFit="1" customWidth="1"/>
    <col min="15057" max="15057" width="12.7109375" style="230" customWidth="1"/>
    <col min="15058" max="15058" width="2.5703125" style="230" bestFit="1" customWidth="1"/>
    <col min="15059" max="15059" width="12.7109375" style="230" customWidth="1"/>
    <col min="15060" max="15060" width="2.5703125" style="230" bestFit="1" customWidth="1"/>
    <col min="15061" max="15061" width="12.5703125" style="230" customWidth="1"/>
    <col min="15062" max="15062" width="2.5703125" style="230" bestFit="1" customWidth="1"/>
    <col min="15063" max="15063" width="12.7109375" style="230" customWidth="1"/>
    <col min="15064" max="15064" width="2.5703125" style="230" bestFit="1" customWidth="1"/>
    <col min="15065" max="15065" width="12.7109375" style="230" customWidth="1"/>
    <col min="15066" max="15066" width="2.5703125" style="230" bestFit="1" customWidth="1"/>
    <col min="15067" max="15067" width="12.7109375" style="230" customWidth="1"/>
    <col min="15068" max="15068" width="2.5703125" style="230" bestFit="1" customWidth="1"/>
    <col min="15069" max="15069" width="12.7109375" style="230" customWidth="1"/>
    <col min="15070" max="15070" width="2.5703125" style="230" bestFit="1" customWidth="1"/>
    <col min="15071" max="15071" width="12.7109375" style="230" customWidth="1"/>
    <col min="15072" max="15072" width="2.5703125" style="230" bestFit="1" customWidth="1"/>
    <col min="15073" max="15073" width="12.7109375" style="230" customWidth="1"/>
    <col min="15074" max="15074" width="2.5703125" style="230" bestFit="1" customWidth="1"/>
    <col min="15075" max="15075" width="12.5703125" style="230" customWidth="1"/>
    <col min="15076" max="15076" width="2.5703125" style="230" bestFit="1" customWidth="1"/>
    <col min="15077" max="15077" width="12.5703125" style="230" customWidth="1"/>
    <col min="15078" max="15078" width="2.5703125" style="230" bestFit="1" customWidth="1"/>
    <col min="15079" max="15079" width="12.7109375" style="230" customWidth="1"/>
    <col min="15080" max="15080" width="2.5703125" style="230" bestFit="1" customWidth="1"/>
    <col min="15081" max="15081" width="4" style="230" customWidth="1"/>
    <col min="15082" max="15293" width="11.140625" style="230"/>
    <col min="15294" max="15294" width="4.5703125" style="230" customWidth="1"/>
    <col min="15295" max="15295" width="26" style="230" customWidth="1"/>
    <col min="15296" max="15296" width="5.5703125" style="230" bestFit="1" customWidth="1"/>
    <col min="15297" max="15297" width="6.28515625" style="230" customWidth="1"/>
    <col min="15298" max="15298" width="1.5703125" style="230" customWidth="1"/>
    <col min="15299" max="15299" width="10.7109375" style="230" customWidth="1"/>
    <col min="15300" max="15300" width="2.5703125" style="230" bestFit="1" customWidth="1"/>
    <col min="15301" max="15301" width="13.140625" style="230" customWidth="1"/>
    <col min="15302" max="15302" width="2.5703125" style="230" bestFit="1" customWidth="1"/>
    <col min="15303" max="15303" width="10.7109375" style="230" customWidth="1"/>
    <col min="15304" max="15304" width="2.5703125" style="230" bestFit="1" customWidth="1"/>
    <col min="15305" max="15305" width="12.7109375" style="230" customWidth="1"/>
    <col min="15306" max="15306" width="2.5703125" style="230" bestFit="1" customWidth="1"/>
    <col min="15307" max="15307" width="10.85546875" style="230" customWidth="1"/>
    <col min="15308" max="15308" width="2.5703125" style="230" bestFit="1" customWidth="1"/>
    <col min="15309" max="15309" width="13.28515625" style="230" customWidth="1"/>
    <col min="15310" max="15310" width="2.5703125" style="230" bestFit="1" customWidth="1"/>
    <col min="15311" max="15311" width="11.7109375" style="230" customWidth="1"/>
    <col min="15312" max="15312" width="2.5703125" style="230" bestFit="1" customWidth="1"/>
    <col min="15313" max="15313" width="12.7109375" style="230" customWidth="1"/>
    <col min="15314" max="15314" width="2.5703125" style="230" bestFit="1" customWidth="1"/>
    <col min="15315" max="15315" width="12.7109375" style="230" customWidth="1"/>
    <col min="15316" max="15316" width="2.5703125" style="230" bestFit="1" customWidth="1"/>
    <col min="15317" max="15317" width="12.5703125" style="230" customWidth="1"/>
    <col min="15318" max="15318" width="2.5703125" style="230" bestFit="1" customWidth="1"/>
    <col min="15319" max="15319" width="12.7109375" style="230" customWidth="1"/>
    <col min="15320" max="15320" width="2.5703125" style="230" bestFit="1" customWidth="1"/>
    <col min="15321" max="15321" width="12.7109375" style="230" customWidth="1"/>
    <col min="15322" max="15322" width="2.5703125" style="230" bestFit="1" customWidth="1"/>
    <col min="15323" max="15323" width="12.7109375" style="230" customWidth="1"/>
    <col min="15324" max="15324" width="2.5703125" style="230" bestFit="1" customWidth="1"/>
    <col min="15325" max="15325" width="12.7109375" style="230" customWidth="1"/>
    <col min="15326" max="15326" width="2.5703125" style="230" bestFit="1" customWidth="1"/>
    <col min="15327" max="15327" width="12.7109375" style="230" customWidth="1"/>
    <col min="15328" max="15328" width="2.5703125" style="230" bestFit="1" customWidth="1"/>
    <col min="15329" max="15329" width="12.7109375" style="230" customWidth="1"/>
    <col min="15330" max="15330" width="2.5703125" style="230" bestFit="1" customWidth="1"/>
    <col min="15331" max="15331" width="12.5703125" style="230" customWidth="1"/>
    <col min="15332" max="15332" width="2.5703125" style="230" bestFit="1" customWidth="1"/>
    <col min="15333" max="15333" width="12.5703125" style="230" customWidth="1"/>
    <col min="15334" max="15334" width="2.5703125" style="230" bestFit="1" customWidth="1"/>
    <col min="15335" max="15335" width="12.7109375" style="230" customWidth="1"/>
    <col min="15336" max="15336" width="2.5703125" style="230" bestFit="1" customWidth="1"/>
    <col min="15337" max="15337" width="4" style="230" customWidth="1"/>
    <col min="15338" max="15549" width="11.140625" style="230"/>
    <col min="15550" max="15550" width="4.5703125" style="230" customWidth="1"/>
    <col min="15551" max="15551" width="26" style="230" customWidth="1"/>
    <col min="15552" max="15552" width="5.5703125" style="230" bestFit="1" customWidth="1"/>
    <col min="15553" max="15553" width="6.28515625" style="230" customWidth="1"/>
    <col min="15554" max="15554" width="1.5703125" style="230" customWidth="1"/>
    <col min="15555" max="15555" width="10.7109375" style="230" customWidth="1"/>
    <col min="15556" max="15556" width="2.5703125" style="230" bestFit="1" customWidth="1"/>
    <col min="15557" max="15557" width="13.140625" style="230" customWidth="1"/>
    <col min="15558" max="15558" width="2.5703125" style="230" bestFit="1" customWidth="1"/>
    <col min="15559" max="15559" width="10.7109375" style="230" customWidth="1"/>
    <col min="15560" max="15560" width="2.5703125" style="230" bestFit="1" customWidth="1"/>
    <col min="15561" max="15561" width="12.7109375" style="230" customWidth="1"/>
    <col min="15562" max="15562" width="2.5703125" style="230" bestFit="1" customWidth="1"/>
    <col min="15563" max="15563" width="10.85546875" style="230" customWidth="1"/>
    <col min="15564" max="15564" width="2.5703125" style="230" bestFit="1" customWidth="1"/>
    <col min="15565" max="15565" width="13.28515625" style="230" customWidth="1"/>
    <col min="15566" max="15566" width="2.5703125" style="230" bestFit="1" customWidth="1"/>
    <col min="15567" max="15567" width="11.7109375" style="230" customWidth="1"/>
    <col min="15568" max="15568" width="2.5703125" style="230" bestFit="1" customWidth="1"/>
    <col min="15569" max="15569" width="12.7109375" style="230" customWidth="1"/>
    <col min="15570" max="15570" width="2.5703125" style="230" bestFit="1" customWidth="1"/>
    <col min="15571" max="15571" width="12.7109375" style="230" customWidth="1"/>
    <col min="15572" max="15572" width="2.5703125" style="230" bestFit="1" customWidth="1"/>
    <col min="15573" max="15573" width="12.5703125" style="230" customWidth="1"/>
    <col min="15574" max="15574" width="2.5703125" style="230" bestFit="1" customWidth="1"/>
    <col min="15575" max="15575" width="12.7109375" style="230" customWidth="1"/>
    <col min="15576" max="15576" width="2.5703125" style="230" bestFit="1" customWidth="1"/>
    <col min="15577" max="15577" width="12.7109375" style="230" customWidth="1"/>
    <col min="15578" max="15578" width="2.5703125" style="230" bestFit="1" customWidth="1"/>
    <col min="15579" max="15579" width="12.7109375" style="230" customWidth="1"/>
    <col min="15580" max="15580" width="2.5703125" style="230" bestFit="1" customWidth="1"/>
    <col min="15581" max="15581" width="12.7109375" style="230" customWidth="1"/>
    <col min="15582" max="15582" width="2.5703125" style="230" bestFit="1" customWidth="1"/>
    <col min="15583" max="15583" width="12.7109375" style="230" customWidth="1"/>
    <col min="15584" max="15584" width="2.5703125" style="230" bestFit="1" customWidth="1"/>
    <col min="15585" max="15585" width="12.7109375" style="230" customWidth="1"/>
    <col min="15586" max="15586" width="2.5703125" style="230" bestFit="1" customWidth="1"/>
    <col min="15587" max="15587" width="12.5703125" style="230" customWidth="1"/>
    <col min="15588" max="15588" width="2.5703125" style="230" bestFit="1" customWidth="1"/>
    <col min="15589" max="15589" width="12.5703125" style="230" customWidth="1"/>
    <col min="15590" max="15590" width="2.5703125" style="230" bestFit="1" customWidth="1"/>
    <col min="15591" max="15591" width="12.7109375" style="230" customWidth="1"/>
    <col min="15592" max="15592" width="2.5703125" style="230" bestFit="1" customWidth="1"/>
    <col min="15593" max="15593" width="4" style="230" customWidth="1"/>
    <col min="15594" max="15805" width="11.140625" style="230"/>
    <col min="15806" max="15806" width="4.5703125" style="230" customWidth="1"/>
    <col min="15807" max="15807" width="26" style="230" customWidth="1"/>
    <col min="15808" max="15808" width="5.5703125" style="230" bestFit="1" customWidth="1"/>
    <col min="15809" max="15809" width="6.28515625" style="230" customWidth="1"/>
    <col min="15810" max="15810" width="1.5703125" style="230" customWidth="1"/>
    <col min="15811" max="15811" width="10.7109375" style="230" customWidth="1"/>
    <col min="15812" max="15812" width="2.5703125" style="230" bestFit="1" customWidth="1"/>
    <col min="15813" max="15813" width="13.140625" style="230" customWidth="1"/>
    <col min="15814" max="15814" width="2.5703125" style="230" bestFit="1" customWidth="1"/>
    <col min="15815" max="15815" width="10.7109375" style="230" customWidth="1"/>
    <col min="15816" max="15816" width="2.5703125" style="230" bestFit="1" customWidth="1"/>
    <col min="15817" max="15817" width="12.7109375" style="230" customWidth="1"/>
    <col min="15818" max="15818" width="2.5703125" style="230" bestFit="1" customWidth="1"/>
    <col min="15819" max="15819" width="10.85546875" style="230" customWidth="1"/>
    <col min="15820" max="15820" width="2.5703125" style="230" bestFit="1" customWidth="1"/>
    <col min="15821" max="15821" width="13.28515625" style="230" customWidth="1"/>
    <col min="15822" max="15822" width="2.5703125" style="230" bestFit="1" customWidth="1"/>
    <col min="15823" max="15823" width="11.7109375" style="230" customWidth="1"/>
    <col min="15824" max="15824" width="2.5703125" style="230" bestFit="1" customWidth="1"/>
    <col min="15825" max="15825" width="12.7109375" style="230" customWidth="1"/>
    <col min="15826" max="15826" width="2.5703125" style="230" bestFit="1" customWidth="1"/>
    <col min="15827" max="15827" width="12.7109375" style="230" customWidth="1"/>
    <col min="15828" max="15828" width="2.5703125" style="230" bestFit="1" customWidth="1"/>
    <col min="15829" max="15829" width="12.5703125" style="230" customWidth="1"/>
    <col min="15830" max="15830" width="2.5703125" style="230" bestFit="1" customWidth="1"/>
    <col min="15831" max="15831" width="12.7109375" style="230" customWidth="1"/>
    <col min="15832" max="15832" width="2.5703125" style="230" bestFit="1" customWidth="1"/>
    <col min="15833" max="15833" width="12.7109375" style="230" customWidth="1"/>
    <col min="15834" max="15834" width="2.5703125" style="230" bestFit="1" customWidth="1"/>
    <col min="15835" max="15835" width="12.7109375" style="230" customWidth="1"/>
    <col min="15836" max="15836" width="2.5703125" style="230" bestFit="1" customWidth="1"/>
    <col min="15837" max="15837" width="12.7109375" style="230" customWidth="1"/>
    <col min="15838" max="15838" width="2.5703125" style="230" bestFit="1" customWidth="1"/>
    <col min="15839" max="15839" width="12.7109375" style="230" customWidth="1"/>
    <col min="15840" max="15840" width="2.5703125" style="230" bestFit="1" customWidth="1"/>
    <col min="15841" max="15841" width="12.7109375" style="230" customWidth="1"/>
    <col min="15842" max="15842" width="2.5703125" style="230" bestFit="1" customWidth="1"/>
    <col min="15843" max="15843" width="12.5703125" style="230" customWidth="1"/>
    <col min="15844" max="15844" width="2.5703125" style="230" bestFit="1" customWidth="1"/>
    <col min="15845" max="15845" width="12.5703125" style="230" customWidth="1"/>
    <col min="15846" max="15846" width="2.5703125" style="230" bestFit="1" customWidth="1"/>
    <col min="15847" max="15847" width="12.7109375" style="230" customWidth="1"/>
    <col min="15848" max="15848" width="2.5703125" style="230" bestFit="1" customWidth="1"/>
    <col min="15849" max="15849" width="4" style="230" customWidth="1"/>
    <col min="15850" max="16061" width="11.140625" style="230"/>
    <col min="16062" max="16062" width="4.5703125" style="230" customWidth="1"/>
    <col min="16063" max="16063" width="26" style="230" customWidth="1"/>
    <col min="16064" max="16064" width="5.5703125" style="230" bestFit="1" customWidth="1"/>
    <col min="16065" max="16065" width="6.28515625" style="230" customWidth="1"/>
    <col min="16066" max="16066" width="1.5703125" style="230" customWidth="1"/>
    <col min="16067" max="16067" width="10.7109375" style="230" customWidth="1"/>
    <col min="16068" max="16068" width="2.5703125" style="230" bestFit="1" customWidth="1"/>
    <col min="16069" max="16069" width="13.140625" style="230" customWidth="1"/>
    <col min="16070" max="16070" width="2.5703125" style="230" bestFit="1" customWidth="1"/>
    <col min="16071" max="16071" width="10.7109375" style="230" customWidth="1"/>
    <col min="16072" max="16072" width="2.5703125" style="230" bestFit="1" customWidth="1"/>
    <col min="16073" max="16073" width="12.7109375" style="230" customWidth="1"/>
    <col min="16074" max="16074" width="2.5703125" style="230" bestFit="1" customWidth="1"/>
    <col min="16075" max="16075" width="10.85546875" style="230" customWidth="1"/>
    <col min="16076" max="16076" width="2.5703125" style="230" bestFit="1" customWidth="1"/>
    <col min="16077" max="16077" width="13.28515625" style="230" customWidth="1"/>
    <col min="16078" max="16078" width="2.5703125" style="230" bestFit="1" customWidth="1"/>
    <col min="16079" max="16079" width="11.7109375" style="230" customWidth="1"/>
    <col min="16080" max="16080" width="2.5703125" style="230" bestFit="1" customWidth="1"/>
    <col min="16081" max="16081" width="12.7109375" style="230" customWidth="1"/>
    <col min="16082" max="16082" width="2.5703125" style="230" bestFit="1" customWidth="1"/>
    <col min="16083" max="16083" width="12.7109375" style="230" customWidth="1"/>
    <col min="16084" max="16084" width="2.5703125" style="230" bestFit="1" customWidth="1"/>
    <col min="16085" max="16085" width="12.5703125" style="230" customWidth="1"/>
    <col min="16086" max="16086" width="2.5703125" style="230" bestFit="1" customWidth="1"/>
    <col min="16087" max="16087" width="12.7109375" style="230" customWidth="1"/>
    <col min="16088" max="16088" width="2.5703125" style="230" bestFit="1" customWidth="1"/>
    <col min="16089" max="16089" width="12.7109375" style="230" customWidth="1"/>
    <col min="16090" max="16090" width="2.5703125" style="230" bestFit="1" customWidth="1"/>
    <col min="16091" max="16091" width="12.7109375" style="230" customWidth="1"/>
    <col min="16092" max="16092" width="2.5703125" style="230" bestFit="1" customWidth="1"/>
    <col min="16093" max="16093" width="12.7109375" style="230" customWidth="1"/>
    <col min="16094" max="16094" width="2.5703125" style="230" bestFit="1" customWidth="1"/>
    <col min="16095" max="16095" width="12.7109375" style="230" customWidth="1"/>
    <col min="16096" max="16096" width="2.5703125" style="230" bestFit="1" customWidth="1"/>
    <col min="16097" max="16097" width="12.7109375" style="230" customWidth="1"/>
    <col min="16098" max="16098" width="2.5703125" style="230" bestFit="1" customWidth="1"/>
    <col min="16099" max="16099" width="12.5703125" style="230" customWidth="1"/>
    <col min="16100" max="16100" width="2.5703125" style="230" bestFit="1" customWidth="1"/>
    <col min="16101" max="16101" width="12.5703125" style="230" customWidth="1"/>
    <col min="16102" max="16102" width="2.5703125" style="230" bestFit="1" customWidth="1"/>
    <col min="16103" max="16103" width="12.7109375" style="230" customWidth="1"/>
    <col min="16104" max="16104" width="2.5703125" style="230" bestFit="1" customWidth="1"/>
    <col min="16105" max="16105" width="4" style="230" customWidth="1"/>
    <col min="16106" max="16384" width="11.140625" style="230"/>
  </cols>
  <sheetData>
    <row r="1" spans="1:44" ht="14.25" x14ac:dyDescent="0.2">
      <c r="A1" s="537" t="s">
        <v>167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  <c r="N1" s="537"/>
      <c r="O1" s="537"/>
      <c r="P1" s="537"/>
      <c r="Q1" s="537"/>
      <c r="R1" s="537"/>
      <c r="S1" s="537"/>
      <c r="T1" s="537"/>
      <c r="U1" s="228"/>
      <c r="V1" s="537" t="s">
        <v>167</v>
      </c>
      <c r="W1" s="537"/>
      <c r="X1" s="537"/>
      <c r="Y1" s="537"/>
      <c r="Z1" s="537"/>
      <c r="AA1" s="537"/>
      <c r="AB1" s="537"/>
      <c r="AC1" s="537"/>
      <c r="AD1" s="537"/>
      <c r="AE1" s="537"/>
      <c r="AF1" s="537"/>
      <c r="AG1" s="537"/>
      <c r="AH1" s="537"/>
      <c r="AI1" s="537"/>
      <c r="AJ1" s="537"/>
      <c r="AK1" s="537"/>
      <c r="AL1" s="537"/>
      <c r="AM1" s="537"/>
      <c r="AN1" s="537"/>
      <c r="AO1" s="537"/>
      <c r="AP1" s="537"/>
      <c r="AQ1" s="228"/>
      <c r="AR1" s="229"/>
    </row>
    <row r="2" spans="1:44" x14ac:dyDescent="0.2">
      <c r="A2" s="231" t="s">
        <v>363</v>
      </c>
      <c r="B2" s="231"/>
      <c r="C2" s="232"/>
      <c r="D2" s="232"/>
      <c r="E2" s="232"/>
      <c r="F2" s="232"/>
      <c r="G2" s="232"/>
      <c r="H2" s="232"/>
      <c r="I2" s="232"/>
      <c r="J2" s="232"/>
      <c r="K2" s="232"/>
      <c r="L2" s="232"/>
      <c r="M2" s="232"/>
      <c r="N2" s="232"/>
      <c r="O2" s="232"/>
      <c r="P2" s="232"/>
      <c r="Q2" s="232"/>
      <c r="R2" s="232"/>
      <c r="S2" s="232"/>
      <c r="T2" s="232"/>
      <c r="U2" s="232"/>
      <c r="V2" s="231" t="s">
        <v>363</v>
      </c>
      <c r="W2" s="231"/>
      <c r="X2" s="232"/>
      <c r="Y2" s="232"/>
      <c r="Z2" s="232"/>
      <c r="AA2" s="232"/>
      <c r="AB2" s="232"/>
      <c r="AC2" s="232"/>
      <c r="AD2" s="232"/>
      <c r="AE2" s="232"/>
      <c r="AF2" s="232"/>
      <c r="AG2" s="232"/>
      <c r="AH2" s="232"/>
      <c r="AI2" s="232"/>
      <c r="AJ2" s="232"/>
      <c r="AK2" s="232"/>
      <c r="AL2" s="232"/>
      <c r="AM2" s="232"/>
      <c r="AN2" s="232"/>
      <c r="AO2" s="232"/>
      <c r="AP2" s="232"/>
      <c r="AQ2" s="232"/>
      <c r="AR2" s="229"/>
    </row>
    <row r="3" spans="1:44" x14ac:dyDescent="0.2">
      <c r="A3" s="538" t="s">
        <v>364</v>
      </c>
      <c r="B3" s="538"/>
      <c r="C3" s="538"/>
      <c r="D3" s="538"/>
      <c r="E3" s="538"/>
      <c r="F3" s="538"/>
      <c r="G3" s="538"/>
      <c r="H3" s="538"/>
      <c r="I3" s="538"/>
      <c r="J3" s="538"/>
      <c r="K3" s="538"/>
      <c r="L3" s="538"/>
      <c r="M3" s="538"/>
      <c r="N3" s="538"/>
      <c r="O3" s="538"/>
      <c r="P3" s="538"/>
      <c r="Q3" s="538"/>
      <c r="R3" s="538"/>
      <c r="S3" s="538"/>
      <c r="T3" s="538"/>
      <c r="U3" s="231"/>
      <c r="V3" s="538" t="s">
        <v>365</v>
      </c>
      <c r="W3" s="538"/>
      <c r="X3" s="538"/>
      <c r="Y3" s="538"/>
      <c r="Z3" s="538"/>
      <c r="AA3" s="538"/>
      <c r="AB3" s="538"/>
      <c r="AC3" s="538"/>
      <c r="AD3" s="538"/>
      <c r="AE3" s="538"/>
      <c r="AF3" s="538"/>
      <c r="AG3" s="538"/>
      <c r="AH3" s="538"/>
      <c r="AI3" s="538"/>
      <c r="AJ3" s="538"/>
      <c r="AK3" s="538"/>
      <c r="AL3" s="538"/>
      <c r="AM3" s="538"/>
      <c r="AN3" s="538"/>
      <c r="AO3" s="538"/>
      <c r="AP3" s="538"/>
      <c r="AQ3" s="231"/>
      <c r="AR3" s="233"/>
    </row>
    <row r="4" spans="1:44" x14ac:dyDescent="0.2">
      <c r="A4" s="77" t="s">
        <v>366</v>
      </c>
      <c r="B4" s="234"/>
      <c r="C4" s="235"/>
      <c r="D4" s="236"/>
      <c r="E4" s="236"/>
      <c r="F4" s="236"/>
      <c r="G4" s="236"/>
      <c r="H4" s="236"/>
      <c r="I4" s="236"/>
      <c r="J4" s="236"/>
      <c r="K4" s="236"/>
      <c r="L4" s="236"/>
      <c r="M4" s="236"/>
      <c r="N4" s="236"/>
      <c r="O4" s="236"/>
      <c r="P4" s="236"/>
      <c r="Q4" s="236"/>
      <c r="R4" s="235"/>
      <c r="S4" s="235"/>
      <c r="T4" s="235"/>
      <c r="U4" s="235"/>
      <c r="V4" s="77" t="s">
        <v>366</v>
      </c>
      <c r="W4" s="77"/>
      <c r="X4" s="234"/>
      <c r="Y4" s="234"/>
      <c r="Z4" s="236"/>
      <c r="AA4" s="236"/>
      <c r="AB4" s="236"/>
      <c r="AC4" s="236"/>
      <c r="AD4" s="236"/>
      <c r="AE4" s="236"/>
      <c r="AF4" s="236"/>
      <c r="AG4" s="236"/>
      <c r="AH4" s="236"/>
      <c r="AI4" s="236"/>
      <c r="AJ4" s="236"/>
      <c r="AK4" s="236"/>
      <c r="AL4" s="236"/>
      <c r="AM4" s="236"/>
      <c r="AN4" s="235"/>
      <c r="AO4" s="235"/>
      <c r="AP4" s="235"/>
      <c r="AQ4" s="235"/>
      <c r="AR4" s="235"/>
    </row>
    <row r="5" spans="1:44" x14ac:dyDescent="0.2">
      <c r="A5" s="237"/>
      <c r="B5" s="238"/>
      <c r="C5" s="235"/>
      <c r="D5" s="236"/>
      <c r="E5" s="236"/>
      <c r="F5" s="236"/>
      <c r="G5" s="236"/>
      <c r="H5" s="236"/>
      <c r="I5" s="236"/>
      <c r="J5" s="236"/>
      <c r="K5" s="236"/>
      <c r="L5" s="236"/>
      <c r="M5" s="236"/>
      <c r="N5" s="236"/>
      <c r="O5" s="236"/>
      <c r="P5" s="236"/>
      <c r="Q5" s="236"/>
      <c r="R5" s="235"/>
      <c r="S5" s="235"/>
      <c r="T5" s="235"/>
      <c r="U5" s="235"/>
      <c r="V5" s="235"/>
      <c r="W5" s="235"/>
      <c r="X5" s="235"/>
      <c r="Y5" s="235"/>
      <c r="Z5" s="239"/>
      <c r="AA5" s="239"/>
      <c r="AB5" s="240"/>
      <c r="AC5" s="240"/>
      <c r="AD5" s="235"/>
      <c r="AE5" s="235"/>
      <c r="AF5" s="235"/>
      <c r="AG5" s="235"/>
      <c r="AH5" s="235"/>
      <c r="AI5" s="235"/>
      <c r="AJ5" s="235"/>
      <c r="AK5" s="235"/>
      <c r="AL5" s="235"/>
      <c r="AM5" s="235"/>
      <c r="AN5" s="235"/>
      <c r="AO5" s="235"/>
      <c r="AP5" s="235"/>
      <c r="AQ5" s="235"/>
      <c r="AR5" s="235"/>
    </row>
    <row r="6" spans="1:44" ht="13.5" customHeight="1" x14ac:dyDescent="0.2">
      <c r="A6" s="520" t="s">
        <v>172</v>
      </c>
      <c r="B6" s="516" t="s">
        <v>173</v>
      </c>
      <c r="C6" s="452" t="s">
        <v>367</v>
      </c>
      <c r="D6" s="540"/>
      <c r="E6" s="520"/>
      <c r="F6" s="452" t="s">
        <v>368</v>
      </c>
      <c r="G6" s="540"/>
      <c r="H6" s="543"/>
      <c r="I6" s="241"/>
      <c r="J6" s="452" t="s">
        <v>369</v>
      </c>
      <c r="K6" s="540"/>
      <c r="L6" s="543"/>
      <c r="M6" s="241"/>
      <c r="N6" s="452" t="s">
        <v>370</v>
      </c>
      <c r="O6" s="540"/>
      <c r="P6" s="540"/>
      <c r="Q6" s="242"/>
      <c r="R6" s="494" t="s">
        <v>149</v>
      </c>
      <c r="S6" s="495"/>
      <c r="T6" s="496" t="s">
        <v>371</v>
      </c>
      <c r="U6" s="497"/>
      <c r="V6" s="497" t="s">
        <v>372</v>
      </c>
      <c r="W6" s="497"/>
      <c r="X6" s="497"/>
      <c r="Y6" s="497"/>
      <c r="Z6" s="497"/>
      <c r="AA6" s="243"/>
      <c r="AB6" s="502" t="s">
        <v>373</v>
      </c>
      <c r="AC6" s="503"/>
      <c r="AD6" s="503"/>
      <c r="AE6" s="503"/>
      <c r="AF6" s="503"/>
      <c r="AG6" s="503"/>
      <c r="AH6" s="503"/>
      <c r="AI6" s="503"/>
      <c r="AJ6" s="503"/>
      <c r="AK6" s="503"/>
      <c r="AL6" s="503"/>
      <c r="AM6" s="503"/>
      <c r="AN6" s="503"/>
      <c r="AO6" s="503"/>
      <c r="AP6" s="503"/>
      <c r="AQ6" s="244"/>
      <c r="AR6" s="452" t="s">
        <v>172</v>
      </c>
    </row>
    <row r="7" spans="1:44" ht="13.5" customHeight="1" x14ac:dyDescent="0.2">
      <c r="A7" s="539"/>
      <c r="B7" s="522"/>
      <c r="C7" s="453"/>
      <c r="D7" s="541"/>
      <c r="E7" s="539"/>
      <c r="F7" s="522"/>
      <c r="G7" s="544"/>
      <c r="H7" s="544"/>
      <c r="I7" s="245"/>
      <c r="J7" s="522"/>
      <c r="K7" s="544"/>
      <c r="L7" s="544"/>
      <c r="M7" s="245"/>
      <c r="N7" s="453"/>
      <c r="O7" s="541"/>
      <c r="P7" s="541"/>
      <c r="Q7" s="246"/>
      <c r="R7" s="490"/>
      <c r="S7" s="491"/>
      <c r="T7" s="498"/>
      <c r="U7" s="499"/>
      <c r="V7" s="501"/>
      <c r="W7" s="501"/>
      <c r="X7" s="501"/>
      <c r="Y7" s="501"/>
      <c r="Z7" s="501"/>
      <c r="AA7" s="247"/>
      <c r="AB7" s="502" t="s">
        <v>374</v>
      </c>
      <c r="AC7" s="503"/>
      <c r="AD7" s="503"/>
      <c r="AE7" s="503"/>
      <c r="AF7" s="503"/>
      <c r="AG7" s="503"/>
      <c r="AH7" s="503"/>
      <c r="AI7" s="503"/>
      <c r="AJ7" s="503"/>
      <c r="AK7" s="503"/>
      <c r="AL7" s="503"/>
      <c r="AM7" s="503"/>
      <c r="AN7" s="503"/>
      <c r="AO7" s="244"/>
      <c r="AP7" s="498" t="s">
        <v>375</v>
      </c>
      <c r="AQ7" s="505"/>
      <c r="AR7" s="453"/>
    </row>
    <row r="8" spans="1:44" ht="12.75" customHeight="1" x14ac:dyDescent="0.2">
      <c r="A8" s="539"/>
      <c r="B8" s="522"/>
      <c r="C8" s="453"/>
      <c r="D8" s="541"/>
      <c r="E8" s="539"/>
      <c r="F8" s="522"/>
      <c r="G8" s="544"/>
      <c r="H8" s="544"/>
      <c r="I8" s="245"/>
      <c r="J8" s="522"/>
      <c r="K8" s="544"/>
      <c r="L8" s="544"/>
      <c r="M8" s="245"/>
      <c r="N8" s="453"/>
      <c r="O8" s="541"/>
      <c r="P8" s="541"/>
      <c r="Q8" s="246"/>
      <c r="R8" s="490"/>
      <c r="S8" s="491"/>
      <c r="T8" s="498"/>
      <c r="U8" s="499"/>
      <c r="V8" s="507" t="s">
        <v>376</v>
      </c>
      <c r="W8" s="508"/>
      <c r="X8" s="513" t="s">
        <v>377</v>
      </c>
      <c r="Y8" s="508"/>
      <c r="Z8" s="513" t="s">
        <v>378</v>
      </c>
      <c r="AA8" s="508"/>
      <c r="AB8" s="494" t="s">
        <v>182</v>
      </c>
      <c r="AC8" s="495"/>
      <c r="AD8" s="502" t="s">
        <v>379</v>
      </c>
      <c r="AE8" s="503"/>
      <c r="AF8" s="503"/>
      <c r="AG8" s="503"/>
      <c r="AH8" s="503"/>
      <c r="AI8" s="524"/>
      <c r="AJ8" s="502" t="s">
        <v>380</v>
      </c>
      <c r="AK8" s="503"/>
      <c r="AL8" s="503"/>
      <c r="AM8" s="503"/>
      <c r="AN8" s="503"/>
      <c r="AO8" s="244"/>
      <c r="AP8" s="498"/>
      <c r="AQ8" s="505"/>
      <c r="AR8" s="453"/>
    </row>
    <row r="9" spans="1:44" ht="12.75" customHeight="1" x14ac:dyDescent="0.2">
      <c r="A9" s="539"/>
      <c r="B9" s="522"/>
      <c r="C9" s="453"/>
      <c r="D9" s="541"/>
      <c r="E9" s="539"/>
      <c r="F9" s="522"/>
      <c r="G9" s="544"/>
      <c r="H9" s="544"/>
      <c r="I9" s="245"/>
      <c r="J9" s="522"/>
      <c r="K9" s="544"/>
      <c r="L9" s="544"/>
      <c r="M9" s="245"/>
      <c r="N9" s="453"/>
      <c r="O9" s="541"/>
      <c r="P9" s="541"/>
      <c r="Q9" s="246"/>
      <c r="R9" s="490"/>
      <c r="S9" s="491"/>
      <c r="T9" s="498"/>
      <c r="U9" s="499"/>
      <c r="V9" s="509"/>
      <c r="W9" s="510"/>
      <c r="X9" s="514"/>
      <c r="Y9" s="510"/>
      <c r="Z9" s="514"/>
      <c r="AA9" s="510"/>
      <c r="AB9" s="490"/>
      <c r="AC9" s="491"/>
      <c r="AD9" s="525" t="s">
        <v>164</v>
      </c>
      <c r="AE9" s="526"/>
      <c r="AF9" s="531" t="s">
        <v>381</v>
      </c>
      <c r="AG9" s="532"/>
      <c r="AH9" s="494" t="s">
        <v>182</v>
      </c>
      <c r="AI9" s="495"/>
      <c r="AJ9" s="494" t="s">
        <v>164</v>
      </c>
      <c r="AK9" s="495"/>
      <c r="AL9" s="531" t="s">
        <v>381</v>
      </c>
      <c r="AM9" s="532"/>
      <c r="AN9" s="490" t="s">
        <v>182</v>
      </c>
      <c r="AO9" s="491"/>
      <c r="AP9" s="498"/>
      <c r="AQ9" s="505"/>
      <c r="AR9" s="453"/>
    </row>
    <row r="10" spans="1:44" ht="12.75" customHeight="1" x14ac:dyDescent="0.2">
      <c r="A10" s="539"/>
      <c r="B10" s="522"/>
      <c r="C10" s="453"/>
      <c r="D10" s="541"/>
      <c r="E10" s="539"/>
      <c r="F10" s="522"/>
      <c r="G10" s="544"/>
      <c r="H10" s="544"/>
      <c r="I10" s="245"/>
      <c r="J10" s="522"/>
      <c r="K10" s="544"/>
      <c r="L10" s="544"/>
      <c r="M10" s="245"/>
      <c r="N10" s="453"/>
      <c r="O10" s="541"/>
      <c r="P10" s="541"/>
      <c r="Q10" s="246"/>
      <c r="R10" s="490"/>
      <c r="S10" s="491"/>
      <c r="T10" s="498"/>
      <c r="U10" s="499"/>
      <c r="V10" s="509"/>
      <c r="W10" s="510"/>
      <c r="X10" s="514"/>
      <c r="Y10" s="510"/>
      <c r="Z10" s="514"/>
      <c r="AA10" s="510"/>
      <c r="AB10" s="490"/>
      <c r="AC10" s="491"/>
      <c r="AD10" s="527"/>
      <c r="AE10" s="528"/>
      <c r="AF10" s="533"/>
      <c r="AG10" s="534"/>
      <c r="AH10" s="490"/>
      <c r="AI10" s="491"/>
      <c r="AJ10" s="490"/>
      <c r="AK10" s="491"/>
      <c r="AL10" s="533"/>
      <c r="AM10" s="534"/>
      <c r="AN10" s="490"/>
      <c r="AO10" s="491"/>
      <c r="AP10" s="498"/>
      <c r="AQ10" s="505"/>
      <c r="AR10" s="453"/>
    </row>
    <row r="11" spans="1:44" x14ac:dyDescent="0.2">
      <c r="A11" s="539"/>
      <c r="B11" s="522"/>
      <c r="C11" s="453"/>
      <c r="D11" s="541"/>
      <c r="E11" s="539"/>
      <c r="F11" s="518"/>
      <c r="G11" s="545"/>
      <c r="H11" s="545"/>
      <c r="I11" s="248"/>
      <c r="J11" s="518"/>
      <c r="K11" s="545"/>
      <c r="L11" s="545"/>
      <c r="M11" s="248"/>
      <c r="N11" s="504"/>
      <c r="O11" s="542"/>
      <c r="P11" s="542"/>
      <c r="Q11" s="249"/>
      <c r="R11" s="490"/>
      <c r="S11" s="491"/>
      <c r="T11" s="498"/>
      <c r="U11" s="499"/>
      <c r="V11" s="511"/>
      <c r="W11" s="512"/>
      <c r="X11" s="515"/>
      <c r="Y11" s="512"/>
      <c r="Z11" s="515"/>
      <c r="AA11" s="512"/>
      <c r="AB11" s="490"/>
      <c r="AC11" s="491"/>
      <c r="AD11" s="527"/>
      <c r="AE11" s="528"/>
      <c r="AF11" s="533"/>
      <c r="AG11" s="534"/>
      <c r="AH11" s="490"/>
      <c r="AI11" s="491"/>
      <c r="AJ11" s="490"/>
      <c r="AK11" s="491"/>
      <c r="AL11" s="533"/>
      <c r="AM11" s="534"/>
      <c r="AN11" s="490"/>
      <c r="AO11" s="491"/>
      <c r="AP11" s="498"/>
      <c r="AQ11" s="505"/>
      <c r="AR11" s="453"/>
    </row>
    <row r="12" spans="1:44" ht="12.75" customHeight="1" x14ac:dyDescent="0.2">
      <c r="A12" s="539"/>
      <c r="B12" s="522"/>
      <c r="C12" s="453"/>
      <c r="D12" s="541"/>
      <c r="E12" s="539"/>
      <c r="F12" s="516" t="s">
        <v>382</v>
      </c>
      <c r="G12" s="517"/>
      <c r="H12" s="452" t="s">
        <v>195</v>
      </c>
      <c r="I12" s="520"/>
      <c r="J12" s="516" t="s">
        <v>382</v>
      </c>
      <c r="K12" s="517"/>
      <c r="L12" s="516" t="s">
        <v>195</v>
      </c>
      <c r="M12" s="517"/>
      <c r="N12" s="516" t="s">
        <v>382</v>
      </c>
      <c r="O12" s="517"/>
      <c r="P12" s="522" t="s">
        <v>195</v>
      </c>
      <c r="Q12" s="523"/>
      <c r="R12" s="490"/>
      <c r="S12" s="491"/>
      <c r="T12" s="498"/>
      <c r="U12" s="499"/>
      <c r="V12" s="499" t="s">
        <v>95</v>
      </c>
      <c r="W12" s="499"/>
      <c r="X12" s="499"/>
      <c r="Y12" s="499"/>
      <c r="Z12" s="499"/>
      <c r="AA12" s="505"/>
      <c r="AB12" s="490"/>
      <c r="AC12" s="491"/>
      <c r="AD12" s="527"/>
      <c r="AE12" s="528"/>
      <c r="AF12" s="533"/>
      <c r="AG12" s="534"/>
      <c r="AH12" s="490"/>
      <c r="AI12" s="491"/>
      <c r="AJ12" s="490"/>
      <c r="AK12" s="491"/>
      <c r="AL12" s="533"/>
      <c r="AM12" s="534"/>
      <c r="AN12" s="490"/>
      <c r="AO12" s="491"/>
      <c r="AP12" s="498"/>
      <c r="AQ12" s="505"/>
      <c r="AR12" s="453"/>
    </row>
    <row r="13" spans="1:44" x14ac:dyDescent="0.2">
      <c r="A13" s="521"/>
      <c r="B13" s="518"/>
      <c r="C13" s="504"/>
      <c r="D13" s="542"/>
      <c r="E13" s="521"/>
      <c r="F13" s="518"/>
      <c r="G13" s="519"/>
      <c r="H13" s="504"/>
      <c r="I13" s="521"/>
      <c r="J13" s="518"/>
      <c r="K13" s="519"/>
      <c r="L13" s="518"/>
      <c r="M13" s="519"/>
      <c r="N13" s="518"/>
      <c r="O13" s="519"/>
      <c r="P13" s="518"/>
      <c r="Q13" s="519"/>
      <c r="R13" s="492"/>
      <c r="S13" s="493"/>
      <c r="T13" s="500"/>
      <c r="U13" s="501"/>
      <c r="V13" s="501"/>
      <c r="W13" s="501"/>
      <c r="X13" s="501"/>
      <c r="Y13" s="501"/>
      <c r="Z13" s="501"/>
      <c r="AA13" s="506"/>
      <c r="AB13" s="492"/>
      <c r="AC13" s="493"/>
      <c r="AD13" s="529"/>
      <c r="AE13" s="530"/>
      <c r="AF13" s="535"/>
      <c r="AG13" s="536"/>
      <c r="AH13" s="492"/>
      <c r="AI13" s="493"/>
      <c r="AJ13" s="492"/>
      <c r="AK13" s="493"/>
      <c r="AL13" s="535"/>
      <c r="AM13" s="536"/>
      <c r="AN13" s="492"/>
      <c r="AO13" s="493"/>
      <c r="AP13" s="500"/>
      <c r="AQ13" s="506"/>
      <c r="AR13" s="504"/>
    </row>
    <row r="14" spans="1:44" x14ac:dyDescent="0.2">
      <c r="A14" s="246"/>
      <c r="B14" s="245"/>
      <c r="C14" s="246"/>
      <c r="D14" s="246"/>
      <c r="E14" s="250"/>
      <c r="F14" s="245"/>
      <c r="G14" s="245"/>
      <c r="H14" s="246"/>
      <c r="I14" s="246"/>
      <c r="J14" s="245"/>
      <c r="K14" s="245"/>
      <c r="L14" s="245"/>
      <c r="M14" s="245"/>
      <c r="N14" s="245"/>
      <c r="O14" s="245"/>
      <c r="P14" s="245"/>
      <c r="Q14" s="245"/>
      <c r="R14" s="251"/>
      <c r="S14" s="251"/>
      <c r="T14" s="252"/>
      <c r="U14" s="252"/>
      <c r="V14" s="252"/>
      <c r="W14" s="252"/>
      <c r="X14" s="252"/>
      <c r="Y14" s="252"/>
      <c r="Z14" s="252"/>
      <c r="AA14" s="252"/>
      <c r="AB14" s="251"/>
      <c r="AC14" s="251"/>
      <c r="AD14" s="253"/>
      <c r="AE14" s="253"/>
      <c r="AF14" s="254"/>
      <c r="AG14" s="254"/>
      <c r="AH14" s="251"/>
      <c r="AI14" s="251"/>
      <c r="AJ14" s="251"/>
      <c r="AK14" s="251"/>
      <c r="AL14" s="254"/>
      <c r="AM14" s="254"/>
      <c r="AN14" s="251"/>
      <c r="AO14" s="251"/>
      <c r="AP14" s="252"/>
      <c r="AQ14" s="252"/>
      <c r="AR14" s="255"/>
    </row>
    <row r="15" spans="1:44" x14ac:dyDescent="0.2">
      <c r="A15" s="246"/>
      <c r="B15" s="245"/>
      <c r="C15" s="245"/>
      <c r="D15" s="245"/>
      <c r="E15" s="256"/>
      <c r="F15" s="245"/>
      <c r="G15" s="245"/>
      <c r="H15" s="246"/>
      <c r="I15" s="246"/>
      <c r="J15" s="245"/>
      <c r="K15" s="245"/>
      <c r="L15" s="246"/>
      <c r="M15" s="246"/>
      <c r="N15" s="245"/>
      <c r="O15" s="245"/>
      <c r="P15" s="246"/>
      <c r="Q15" s="246"/>
      <c r="R15" s="251"/>
      <c r="S15" s="251"/>
      <c r="T15" s="252"/>
      <c r="U15" s="252"/>
      <c r="V15" s="252"/>
      <c r="W15" s="252"/>
      <c r="X15" s="252"/>
      <c r="Y15" s="252"/>
      <c r="Z15" s="252"/>
      <c r="AA15" s="252"/>
      <c r="AB15" s="251"/>
      <c r="AC15" s="251"/>
      <c r="AD15" s="253"/>
      <c r="AE15" s="253"/>
      <c r="AF15" s="254"/>
      <c r="AG15" s="254"/>
      <c r="AH15" s="251"/>
      <c r="AI15" s="251"/>
      <c r="AJ15" s="251"/>
      <c r="AK15" s="251"/>
      <c r="AL15" s="254"/>
      <c r="AM15" s="254"/>
      <c r="AN15" s="251"/>
      <c r="AO15" s="251"/>
      <c r="AP15" s="252"/>
      <c r="AQ15" s="252"/>
      <c r="AR15" s="255"/>
    </row>
    <row r="16" spans="1:44" ht="12.95" customHeight="1" x14ac:dyDescent="0.2">
      <c r="A16" s="257" t="s">
        <v>196</v>
      </c>
      <c r="B16" s="258" t="s">
        <v>291</v>
      </c>
      <c r="C16" s="259" t="s">
        <v>198</v>
      </c>
      <c r="D16" s="260" t="s">
        <v>199</v>
      </c>
      <c r="E16" s="261"/>
      <c r="F16" s="262">
        <v>27.1</v>
      </c>
      <c r="G16" s="263" t="s">
        <v>61</v>
      </c>
      <c r="H16" s="262">
        <v>28097.7</v>
      </c>
      <c r="I16" s="263" t="s">
        <v>61</v>
      </c>
      <c r="J16" s="262">
        <v>10.6</v>
      </c>
      <c r="K16" s="263" t="s">
        <v>61</v>
      </c>
      <c r="L16" s="262">
        <v>2104.1</v>
      </c>
      <c r="M16" s="263" t="s">
        <v>61</v>
      </c>
      <c r="N16" s="262">
        <v>22.7</v>
      </c>
      <c r="O16" s="263" t="s">
        <v>61</v>
      </c>
      <c r="P16" s="262">
        <v>12037.7</v>
      </c>
      <c r="Q16" s="263" t="s">
        <v>61</v>
      </c>
      <c r="R16" s="262">
        <v>8257</v>
      </c>
      <c r="S16" s="263" t="s">
        <v>61</v>
      </c>
      <c r="T16" s="262">
        <v>5699</v>
      </c>
      <c r="U16" s="263" t="s">
        <v>61</v>
      </c>
      <c r="V16" s="262">
        <v>5721.5</v>
      </c>
      <c r="W16" s="263" t="s">
        <v>61</v>
      </c>
      <c r="X16" s="262">
        <v>5223.6000000000004</v>
      </c>
      <c r="Y16" s="263" t="s">
        <v>61</v>
      </c>
      <c r="Z16" s="262">
        <v>1092.5999999999999</v>
      </c>
      <c r="AA16" s="263" t="s">
        <v>61</v>
      </c>
      <c r="AB16" s="262">
        <v>2080.1999999999998</v>
      </c>
      <c r="AC16" s="263" t="s">
        <v>61</v>
      </c>
      <c r="AD16" s="262">
        <v>254.7</v>
      </c>
      <c r="AE16" s="263" t="s">
        <v>61</v>
      </c>
      <c r="AF16" s="262">
        <v>1254.5999999999999</v>
      </c>
      <c r="AG16" s="263" t="s">
        <v>61</v>
      </c>
      <c r="AH16" s="262">
        <v>1509.3</v>
      </c>
      <c r="AI16" s="263" t="s">
        <v>61</v>
      </c>
      <c r="AJ16" s="262">
        <v>244.6</v>
      </c>
      <c r="AK16" s="263" t="s">
        <v>61</v>
      </c>
      <c r="AL16" s="262">
        <v>326.3</v>
      </c>
      <c r="AM16" s="263" t="s">
        <v>61</v>
      </c>
      <c r="AN16" s="262">
        <v>570.9</v>
      </c>
      <c r="AO16" s="263" t="s">
        <v>61</v>
      </c>
      <c r="AP16" s="262">
        <v>24</v>
      </c>
      <c r="AQ16" s="263" t="s">
        <v>65</v>
      </c>
      <c r="AR16" s="264" t="s">
        <v>196</v>
      </c>
    </row>
    <row r="17" spans="1:44" ht="12.95" customHeight="1" x14ac:dyDescent="0.2">
      <c r="A17" s="257" t="s">
        <v>200</v>
      </c>
      <c r="B17" s="235"/>
      <c r="C17" s="265" t="s">
        <v>204</v>
      </c>
      <c r="D17" s="260" t="s">
        <v>199</v>
      </c>
      <c r="E17" s="266"/>
      <c r="F17" s="262">
        <v>26.8</v>
      </c>
      <c r="G17" s="263" t="s">
        <v>61</v>
      </c>
      <c r="H17" s="262">
        <v>28339</v>
      </c>
      <c r="I17" s="263" t="s">
        <v>61</v>
      </c>
      <c r="J17" s="262">
        <v>10.199999999999999</v>
      </c>
      <c r="K17" s="263" t="s">
        <v>61</v>
      </c>
      <c r="L17" s="262">
        <v>2074.4</v>
      </c>
      <c r="M17" s="263" t="s">
        <v>61</v>
      </c>
      <c r="N17" s="262">
        <v>22.8</v>
      </c>
      <c r="O17" s="263" t="s">
        <v>61</v>
      </c>
      <c r="P17" s="262">
        <v>12407.6</v>
      </c>
      <c r="Q17" s="263" t="s">
        <v>61</v>
      </c>
      <c r="R17" s="262">
        <v>8097.8</v>
      </c>
      <c r="S17" s="263" t="s">
        <v>61</v>
      </c>
      <c r="T17" s="262">
        <v>5759.2</v>
      </c>
      <c r="U17" s="263" t="s">
        <v>61</v>
      </c>
      <c r="V17" s="262">
        <v>5715.8</v>
      </c>
      <c r="W17" s="263" t="s">
        <v>61</v>
      </c>
      <c r="X17" s="262">
        <v>5499.9</v>
      </c>
      <c r="Y17" s="263" t="s">
        <v>61</v>
      </c>
      <c r="Z17" s="262">
        <v>1191.9000000000001</v>
      </c>
      <c r="AA17" s="263" t="s">
        <v>61</v>
      </c>
      <c r="AB17" s="262">
        <v>2052.3000000000002</v>
      </c>
      <c r="AC17" s="263" t="s">
        <v>61</v>
      </c>
      <c r="AD17" s="262">
        <v>245.5</v>
      </c>
      <c r="AE17" s="263" t="s">
        <v>61</v>
      </c>
      <c r="AF17" s="262">
        <v>1239.9000000000001</v>
      </c>
      <c r="AG17" s="263" t="s">
        <v>61</v>
      </c>
      <c r="AH17" s="262">
        <v>1485.4</v>
      </c>
      <c r="AI17" s="263" t="s">
        <v>61</v>
      </c>
      <c r="AJ17" s="262">
        <v>234.1</v>
      </c>
      <c r="AK17" s="263" t="s">
        <v>61</v>
      </c>
      <c r="AL17" s="262">
        <v>332.7</v>
      </c>
      <c r="AM17" s="263" t="s">
        <v>61</v>
      </c>
      <c r="AN17" s="262">
        <v>566.9</v>
      </c>
      <c r="AO17" s="263" t="s">
        <v>61</v>
      </c>
      <c r="AP17" s="262">
        <v>22.1</v>
      </c>
      <c r="AQ17" s="263" t="s">
        <v>67</v>
      </c>
      <c r="AR17" s="264" t="s">
        <v>200</v>
      </c>
    </row>
    <row r="18" spans="1:44" ht="12.95" customHeight="1" x14ac:dyDescent="0.2">
      <c r="A18" s="267" t="s">
        <v>202</v>
      </c>
      <c r="B18" s="235"/>
      <c r="C18" s="265" t="s">
        <v>198</v>
      </c>
      <c r="D18" s="260" t="s">
        <v>383</v>
      </c>
      <c r="E18" s="266"/>
      <c r="F18" s="262">
        <v>25.8</v>
      </c>
      <c r="G18" s="263" t="s">
        <v>61</v>
      </c>
      <c r="H18" s="262">
        <v>28099.5</v>
      </c>
      <c r="I18" s="263" t="s">
        <v>61</v>
      </c>
      <c r="J18" s="262">
        <v>9.9</v>
      </c>
      <c r="K18" s="263" t="s">
        <v>61</v>
      </c>
      <c r="L18" s="262">
        <v>2044.3</v>
      </c>
      <c r="M18" s="263" t="s">
        <v>61</v>
      </c>
      <c r="N18" s="262">
        <v>21.8</v>
      </c>
      <c r="O18" s="263" t="s">
        <v>61</v>
      </c>
      <c r="P18" s="262">
        <v>12160</v>
      </c>
      <c r="Q18" s="263" t="s">
        <v>61</v>
      </c>
      <c r="R18" s="262">
        <v>8290.9</v>
      </c>
      <c r="S18" s="263" t="s">
        <v>61</v>
      </c>
      <c r="T18" s="262">
        <v>5604.3</v>
      </c>
      <c r="U18" s="263" t="s">
        <v>61</v>
      </c>
      <c r="V18" s="262">
        <v>5774.5</v>
      </c>
      <c r="W18" s="263" t="s">
        <v>61</v>
      </c>
      <c r="X18" s="262">
        <v>5359.3</v>
      </c>
      <c r="Y18" s="263" t="s">
        <v>61</v>
      </c>
      <c r="Z18" s="262">
        <v>1026.2</v>
      </c>
      <c r="AA18" s="263" t="s">
        <v>61</v>
      </c>
      <c r="AB18" s="262">
        <v>2024.3</v>
      </c>
      <c r="AC18" s="263" t="s">
        <v>61</v>
      </c>
      <c r="AD18" s="262">
        <v>236</v>
      </c>
      <c r="AE18" s="263" t="s">
        <v>61</v>
      </c>
      <c r="AF18" s="262">
        <v>1241.5</v>
      </c>
      <c r="AG18" s="263" t="s">
        <v>61</v>
      </c>
      <c r="AH18" s="262">
        <v>1477.4</v>
      </c>
      <c r="AI18" s="263" t="s">
        <v>61</v>
      </c>
      <c r="AJ18" s="262">
        <v>223.4</v>
      </c>
      <c r="AK18" s="263" t="s">
        <v>61</v>
      </c>
      <c r="AL18" s="262">
        <v>323.5</v>
      </c>
      <c r="AM18" s="263" t="s">
        <v>61</v>
      </c>
      <c r="AN18" s="262">
        <v>546.9</v>
      </c>
      <c r="AO18" s="263" t="s">
        <v>61</v>
      </c>
      <c r="AP18" s="262">
        <v>19.899999999999999</v>
      </c>
      <c r="AQ18" s="263" t="s">
        <v>67</v>
      </c>
      <c r="AR18" s="264" t="s">
        <v>202</v>
      </c>
    </row>
    <row r="19" spans="1:44" ht="12.95" customHeight="1" x14ac:dyDescent="0.2">
      <c r="A19" s="267" t="s">
        <v>203</v>
      </c>
      <c r="B19" s="235"/>
      <c r="C19" s="265" t="s">
        <v>201</v>
      </c>
      <c r="D19" s="260" t="s">
        <v>383</v>
      </c>
      <c r="E19" s="266"/>
      <c r="F19" s="262">
        <v>25.7</v>
      </c>
      <c r="G19" s="263" t="s">
        <v>61</v>
      </c>
      <c r="H19" s="262">
        <v>27652.400000000001</v>
      </c>
      <c r="I19" s="263" t="s">
        <v>61</v>
      </c>
      <c r="J19" s="262">
        <v>9.6</v>
      </c>
      <c r="K19" s="263" t="s">
        <v>61</v>
      </c>
      <c r="L19" s="262">
        <v>1998.6</v>
      </c>
      <c r="M19" s="263" t="s">
        <v>61</v>
      </c>
      <c r="N19" s="262">
        <v>21.7</v>
      </c>
      <c r="O19" s="263" t="s">
        <v>61</v>
      </c>
      <c r="P19" s="262">
        <v>11998.9</v>
      </c>
      <c r="Q19" s="263" t="s">
        <v>61</v>
      </c>
      <c r="R19" s="262">
        <v>8100.9</v>
      </c>
      <c r="S19" s="263" t="s">
        <v>61</v>
      </c>
      <c r="T19" s="262">
        <v>5554</v>
      </c>
      <c r="U19" s="263" t="s">
        <v>61</v>
      </c>
      <c r="V19" s="262">
        <v>5584.4</v>
      </c>
      <c r="W19" s="263" t="s">
        <v>61</v>
      </c>
      <c r="X19" s="262">
        <v>5304.7</v>
      </c>
      <c r="Y19" s="263" t="s">
        <v>61</v>
      </c>
      <c r="Z19" s="262">
        <v>1109.8</v>
      </c>
      <c r="AA19" s="263" t="s">
        <v>61</v>
      </c>
      <c r="AB19" s="262">
        <v>1973.2</v>
      </c>
      <c r="AC19" s="263" t="s">
        <v>61</v>
      </c>
      <c r="AD19" s="262">
        <v>230.8</v>
      </c>
      <c r="AE19" s="263" t="s">
        <v>61</v>
      </c>
      <c r="AF19" s="262">
        <v>1195.3</v>
      </c>
      <c r="AG19" s="263" t="s">
        <v>61</v>
      </c>
      <c r="AH19" s="262">
        <v>1426</v>
      </c>
      <c r="AI19" s="263" t="s">
        <v>61</v>
      </c>
      <c r="AJ19" s="262">
        <v>224.9</v>
      </c>
      <c r="AK19" s="263" t="s">
        <v>61</v>
      </c>
      <c r="AL19" s="262">
        <v>322.2</v>
      </c>
      <c r="AM19" s="263" t="s">
        <v>61</v>
      </c>
      <c r="AN19" s="262">
        <v>547.20000000000005</v>
      </c>
      <c r="AO19" s="263" t="s">
        <v>61</v>
      </c>
      <c r="AP19" s="262">
        <v>25.4</v>
      </c>
      <c r="AQ19" s="263" t="s">
        <v>67</v>
      </c>
      <c r="AR19" s="264" t="s">
        <v>203</v>
      </c>
    </row>
    <row r="20" spans="1:44" ht="12.95" customHeight="1" x14ac:dyDescent="0.2">
      <c r="A20" s="267" t="s">
        <v>205</v>
      </c>
      <c r="B20" s="235"/>
      <c r="C20" s="265" t="s">
        <v>198</v>
      </c>
      <c r="D20" s="260" t="s">
        <v>384</v>
      </c>
      <c r="E20" s="266"/>
      <c r="F20" s="262">
        <v>24.5</v>
      </c>
      <c r="G20" s="263" t="s">
        <v>61</v>
      </c>
      <c r="H20" s="262">
        <v>27146.400000000001</v>
      </c>
      <c r="I20" s="263" t="s">
        <v>61</v>
      </c>
      <c r="J20" s="262">
        <v>9</v>
      </c>
      <c r="K20" s="263" t="s">
        <v>61</v>
      </c>
      <c r="L20" s="262">
        <v>1938.5</v>
      </c>
      <c r="M20" s="263" t="s">
        <v>61</v>
      </c>
      <c r="N20" s="262">
        <v>20.5</v>
      </c>
      <c r="O20" s="263" t="s">
        <v>61</v>
      </c>
      <c r="P20" s="262">
        <v>11766.7</v>
      </c>
      <c r="Q20" s="263" t="s">
        <v>61</v>
      </c>
      <c r="R20" s="262">
        <v>8099.8</v>
      </c>
      <c r="S20" s="263" t="s">
        <v>61</v>
      </c>
      <c r="T20" s="262">
        <v>5341.3</v>
      </c>
      <c r="U20" s="263" t="s">
        <v>61</v>
      </c>
      <c r="V20" s="262">
        <v>5444.5</v>
      </c>
      <c r="W20" s="263" t="s">
        <v>61</v>
      </c>
      <c r="X20" s="262">
        <v>5271.5</v>
      </c>
      <c r="Y20" s="263" t="s">
        <v>61</v>
      </c>
      <c r="Z20" s="262">
        <v>1050.7</v>
      </c>
      <c r="AA20" s="263" t="s">
        <v>61</v>
      </c>
      <c r="AB20" s="262">
        <v>1917</v>
      </c>
      <c r="AC20" s="263" t="s">
        <v>61</v>
      </c>
      <c r="AD20" s="262">
        <v>231.1</v>
      </c>
      <c r="AE20" s="263" t="s">
        <v>61</v>
      </c>
      <c r="AF20" s="262">
        <v>1176.0999999999999</v>
      </c>
      <c r="AG20" s="263" t="s">
        <v>61</v>
      </c>
      <c r="AH20" s="262">
        <v>1407.2</v>
      </c>
      <c r="AI20" s="263" t="s">
        <v>61</v>
      </c>
      <c r="AJ20" s="262">
        <v>206.3</v>
      </c>
      <c r="AK20" s="263" t="s">
        <v>61</v>
      </c>
      <c r="AL20" s="262">
        <v>303.60000000000002</v>
      </c>
      <c r="AM20" s="263" t="s">
        <v>61</v>
      </c>
      <c r="AN20" s="262">
        <v>509.8</v>
      </c>
      <c r="AO20" s="263" t="s">
        <v>61</v>
      </c>
      <c r="AP20" s="262">
        <v>21.4</v>
      </c>
      <c r="AQ20" s="263" t="s">
        <v>67</v>
      </c>
      <c r="AR20" s="264" t="s">
        <v>205</v>
      </c>
    </row>
    <row r="21" spans="1:44" ht="12.95" customHeight="1" x14ac:dyDescent="0.2">
      <c r="A21" s="267" t="s">
        <v>206</v>
      </c>
      <c r="B21" s="235"/>
      <c r="C21" s="235"/>
      <c r="D21" s="268" t="s">
        <v>88</v>
      </c>
      <c r="E21" s="269"/>
      <c r="F21" s="270">
        <v>-4.7</v>
      </c>
      <c r="G21" s="270"/>
      <c r="H21" s="270">
        <v>-1.8</v>
      </c>
      <c r="I21" s="270"/>
      <c r="J21" s="270">
        <v>-6.3</v>
      </c>
      <c r="K21" s="270"/>
      <c r="L21" s="270">
        <v>-3</v>
      </c>
      <c r="M21" s="270"/>
      <c r="N21" s="270">
        <v>-5.5</v>
      </c>
      <c r="O21" s="270"/>
      <c r="P21" s="270">
        <v>-1.9</v>
      </c>
      <c r="Q21" s="270"/>
      <c r="R21" s="270">
        <v>0</v>
      </c>
      <c r="S21" s="270"/>
      <c r="T21" s="270">
        <v>-3.8</v>
      </c>
      <c r="U21" s="270"/>
      <c r="V21" s="270">
        <v>-2.5</v>
      </c>
      <c r="W21" s="270"/>
      <c r="X21" s="270">
        <v>-0.6</v>
      </c>
      <c r="Y21" s="270"/>
      <c r="Z21" s="270">
        <v>-5.3</v>
      </c>
      <c r="AA21" s="270"/>
      <c r="AB21" s="270">
        <v>-2.8</v>
      </c>
      <c r="AC21" s="270"/>
      <c r="AD21" s="270">
        <v>0.1</v>
      </c>
      <c r="AE21" s="270"/>
      <c r="AF21" s="270">
        <v>-1.6</v>
      </c>
      <c r="AG21" s="270"/>
      <c r="AH21" s="270">
        <v>-1.3</v>
      </c>
      <c r="AI21" s="270"/>
      <c r="AJ21" s="270">
        <v>-8.3000000000000007</v>
      </c>
      <c r="AK21" s="270"/>
      <c r="AL21" s="270">
        <v>-5.8</v>
      </c>
      <c r="AM21" s="270"/>
      <c r="AN21" s="270">
        <v>-6.8</v>
      </c>
      <c r="AO21" s="270"/>
      <c r="AP21" s="270">
        <v>-15.4</v>
      </c>
      <c r="AQ21" s="270"/>
      <c r="AR21" s="264" t="s">
        <v>206</v>
      </c>
    </row>
    <row r="22" spans="1:44" ht="12.95" customHeight="1" x14ac:dyDescent="0.2">
      <c r="A22" s="257"/>
      <c r="B22" s="235"/>
      <c r="C22" s="235"/>
      <c r="D22" s="268"/>
      <c r="E22" s="269"/>
      <c r="F22" s="270"/>
      <c r="G22" s="270"/>
      <c r="H22" s="271"/>
      <c r="I22" s="271"/>
      <c r="J22" s="271"/>
      <c r="K22" s="271"/>
      <c r="L22" s="271"/>
      <c r="M22" s="271"/>
      <c r="N22" s="271"/>
      <c r="O22" s="271"/>
      <c r="P22" s="271"/>
      <c r="Q22" s="271"/>
      <c r="R22" s="271"/>
      <c r="S22" s="271"/>
      <c r="T22" s="271"/>
      <c r="U22" s="271"/>
      <c r="V22" s="271"/>
      <c r="W22" s="271"/>
      <c r="X22" s="271"/>
      <c r="Y22" s="271"/>
      <c r="Z22" s="271"/>
      <c r="AA22" s="271"/>
      <c r="AB22" s="271"/>
      <c r="AC22" s="271"/>
      <c r="AD22" s="271"/>
      <c r="AE22" s="271"/>
      <c r="AF22" s="271"/>
      <c r="AG22" s="271"/>
      <c r="AH22" s="271"/>
      <c r="AI22" s="271"/>
      <c r="AJ22" s="271"/>
      <c r="AK22" s="271"/>
      <c r="AL22" s="271"/>
      <c r="AM22" s="271"/>
      <c r="AN22" s="271"/>
      <c r="AO22" s="271"/>
      <c r="AP22" s="271"/>
      <c r="AQ22" s="271"/>
      <c r="AR22" s="264"/>
    </row>
    <row r="23" spans="1:44" ht="12.95" customHeight="1" x14ac:dyDescent="0.2">
      <c r="A23" s="257"/>
      <c r="B23" s="235"/>
      <c r="C23" s="235"/>
      <c r="D23" s="268"/>
      <c r="E23" s="269"/>
      <c r="F23" s="271"/>
      <c r="G23" s="271"/>
      <c r="H23" s="271"/>
      <c r="I23" s="271"/>
      <c r="J23" s="271"/>
      <c r="K23" s="271"/>
      <c r="L23" s="271"/>
      <c r="M23" s="271"/>
      <c r="N23" s="271"/>
      <c r="O23" s="271"/>
      <c r="P23" s="271"/>
      <c r="Q23" s="271"/>
      <c r="R23" s="271"/>
      <c r="S23" s="271"/>
      <c r="T23" s="271"/>
      <c r="U23" s="271"/>
      <c r="V23" s="271"/>
      <c r="W23" s="271"/>
      <c r="X23" s="271"/>
      <c r="Y23" s="271"/>
      <c r="Z23" s="271"/>
      <c r="AA23" s="271"/>
      <c r="AB23" s="271"/>
      <c r="AC23" s="271"/>
      <c r="AD23" s="271"/>
      <c r="AE23" s="271"/>
      <c r="AF23" s="271"/>
      <c r="AG23" s="271"/>
      <c r="AH23" s="271"/>
      <c r="AI23" s="271"/>
      <c r="AJ23" s="271"/>
      <c r="AK23" s="271"/>
      <c r="AL23" s="271"/>
      <c r="AM23" s="271"/>
      <c r="AN23" s="271"/>
      <c r="AO23" s="271"/>
      <c r="AP23" s="271"/>
      <c r="AQ23" s="271"/>
      <c r="AR23" s="264"/>
    </row>
    <row r="24" spans="1:44" ht="12.95" customHeight="1" x14ac:dyDescent="0.2">
      <c r="A24" s="257"/>
      <c r="B24" s="235"/>
      <c r="C24" s="235"/>
      <c r="D24" s="268"/>
      <c r="E24" s="269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2"/>
      <c r="S24" s="272"/>
      <c r="T24" s="272"/>
      <c r="U24" s="272"/>
      <c r="V24" s="272"/>
      <c r="W24" s="272"/>
      <c r="X24" s="272"/>
      <c r="Y24" s="272"/>
      <c r="Z24" s="272"/>
      <c r="AA24" s="272"/>
      <c r="AB24" s="272"/>
      <c r="AC24" s="272"/>
      <c r="AD24" s="272"/>
      <c r="AE24" s="272"/>
      <c r="AF24" s="272"/>
      <c r="AG24" s="272"/>
      <c r="AH24" s="272"/>
      <c r="AI24" s="272"/>
      <c r="AJ24" s="272"/>
      <c r="AK24" s="272"/>
      <c r="AL24" s="272"/>
      <c r="AM24" s="272"/>
      <c r="AN24" s="272"/>
      <c r="AO24" s="272"/>
      <c r="AP24" s="272"/>
      <c r="AQ24" s="272"/>
      <c r="AR24" s="264"/>
    </row>
    <row r="25" spans="1:44" ht="12.95" customHeight="1" x14ac:dyDescent="0.2">
      <c r="A25" s="257" t="s">
        <v>207</v>
      </c>
      <c r="B25" s="258" t="s">
        <v>292</v>
      </c>
      <c r="C25" s="273" t="s">
        <v>204</v>
      </c>
      <c r="D25" s="260" t="s">
        <v>383</v>
      </c>
      <c r="E25" s="274"/>
      <c r="F25" s="262">
        <v>2.6</v>
      </c>
      <c r="G25" s="263" t="s">
        <v>61</v>
      </c>
      <c r="H25" s="262">
        <v>1849.5</v>
      </c>
      <c r="I25" s="263" t="s">
        <v>61</v>
      </c>
      <c r="J25" s="262">
        <v>1.2</v>
      </c>
      <c r="K25" s="263" t="s">
        <v>61</v>
      </c>
      <c r="L25" s="262">
        <v>170.3</v>
      </c>
      <c r="M25" s="263" t="s">
        <v>61</v>
      </c>
      <c r="N25" s="262">
        <v>2.2000000000000002</v>
      </c>
      <c r="O25" s="263" t="s">
        <v>61</v>
      </c>
      <c r="P25" s="262">
        <v>675</v>
      </c>
      <c r="Q25" s="263" t="s">
        <v>61</v>
      </c>
      <c r="R25" s="262">
        <v>664.9</v>
      </c>
      <c r="S25" s="263" t="s">
        <v>61</v>
      </c>
      <c r="T25" s="262">
        <v>339.3</v>
      </c>
      <c r="U25" s="263" t="s">
        <v>63</v>
      </c>
      <c r="V25" s="262">
        <v>332.4</v>
      </c>
      <c r="W25" s="263" t="s">
        <v>63</v>
      </c>
      <c r="X25" s="262">
        <v>281.5</v>
      </c>
      <c r="Y25" s="263" t="s">
        <v>63</v>
      </c>
      <c r="Z25" s="262">
        <v>61.2</v>
      </c>
      <c r="AA25" s="263" t="s">
        <v>63</v>
      </c>
      <c r="AB25" s="262">
        <v>168</v>
      </c>
      <c r="AC25" s="263" t="s">
        <v>61</v>
      </c>
      <c r="AD25" s="262">
        <v>17.100000000000001</v>
      </c>
      <c r="AE25" s="263" t="s">
        <v>63</v>
      </c>
      <c r="AF25" s="262">
        <v>100.9</v>
      </c>
      <c r="AG25" s="263" t="s">
        <v>61</v>
      </c>
      <c r="AH25" s="262">
        <v>118</v>
      </c>
      <c r="AI25" s="263" t="s">
        <v>61</v>
      </c>
      <c r="AJ25" s="262">
        <v>18.8</v>
      </c>
      <c r="AK25" s="263" t="s">
        <v>65</v>
      </c>
      <c r="AL25" s="262">
        <v>31.2</v>
      </c>
      <c r="AM25" s="263" t="s">
        <v>61</v>
      </c>
      <c r="AN25" s="262">
        <v>50</v>
      </c>
      <c r="AO25" s="263" t="s">
        <v>63</v>
      </c>
      <c r="AP25" s="262">
        <v>2.2999999999999998</v>
      </c>
      <c r="AQ25" s="263" t="s">
        <v>65</v>
      </c>
      <c r="AR25" s="264" t="s">
        <v>207</v>
      </c>
    </row>
    <row r="26" spans="1:44" ht="12.95" customHeight="1" x14ac:dyDescent="0.2">
      <c r="A26" s="257" t="s">
        <v>210</v>
      </c>
      <c r="B26" s="237"/>
      <c r="C26" s="273" t="s">
        <v>198</v>
      </c>
      <c r="D26" s="260" t="s">
        <v>384</v>
      </c>
      <c r="E26" s="266"/>
      <c r="F26" s="262">
        <v>2.4</v>
      </c>
      <c r="G26" s="263" t="s">
        <v>61</v>
      </c>
      <c r="H26" s="262">
        <v>1796.5</v>
      </c>
      <c r="I26" s="263" t="s">
        <v>61</v>
      </c>
      <c r="J26" s="262">
        <v>1.1000000000000001</v>
      </c>
      <c r="K26" s="263" t="s">
        <v>61</v>
      </c>
      <c r="L26" s="262">
        <v>164</v>
      </c>
      <c r="M26" s="263" t="s">
        <v>61</v>
      </c>
      <c r="N26" s="262">
        <v>2</v>
      </c>
      <c r="O26" s="263" t="s">
        <v>61</v>
      </c>
      <c r="P26" s="262">
        <v>668.6</v>
      </c>
      <c r="Q26" s="263" t="s">
        <v>61</v>
      </c>
      <c r="R26" s="262">
        <v>667.5</v>
      </c>
      <c r="S26" s="263" t="s">
        <v>61</v>
      </c>
      <c r="T26" s="262">
        <v>296.39999999999998</v>
      </c>
      <c r="U26" s="263" t="s">
        <v>63</v>
      </c>
      <c r="V26" s="262">
        <v>336.2</v>
      </c>
      <c r="W26" s="263" t="s">
        <v>63</v>
      </c>
      <c r="X26" s="262">
        <v>282.89999999999998</v>
      </c>
      <c r="Y26" s="263" t="s">
        <v>63</v>
      </c>
      <c r="Z26" s="262">
        <v>49.5</v>
      </c>
      <c r="AA26" s="263" t="s">
        <v>63</v>
      </c>
      <c r="AB26" s="262">
        <v>162.1</v>
      </c>
      <c r="AC26" s="263" t="s">
        <v>61</v>
      </c>
      <c r="AD26" s="262">
        <v>17.5</v>
      </c>
      <c r="AE26" s="263" t="s">
        <v>61</v>
      </c>
      <c r="AF26" s="262">
        <v>97.7</v>
      </c>
      <c r="AG26" s="263" t="s">
        <v>61</v>
      </c>
      <c r="AH26" s="262">
        <v>115.2</v>
      </c>
      <c r="AI26" s="263" t="s">
        <v>61</v>
      </c>
      <c r="AJ26" s="262">
        <v>16.399999999999999</v>
      </c>
      <c r="AK26" s="263" t="s">
        <v>65</v>
      </c>
      <c r="AL26" s="262">
        <v>30.5</v>
      </c>
      <c r="AM26" s="263" t="s">
        <v>63</v>
      </c>
      <c r="AN26" s="262">
        <v>46.9</v>
      </c>
      <c r="AO26" s="263" t="s">
        <v>63</v>
      </c>
      <c r="AP26" s="262">
        <v>1.9</v>
      </c>
      <c r="AQ26" s="263" t="s">
        <v>67</v>
      </c>
      <c r="AR26" s="264" t="s">
        <v>210</v>
      </c>
    </row>
    <row r="27" spans="1:44" ht="12.95" customHeight="1" x14ac:dyDescent="0.2">
      <c r="A27" s="257" t="s">
        <v>211</v>
      </c>
      <c r="B27" s="235"/>
      <c r="C27" s="235"/>
      <c r="D27" s="268" t="s">
        <v>88</v>
      </c>
      <c r="E27" s="269"/>
      <c r="F27" s="270">
        <v>-5.9</v>
      </c>
      <c r="G27" s="270"/>
      <c r="H27" s="270">
        <v>-2.9</v>
      </c>
      <c r="I27" s="270"/>
      <c r="J27" s="270">
        <v>-7.6</v>
      </c>
      <c r="K27" s="270"/>
      <c r="L27" s="270">
        <v>-3.7</v>
      </c>
      <c r="M27" s="270"/>
      <c r="N27" s="270">
        <v>-7.9</v>
      </c>
      <c r="O27" s="270"/>
      <c r="P27" s="270">
        <v>-1</v>
      </c>
      <c r="Q27" s="270"/>
      <c r="R27" s="270">
        <v>0.4</v>
      </c>
      <c r="S27" s="270"/>
      <c r="T27" s="270">
        <v>-12.7</v>
      </c>
      <c r="U27" s="270"/>
      <c r="V27" s="270">
        <v>1.2</v>
      </c>
      <c r="W27" s="270"/>
      <c r="X27" s="270">
        <v>0.5</v>
      </c>
      <c r="Y27" s="270"/>
      <c r="Z27" s="270">
        <v>-19.100000000000001</v>
      </c>
      <c r="AA27" s="270"/>
      <c r="AB27" s="270">
        <v>-3.5</v>
      </c>
      <c r="AC27" s="270"/>
      <c r="AD27" s="270">
        <v>2.5</v>
      </c>
      <c r="AE27" s="270"/>
      <c r="AF27" s="270">
        <v>-3.1</v>
      </c>
      <c r="AG27" s="270"/>
      <c r="AH27" s="270">
        <v>-2.2999999999999998</v>
      </c>
      <c r="AI27" s="270"/>
      <c r="AJ27" s="270">
        <v>-13</v>
      </c>
      <c r="AK27" s="270"/>
      <c r="AL27" s="270">
        <v>-2.2000000000000002</v>
      </c>
      <c r="AM27" s="270"/>
      <c r="AN27" s="270">
        <v>-6.2</v>
      </c>
      <c r="AO27" s="270"/>
      <c r="AP27" s="270">
        <v>-16.7</v>
      </c>
      <c r="AQ27" s="270"/>
      <c r="AR27" s="264" t="s">
        <v>211</v>
      </c>
    </row>
    <row r="28" spans="1:44" ht="12.95" customHeight="1" x14ac:dyDescent="0.2">
      <c r="A28" s="257"/>
      <c r="B28" s="235"/>
      <c r="C28" s="235"/>
      <c r="D28" s="268"/>
      <c r="E28" s="269"/>
      <c r="F28" s="271"/>
      <c r="G28" s="271"/>
      <c r="H28" s="271"/>
      <c r="I28" s="271"/>
      <c r="J28" s="271"/>
      <c r="K28" s="271"/>
      <c r="L28" s="271"/>
      <c r="M28" s="271"/>
      <c r="N28" s="271"/>
      <c r="O28" s="271"/>
      <c r="P28" s="271"/>
      <c r="Q28" s="271"/>
      <c r="R28" s="271"/>
      <c r="S28" s="271"/>
      <c r="T28" s="271"/>
      <c r="U28" s="271"/>
      <c r="V28" s="271"/>
      <c r="W28" s="271"/>
      <c r="X28" s="271"/>
      <c r="Y28" s="271"/>
      <c r="Z28" s="271"/>
      <c r="AA28" s="271"/>
      <c r="AB28" s="271"/>
      <c r="AC28" s="271"/>
      <c r="AD28" s="271"/>
      <c r="AE28" s="271"/>
      <c r="AF28" s="271"/>
      <c r="AG28" s="271"/>
      <c r="AH28" s="271"/>
      <c r="AI28" s="271"/>
      <c r="AJ28" s="271"/>
      <c r="AK28" s="271"/>
      <c r="AL28" s="271"/>
      <c r="AM28" s="271"/>
      <c r="AN28" s="271"/>
      <c r="AO28" s="271"/>
      <c r="AP28" s="271"/>
      <c r="AQ28" s="271"/>
      <c r="AR28" s="264"/>
    </row>
    <row r="29" spans="1:44" ht="12.95" customHeight="1" x14ac:dyDescent="0.2">
      <c r="A29" s="257"/>
      <c r="B29" s="235"/>
      <c r="C29" s="235"/>
      <c r="D29" s="268"/>
      <c r="E29" s="269"/>
      <c r="F29" s="271"/>
      <c r="G29" s="271"/>
      <c r="H29" s="275"/>
      <c r="I29" s="275"/>
      <c r="J29" s="275"/>
      <c r="K29" s="275"/>
      <c r="L29" s="271"/>
      <c r="M29" s="271"/>
      <c r="N29" s="276"/>
      <c r="O29" s="276"/>
      <c r="P29" s="275"/>
      <c r="Q29" s="275"/>
      <c r="R29" s="276"/>
      <c r="S29" s="276"/>
      <c r="T29" s="276"/>
      <c r="U29" s="276"/>
      <c r="V29" s="276"/>
      <c r="W29" s="276"/>
      <c r="X29" s="276"/>
      <c r="Y29" s="276"/>
      <c r="Z29" s="276"/>
      <c r="AA29" s="276"/>
      <c r="AB29" s="276"/>
      <c r="AC29" s="276"/>
      <c r="AD29" s="276"/>
      <c r="AE29" s="276"/>
      <c r="AF29" s="276"/>
      <c r="AG29" s="276"/>
      <c r="AH29" s="276"/>
      <c r="AI29" s="276"/>
      <c r="AJ29" s="276"/>
      <c r="AK29" s="276"/>
      <c r="AL29" s="276"/>
      <c r="AM29" s="276"/>
      <c r="AN29" s="276"/>
      <c r="AO29" s="276"/>
      <c r="AP29" s="276"/>
      <c r="AQ29" s="276"/>
      <c r="AR29" s="264"/>
    </row>
    <row r="30" spans="1:44" ht="12.95" customHeight="1" x14ac:dyDescent="0.2">
      <c r="A30" s="277">
        <v>10</v>
      </c>
      <c r="B30" s="258" t="s">
        <v>293</v>
      </c>
      <c r="C30" s="273" t="s">
        <v>204</v>
      </c>
      <c r="D30" s="260" t="s">
        <v>383</v>
      </c>
      <c r="E30" s="274"/>
      <c r="F30" s="262">
        <v>5.5</v>
      </c>
      <c r="G30" s="263" t="s">
        <v>61</v>
      </c>
      <c r="H30" s="262">
        <v>3276.6</v>
      </c>
      <c r="I30" s="263" t="s">
        <v>61</v>
      </c>
      <c r="J30" s="262">
        <v>2.5</v>
      </c>
      <c r="K30" s="263" t="s">
        <v>61</v>
      </c>
      <c r="L30" s="262">
        <v>251.2</v>
      </c>
      <c r="M30" s="263" t="s">
        <v>61</v>
      </c>
      <c r="N30" s="262">
        <v>4.7</v>
      </c>
      <c r="O30" s="263" t="s">
        <v>61</v>
      </c>
      <c r="P30" s="262">
        <v>1515.1</v>
      </c>
      <c r="Q30" s="263" t="s">
        <v>61</v>
      </c>
      <c r="R30" s="262">
        <v>880.2</v>
      </c>
      <c r="S30" s="263" t="s">
        <v>61</v>
      </c>
      <c r="T30" s="262">
        <v>630.1</v>
      </c>
      <c r="U30" s="263" t="s">
        <v>63</v>
      </c>
      <c r="V30" s="262">
        <v>722.3</v>
      </c>
      <c r="W30" s="263" t="s">
        <v>61</v>
      </c>
      <c r="X30" s="262">
        <v>654.9</v>
      </c>
      <c r="Y30" s="263" t="s">
        <v>61</v>
      </c>
      <c r="Z30" s="262">
        <v>137.9</v>
      </c>
      <c r="AA30" s="263" t="s">
        <v>63</v>
      </c>
      <c r="AB30" s="262">
        <v>247.4</v>
      </c>
      <c r="AC30" s="263" t="s">
        <v>61</v>
      </c>
      <c r="AD30" s="262">
        <v>23.8</v>
      </c>
      <c r="AE30" s="263" t="s">
        <v>61</v>
      </c>
      <c r="AF30" s="262">
        <v>153.9</v>
      </c>
      <c r="AG30" s="263" t="s">
        <v>61</v>
      </c>
      <c r="AH30" s="263">
        <v>177.7</v>
      </c>
      <c r="AI30" s="263" t="s">
        <v>61</v>
      </c>
      <c r="AJ30" s="263">
        <v>26.8</v>
      </c>
      <c r="AK30" s="263" t="s">
        <v>63</v>
      </c>
      <c r="AL30" s="263">
        <v>42.9</v>
      </c>
      <c r="AM30" s="263" t="s">
        <v>63</v>
      </c>
      <c r="AN30" s="263">
        <v>69.7</v>
      </c>
      <c r="AO30" s="263" t="s">
        <v>61</v>
      </c>
      <c r="AP30" s="278" t="s">
        <v>81</v>
      </c>
      <c r="AQ30" s="263" t="s">
        <v>69</v>
      </c>
      <c r="AR30" s="279">
        <v>10</v>
      </c>
    </row>
    <row r="31" spans="1:44" ht="12.95" customHeight="1" x14ac:dyDescent="0.2">
      <c r="A31" s="277">
        <v>11</v>
      </c>
      <c r="B31" s="237"/>
      <c r="C31" s="273" t="s">
        <v>198</v>
      </c>
      <c r="D31" s="260" t="s">
        <v>384</v>
      </c>
      <c r="E31" s="266"/>
      <c r="F31" s="262">
        <v>5.3</v>
      </c>
      <c r="G31" s="263" t="s">
        <v>61</v>
      </c>
      <c r="H31" s="262">
        <v>3312.9</v>
      </c>
      <c r="I31" s="263" t="s">
        <v>61</v>
      </c>
      <c r="J31" s="262">
        <v>2.4</v>
      </c>
      <c r="K31" s="263" t="s">
        <v>61</v>
      </c>
      <c r="L31" s="262">
        <v>243.7</v>
      </c>
      <c r="M31" s="263" t="s">
        <v>61</v>
      </c>
      <c r="N31" s="262">
        <v>4.5</v>
      </c>
      <c r="O31" s="263" t="s">
        <v>61</v>
      </c>
      <c r="P31" s="262">
        <v>1530</v>
      </c>
      <c r="Q31" s="263" t="s">
        <v>61</v>
      </c>
      <c r="R31" s="262">
        <v>923.7</v>
      </c>
      <c r="S31" s="263" t="s">
        <v>61</v>
      </c>
      <c r="T31" s="262">
        <v>615.5</v>
      </c>
      <c r="U31" s="263" t="s">
        <v>63</v>
      </c>
      <c r="V31" s="262">
        <v>738.7</v>
      </c>
      <c r="W31" s="263" t="s">
        <v>61</v>
      </c>
      <c r="X31" s="262">
        <v>659.4</v>
      </c>
      <c r="Y31" s="263" t="s">
        <v>63</v>
      </c>
      <c r="Z31" s="262">
        <v>131.9</v>
      </c>
      <c r="AA31" s="263" t="s">
        <v>63</v>
      </c>
      <c r="AB31" s="262">
        <v>240.2</v>
      </c>
      <c r="AC31" s="263" t="s">
        <v>61</v>
      </c>
      <c r="AD31" s="262">
        <v>24.3</v>
      </c>
      <c r="AE31" s="263" t="s">
        <v>63</v>
      </c>
      <c r="AF31" s="262">
        <v>150.6</v>
      </c>
      <c r="AG31" s="263" t="s">
        <v>61</v>
      </c>
      <c r="AH31" s="263">
        <v>174.9</v>
      </c>
      <c r="AI31" s="263" t="s">
        <v>61</v>
      </c>
      <c r="AJ31" s="263">
        <v>26.7</v>
      </c>
      <c r="AK31" s="263" t="s">
        <v>65</v>
      </c>
      <c r="AL31" s="263">
        <v>38.5</v>
      </c>
      <c r="AM31" s="263" t="s">
        <v>63</v>
      </c>
      <c r="AN31" s="263">
        <v>65.2</v>
      </c>
      <c r="AO31" s="263" t="s">
        <v>63</v>
      </c>
      <c r="AP31" s="278" t="s">
        <v>81</v>
      </c>
      <c r="AQ31" s="263" t="s">
        <v>69</v>
      </c>
      <c r="AR31" s="279">
        <v>11</v>
      </c>
    </row>
    <row r="32" spans="1:44" ht="12.95" customHeight="1" x14ac:dyDescent="0.2">
      <c r="A32" s="277">
        <v>12</v>
      </c>
      <c r="B32" s="235"/>
      <c r="C32" s="235"/>
      <c r="D32" s="268" t="s">
        <v>88</v>
      </c>
      <c r="E32" s="269"/>
      <c r="F32" s="270">
        <v>-2.6</v>
      </c>
      <c r="G32" s="270"/>
      <c r="H32" s="270">
        <v>1.1000000000000001</v>
      </c>
      <c r="I32" s="270"/>
      <c r="J32" s="270">
        <v>-5.5</v>
      </c>
      <c r="K32" s="270"/>
      <c r="L32" s="270">
        <v>-3</v>
      </c>
      <c r="M32" s="270"/>
      <c r="N32" s="270">
        <v>-3.6</v>
      </c>
      <c r="O32" s="270"/>
      <c r="P32" s="270">
        <v>1</v>
      </c>
      <c r="Q32" s="270"/>
      <c r="R32" s="270">
        <v>4.9000000000000004</v>
      </c>
      <c r="S32" s="270"/>
      <c r="T32" s="270">
        <v>-2.2999999999999998</v>
      </c>
      <c r="U32" s="270"/>
      <c r="V32" s="270">
        <v>2.2999999999999998</v>
      </c>
      <c r="W32" s="270"/>
      <c r="X32" s="270">
        <v>0.7</v>
      </c>
      <c r="Y32" s="270"/>
      <c r="Z32" s="270">
        <v>-4.4000000000000004</v>
      </c>
      <c r="AA32" s="270"/>
      <c r="AB32" s="270">
        <v>-2.9</v>
      </c>
      <c r="AC32" s="270"/>
      <c r="AD32" s="270">
        <v>1.9</v>
      </c>
      <c r="AE32" s="270"/>
      <c r="AF32" s="270">
        <v>-2.1</v>
      </c>
      <c r="AG32" s="270"/>
      <c r="AH32" s="270">
        <v>-1.6</v>
      </c>
      <c r="AI32" s="270"/>
      <c r="AJ32" s="270">
        <v>-0.4</v>
      </c>
      <c r="AK32" s="270"/>
      <c r="AL32" s="270">
        <v>-10.1</v>
      </c>
      <c r="AM32" s="270"/>
      <c r="AN32" s="270">
        <v>-6.4</v>
      </c>
      <c r="AO32" s="270"/>
      <c r="AP32" s="270" t="s">
        <v>79</v>
      </c>
      <c r="AQ32" s="270"/>
      <c r="AR32" s="279">
        <v>12</v>
      </c>
    </row>
    <row r="33" spans="1:44" ht="12.95" customHeight="1" x14ac:dyDescent="0.2">
      <c r="A33" s="277"/>
      <c r="B33" s="235"/>
      <c r="C33" s="235"/>
      <c r="D33" s="268"/>
      <c r="E33" s="269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1"/>
      <c r="W33" s="271"/>
      <c r="X33" s="271"/>
      <c r="Y33" s="271"/>
      <c r="Z33" s="271"/>
      <c r="AA33" s="271"/>
      <c r="AB33" s="271"/>
      <c r="AC33" s="271"/>
      <c r="AD33" s="271"/>
      <c r="AE33" s="271"/>
      <c r="AF33" s="271"/>
      <c r="AG33" s="271"/>
      <c r="AH33" s="271"/>
      <c r="AI33" s="271"/>
      <c r="AJ33" s="271"/>
      <c r="AK33" s="271"/>
      <c r="AL33" s="271"/>
      <c r="AM33" s="271"/>
      <c r="AN33" s="271"/>
      <c r="AO33" s="271"/>
      <c r="AP33" s="271"/>
      <c r="AQ33" s="271"/>
      <c r="AR33" s="279"/>
    </row>
    <row r="34" spans="1:44" ht="12.95" customHeight="1" x14ac:dyDescent="0.2">
      <c r="A34" s="257"/>
      <c r="B34" s="235"/>
      <c r="C34" s="235"/>
      <c r="D34" s="268"/>
      <c r="E34" s="269"/>
      <c r="F34" s="271"/>
      <c r="G34" s="271"/>
      <c r="H34" s="275"/>
      <c r="I34" s="275"/>
      <c r="J34" s="275"/>
      <c r="K34" s="275"/>
      <c r="L34" s="271"/>
      <c r="M34" s="271"/>
      <c r="N34" s="276"/>
      <c r="O34" s="276"/>
      <c r="P34" s="275"/>
      <c r="Q34" s="275"/>
      <c r="R34" s="276"/>
      <c r="S34" s="276"/>
      <c r="T34" s="276"/>
      <c r="U34" s="276"/>
      <c r="V34" s="276"/>
      <c r="W34" s="276"/>
      <c r="X34" s="276"/>
      <c r="Y34" s="276"/>
      <c r="Z34" s="276"/>
      <c r="AA34" s="276"/>
      <c r="AB34" s="276"/>
      <c r="AC34" s="276"/>
      <c r="AD34" s="276"/>
      <c r="AE34" s="276"/>
      <c r="AF34" s="276"/>
      <c r="AG34" s="276"/>
      <c r="AH34" s="276"/>
      <c r="AI34" s="276"/>
      <c r="AJ34" s="276"/>
      <c r="AK34" s="276"/>
      <c r="AL34" s="276"/>
      <c r="AM34" s="276"/>
      <c r="AN34" s="276"/>
      <c r="AO34" s="276"/>
      <c r="AP34" s="276"/>
      <c r="AQ34" s="276"/>
      <c r="AR34" s="264"/>
    </row>
    <row r="35" spans="1:44" ht="12.95" customHeight="1" x14ac:dyDescent="0.2">
      <c r="A35" s="277">
        <v>13</v>
      </c>
      <c r="B35" s="258" t="s">
        <v>296</v>
      </c>
      <c r="C35" s="273" t="s">
        <v>204</v>
      </c>
      <c r="D35" s="260" t="s">
        <v>383</v>
      </c>
      <c r="E35" s="280"/>
      <c r="F35" s="262">
        <v>0.2</v>
      </c>
      <c r="G35" s="263" t="s">
        <v>61</v>
      </c>
      <c r="H35" s="262">
        <v>829.3</v>
      </c>
      <c r="I35" s="263" t="s">
        <v>61</v>
      </c>
      <c r="J35" s="262">
        <v>0.1</v>
      </c>
      <c r="K35" s="263" t="s">
        <v>61</v>
      </c>
      <c r="L35" s="262">
        <v>100.5</v>
      </c>
      <c r="M35" s="263" t="s">
        <v>61</v>
      </c>
      <c r="N35" s="262">
        <v>0.2</v>
      </c>
      <c r="O35" s="263" t="s">
        <v>61</v>
      </c>
      <c r="P35" s="262">
        <v>211.7</v>
      </c>
      <c r="Q35" s="263" t="s">
        <v>61</v>
      </c>
      <c r="R35" s="262">
        <v>360.9</v>
      </c>
      <c r="S35" s="263" t="s">
        <v>61</v>
      </c>
      <c r="T35" s="262">
        <v>156.1</v>
      </c>
      <c r="U35" s="263" t="s">
        <v>61</v>
      </c>
      <c r="V35" s="262">
        <v>98.8</v>
      </c>
      <c r="W35" s="263" t="s">
        <v>61</v>
      </c>
      <c r="X35" s="262">
        <v>93.3</v>
      </c>
      <c r="Y35" s="263" t="s">
        <v>61</v>
      </c>
      <c r="Z35" s="262">
        <v>19.600000000000001</v>
      </c>
      <c r="AA35" s="263" t="s">
        <v>61</v>
      </c>
      <c r="AB35" s="262">
        <v>99.3</v>
      </c>
      <c r="AC35" s="263" t="s">
        <v>61</v>
      </c>
      <c r="AD35" s="262">
        <v>11.4</v>
      </c>
      <c r="AE35" s="263" t="s">
        <v>61</v>
      </c>
      <c r="AF35" s="262">
        <v>51.6</v>
      </c>
      <c r="AG35" s="263" t="s">
        <v>61</v>
      </c>
      <c r="AH35" s="263">
        <v>63</v>
      </c>
      <c r="AI35" s="263" t="s">
        <v>61</v>
      </c>
      <c r="AJ35" s="263">
        <v>22.4</v>
      </c>
      <c r="AK35" s="263" t="s">
        <v>61</v>
      </c>
      <c r="AL35" s="263">
        <v>14</v>
      </c>
      <c r="AM35" s="263" t="s">
        <v>61</v>
      </c>
      <c r="AN35" s="263">
        <v>36.299999999999997</v>
      </c>
      <c r="AO35" s="263" t="s">
        <v>61</v>
      </c>
      <c r="AP35" s="263">
        <v>1.2</v>
      </c>
      <c r="AQ35" s="263" t="s">
        <v>61</v>
      </c>
      <c r="AR35" s="279">
        <v>13</v>
      </c>
    </row>
    <row r="36" spans="1:44" ht="12.95" customHeight="1" x14ac:dyDescent="0.2">
      <c r="A36" s="277">
        <v>14</v>
      </c>
      <c r="B36" s="237"/>
      <c r="C36" s="273" t="s">
        <v>198</v>
      </c>
      <c r="D36" s="260" t="s">
        <v>384</v>
      </c>
      <c r="E36" s="266"/>
      <c r="F36" s="262">
        <v>0.2</v>
      </c>
      <c r="G36" s="263" t="s">
        <v>61</v>
      </c>
      <c r="H36" s="262">
        <v>795.2</v>
      </c>
      <c r="I36" s="263" t="s">
        <v>61</v>
      </c>
      <c r="J36" s="262">
        <v>0.1</v>
      </c>
      <c r="K36" s="263" t="s">
        <v>61</v>
      </c>
      <c r="L36" s="262">
        <v>89.7</v>
      </c>
      <c r="M36" s="263" t="s">
        <v>61</v>
      </c>
      <c r="N36" s="262">
        <v>0.1</v>
      </c>
      <c r="O36" s="263" t="s">
        <v>61</v>
      </c>
      <c r="P36" s="262">
        <v>189.5</v>
      </c>
      <c r="Q36" s="263" t="s">
        <v>61</v>
      </c>
      <c r="R36" s="262">
        <v>377.4</v>
      </c>
      <c r="S36" s="263" t="s">
        <v>61</v>
      </c>
      <c r="T36" s="262">
        <v>138.6</v>
      </c>
      <c r="U36" s="263" t="s">
        <v>61</v>
      </c>
      <c r="V36" s="262">
        <v>89.2</v>
      </c>
      <c r="W36" s="263" t="s">
        <v>61</v>
      </c>
      <c r="X36" s="262">
        <v>79</v>
      </c>
      <c r="Y36" s="263" t="s">
        <v>61</v>
      </c>
      <c r="Z36" s="262">
        <v>21.4</v>
      </c>
      <c r="AA36" s="263" t="s">
        <v>61</v>
      </c>
      <c r="AB36" s="262">
        <v>88.4</v>
      </c>
      <c r="AC36" s="263" t="s">
        <v>61</v>
      </c>
      <c r="AD36" s="262">
        <v>15.1</v>
      </c>
      <c r="AE36" s="263" t="s">
        <v>61</v>
      </c>
      <c r="AF36" s="262">
        <v>46.6</v>
      </c>
      <c r="AG36" s="263" t="s">
        <v>61</v>
      </c>
      <c r="AH36" s="263">
        <v>61.7</v>
      </c>
      <c r="AI36" s="263" t="s">
        <v>61</v>
      </c>
      <c r="AJ36" s="263">
        <v>14.1</v>
      </c>
      <c r="AK36" s="263" t="s">
        <v>61</v>
      </c>
      <c r="AL36" s="263">
        <v>12.6</v>
      </c>
      <c r="AM36" s="263" t="s">
        <v>61</v>
      </c>
      <c r="AN36" s="263">
        <v>26.7</v>
      </c>
      <c r="AO36" s="263" t="s">
        <v>61</v>
      </c>
      <c r="AP36" s="263">
        <v>1.3</v>
      </c>
      <c r="AQ36" s="263" t="s">
        <v>61</v>
      </c>
      <c r="AR36" s="279">
        <v>14</v>
      </c>
    </row>
    <row r="37" spans="1:44" ht="12.95" customHeight="1" x14ac:dyDescent="0.2">
      <c r="A37" s="277">
        <v>15</v>
      </c>
      <c r="B37" s="235"/>
      <c r="C37" s="235"/>
      <c r="D37" s="281" t="s">
        <v>88</v>
      </c>
      <c r="E37" s="282"/>
      <c r="F37" s="270">
        <v>-4.3</v>
      </c>
      <c r="G37" s="270"/>
      <c r="H37" s="270">
        <v>-4.0999999999999996</v>
      </c>
      <c r="I37" s="270"/>
      <c r="J37" s="270">
        <v>-4</v>
      </c>
      <c r="K37" s="270"/>
      <c r="L37" s="270">
        <v>-10.8</v>
      </c>
      <c r="M37" s="270"/>
      <c r="N37" s="270">
        <v>-3.3</v>
      </c>
      <c r="O37" s="270"/>
      <c r="P37" s="270">
        <v>-10.5</v>
      </c>
      <c r="Q37" s="270"/>
      <c r="R37" s="270">
        <v>4.5999999999999996</v>
      </c>
      <c r="S37" s="270"/>
      <c r="T37" s="270">
        <v>-11.3</v>
      </c>
      <c r="U37" s="270"/>
      <c r="V37" s="270">
        <v>-9.6999999999999993</v>
      </c>
      <c r="W37" s="270"/>
      <c r="X37" s="270">
        <v>-15.3</v>
      </c>
      <c r="Y37" s="270"/>
      <c r="Z37" s="270">
        <v>8.8000000000000007</v>
      </c>
      <c r="AA37" s="270"/>
      <c r="AB37" s="270">
        <v>-11</v>
      </c>
      <c r="AC37" s="270"/>
      <c r="AD37" s="270">
        <v>32.700000000000003</v>
      </c>
      <c r="AE37" s="270"/>
      <c r="AF37" s="270">
        <v>-9.6999999999999993</v>
      </c>
      <c r="AG37" s="270"/>
      <c r="AH37" s="270">
        <v>-2</v>
      </c>
      <c r="AI37" s="270"/>
      <c r="AJ37" s="270">
        <v>-36.799999999999997</v>
      </c>
      <c r="AK37" s="270"/>
      <c r="AL37" s="270">
        <v>-9.9</v>
      </c>
      <c r="AM37" s="270"/>
      <c r="AN37" s="270">
        <v>-26.5</v>
      </c>
      <c r="AO37" s="270"/>
      <c r="AP37" s="270">
        <v>2.9</v>
      </c>
      <c r="AQ37" s="270"/>
      <c r="AR37" s="279">
        <v>15</v>
      </c>
    </row>
    <row r="38" spans="1:44" ht="12.95" customHeight="1" x14ac:dyDescent="0.2">
      <c r="A38" s="277"/>
      <c r="B38" s="235"/>
      <c r="C38" s="235"/>
      <c r="D38" s="281"/>
      <c r="E38" s="282"/>
      <c r="F38" s="271"/>
      <c r="G38" s="271"/>
      <c r="H38" s="271"/>
      <c r="I38" s="271"/>
      <c r="J38" s="271"/>
      <c r="K38" s="271"/>
      <c r="L38" s="271"/>
      <c r="M38" s="271"/>
      <c r="N38" s="271"/>
      <c r="O38" s="271"/>
      <c r="P38" s="271"/>
      <c r="Q38" s="271"/>
      <c r="R38" s="271"/>
      <c r="S38" s="271"/>
      <c r="T38" s="271"/>
      <c r="U38" s="271"/>
      <c r="V38" s="271"/>
      <c r="W38" s="271"/>
      <c r="X38" s="271"/>
      <c r="Y38" s="271"/>
      <c r="Z38" s="271"/>
      <c r="AA38" s="271"/>
      <c r="AB38" s="271"/>
      <c r="AC38" s="271"/>
      <c r="AD38" s="271"/>
      <c r="AE38" s="271"/>
      <c r="AF38" s="271"/>
      <c r="AG38" s="271"/>
      <c r="AH38" s="271"/>
      <c r="AI38" s="271"/>
      <c r="AJ38" s="271"/>
      <c r="AK38" s="271"/>
      <c r="AL38" s="271"/>
      <c r="AM38" s="271"/>
      <c r="AN38" s="271"/>
      <c r="AO38" s="271"/>
      <c r="AP38" s="271"/>
      <c r="AQ38" s="271"/>
      <c r="AR38" s="279"/>
    </row>
    <row r="39" spans="1:44" ht="12.95" customHeight="1" x14ac:dyDescent="0.2">
      <c r="A39" s="257"/>
      <c r="B39" s="235"/>
      <c r="C39" s="235"/>
      <c r="D39" s="281"/>
      <c r="E39" s="282"/>
      <c r="F39" s="271"/>
      <c r="G39" s="271"/>
      <c r="H39" s="275"/>
      <c r="I39" s="275"/>
      <c r="J39" s="275"/>
      <c r="K39" s="275"/>
      <c r="L39" s="271"/>
      <c r="M39" s="271"/>
      <c r="N39" s="276"/>
      <c r="O39" s="276"/>
      <c r="P39" s="275"/>
      <c r="Q39" s="275"/>
      <c r="R39" s="276"/>
      <c r="S39" s="276"/>
      <c r="T39" s="276"/>
      <c r="U39" s="276"/>
      <c r="V39" s="276"/>
      <c r="W39" s="276"/>
      <c r="X39" s="276"/>
      <c r="Y39" s="276"/>
      <c r="Z39" s="276"/>
      <c r="AA39" s="276"/>
      <c r="AB39" s="276"/>
      <c r="AC39" s="276"/>
      <c r="AD39" s="276"/>
      <c r="AE39" s="276"/>
      <c r="AF39" s="276"/>
      <c r="AG39" s="276"/>
      <c r="AH39" s="276"/>
      <c r="AI39" s="276"/>
      <c r="AJ39" s="276"/>
      <c r="AK39" s="276"/>
      <c r="AL39" s="276"/>
      <c r="AM39" s="276"/>
      <c r="AN39" s="276"/>
      <c r="AO39" s="276"/>
      <c r="AP39" s="276"/>
      <c r="AQ39" s="276"/>
      <c r="AR39" s="264"/>
    </row>
    <row r="40" spans="1:44" ht="12.95" customHeight="1" x14ac:dyDescent="0.2">
      <c r="A40" s="277">
        <v>16</v>
      </c>
      <c r="B40" s="258" t="s">
        <v>299</v>
      </c>
      <c r="C40" s="273" t="s">
        <v>204</v>
      </c>
      <c r="D40" s="260" t="s">
        <v>383</v>
      </c>
      <c r="E40" s="280"/>
      <c r="F40" s="262">
        <v>1.1000000000000001</v>
      </c>
      <c r="G40" s="263" t="s">
        <v>61</v>
      </c>
      <c r="H40" s="262">
        <v>599.9</v>
      </c>
      <c r="I40" s="263" t="s">
        <v>61</v>
      </c>
      <c r="J40" s="262">
        <v>0.4</v>
      </c>
      <c r="K40" s="263" t="s">
        <v>61</v>
      </c>
      <c r="L40" s="262">
        <v>43.5</v>
      </c>
      <c r="M40" s="263" t="s">
        <v>63</v>
      </c>
      <c r="N40" s="262">
        <v>1</v>
      </c>
      <c r="O40" s="263" t="s">
        <v>61</v>
      </c>
      <c r="P40" s="262">
        <v>267.5</v>
      </c>
      <c r="Q40" s="263" t="s">
        <v>61</v>
      </c>
      <c r="R40" s="262">
        <v>162.9</v>
      </c>
      <c r="S40" s="263" t="s">
        <v>61</v>
      </c>
      <c r="T40" s="262">
        <v>126.1</v>
      </c>
      <c r="U40" s="263" t="s">
        <v>63</v>
      </c>
      <c r="V40" s="262">
        <v>131.19999999999999</v>
      </c>
      <c r="W40" s="263" t="s">
        <v>61</v>
      </c>
      <c r="X40" s="262">
        <v>106.6</v>
      </c>
      <c r="Y40" s="263" t="s">
        <v>61</v>
      </c>
      <c r="Z40" s="262">
        <v>29.7</v>
      </c>
      <c r="AA40" s="263" t="s">
        <v>63</v>
      </c>
      <c r="AB40" s="262">
        <v>41.8</v>
      </c>
      <c r="AC40" s="263" t="s">
        <v>61</v>
      </c>
      <c r="AD40" s="262">
        <v>4.5999999999999996</v>
      </c>
      <c r="AE40" s="263" t="s">
        <v>61</v>
      </c>
      <c r="AF40" s="262">
        <v>25.8</v>
      </c>
      <c r="AG40" s="263" t="s">
        <v>61</v>
      </c>
      <c r="AH40" s="263">
        <v>30.4</v>
      </c>
      <c r="AI40" s="263" t="s">
        <v>61</v>
      </c>
      <c r="AJ40" s="263">
        <v>4.0999999999999996</v>
      </c>
      <c r="AK40" s="263" t="s">
        <v>63</v>
      </c>
      <c r="AL40" s="263">
        <v>7.3</v>
      </c>
      <c r="AM40" s="263" t="s">
        <v>61</v>
      </c>
      <c r="AN40" s="263">
        <v>11.4</v>
      </c>
      <c r="AO40" s="263" t="s">
        <v>61</v>
      </c>
      <c r="AP40" s="278" t="s">
        <v>81</v>
      </c>
      <c r="AQ40" s="263" t="s">
        <v>69</v>
      </c>
      <c r="AR40" s="279">
        <v>16</v>
      </c>
    </row>
    <row r="41" spans="1:44" ht="12.95" customHeight="1" x14ac:dyDescent="0.2">
      <c r="A41" s="277">
        <v>17</v>
      </c>
      <c r="B41" s="237"/>
      <c r="C41" s="273" t="s">
        <v>198</v>
      </c>
      <c r="D41" s="260" t="s">
        <v>384</v>
      </c>
      <c r="E41" s="266"/>
      <c r="F41" s="262">
        <v>1</v>
      </c>
      <c r="G41" s="263" t="s">
        <v>61</v>
      </c>
      <c r="H41" s="262">
        <v>579.20000000000005</v>
      </c>
      <c r="I41" s="263" t="s">
        <v>61</v>
      </c>
      <c r="J41" s="262">
        <v>0.4</v>
      </c>
      <c r="K41" s="263" t="s">
        <v>63</v>
      </c>
      <c r="L41" s="262">
        <v>41</v>
      </c>
      <c r="M41" s="263" t="s">
        <v>61</v>
      </c>
      <c r="N41" s="262">
        <v>0.9</v>
      </c>
      <c r="O41" s="263" t="s">
        <v>61</v>
      </c>
      <c r="P41" s="262">
        <v>265.7</v>
      </c>
      <c r="Q41" s="263" t="s">
        <v>61</v>
      </c>
      <c r="R41" s="262">
        <v>157.1</v>
      </c>
      <c r="S41" s="263" t="s">
        <v>61</v>
      </c>
      <c r="T41" s="262">
        <v>115.4</v>
      </c>
      <c r="U41" s="263" t="s">
        <v>63</v>
      </c>
      <c r="V41" s="262">
        <v>125.4</v>
      </c>
      <c r="W41" s="263" t="s">
        <v>63</v>
      </c>
      <c r="X41" s="262">
        <v>112.1</v>
      </c>
      <c r="Y41" s="263" t="s">
        <v>61</v>
      </c>
      <c r="Z41" s="262">
        <v>28.2</v>
      </c>
      <c r="AA41" s="263" t="s">
        <v>63</v>
      </c>
      <c r="AB41" s="262">
        <v>39.9</v>
      </c>
      <c r="AC41" s="263" t="s">
        <v>61</v>
      </c>
      <c r="AD41" s="262">
        <v>4.9000000000000004</v>
      </c>
      <c r="AE41" s="263" t="s">
        <v>63</v>
      </c>
      <c r="AF41" s="262">
        <v>24.6</v>
      </c>
      <c r="AG41" s="263" t="s">
        <v>61</v>
      </c>
      <c r="AH41" s="263">
        <v>29.4</v>
      </c>
      <c r="AI41" s="263" t="s">
        <v>61</v>
      </c>
      <c r="AJ41" s="263">
        <v>3.7</v>
      </c>
      <c r="AK41" s="263" t="s">
        <v>63</v>
      </c>
      <c r="AL41" s="263">
        <v>6.8</v>
      </c>
      <c r="AM41" s="263" t="s">
        <v>61</v>
      </c>
      <c r="AN41" s="263">
        <v>10.5</v>
      </c>
      <c r="AO41" s="263" t="s">
        <v>63</v>
      </c>
      <c r="AP41" s="278" t="s">
        <v>81</v>
      </c>
      <c r="AQ41" s="263" t="s">
        <v>69</v>
      </c>
      <c r="AR41" s="279">
        <v>17</v>
      </c>
    </row>
    <row r="42" spans="1:44" ht="12.95" customHeight="1" x14ac:dyDescent="0.2">
      <c r="A42" s="277">
        <v>18</v>
      </c>
      <c r="B42" s="235"/>
      <c r="C42" s="235"/>
      <c r="D42" s="281" t="s">
        <v>88</v>
      </c>
      <c r="E42" s="282"/>
      <c r="F42" s="270">
        <v>-5.2</v>
      </c>
      <c r="G42" s="270"/>
      <c r="H42" s="270">
        <v>-3.5</v>
      </c>
      <c r="I42" s="270"/>
      <c r="J42" s="270">
        <v>-5.8</v>
      </c>
      <c r="K42" s="270"/>
      <c r="L42" s="270">
        <v>-5.9</v>
      </c>
      <c r="M42" s="270"/>
      <c r="N42" s="270">
        <v>-5.9</v>
      </c>
      <c r="O42" s="270"/>
      <c r="P42" s="270">
        <v>-0.7</v>
      </c>
      <c r="Q42" s="270"/>
      <c r="R42" s="270">
        <v>-3.5</v>
      </c>
      <c r="S42" s="270"/>
      <c r="T42" s="270">
        <v>-8.4</v>
      </c>
      <c r="U42" s="270"/>
      <c r="V42" s="270">
        <v>-4.4000000000000004</v>
      </c>
      <c r="W42" s="270"/>
      <c r="X42" s="270">
        <v>5.0999999999999996</v>
      </c>
      <c r="Y42" s="270"/>
      <c r="Z42" s="270">
        <v>-4.9000000000000004</v>
      </c>
      <c r="AA42" s="270"/>
      <c r="AB42" s="270">
        <v>-4.5</v>
      </c>
      <c r="AC42" s="270"/>
      <c r="AD42" s="270">
        <v>6.3</v>
      </c>
      <c r="AE42" s="270"/>
      <c r="AF42" s="270">
        <v>-4.7</v>
      </c>
      <c r="AG42" s="270"/>
      <c r="AH42" s="270">
        <v>-3.1</v>
      </c>
      <c r="AI42" s="270"/>
      <c r="AJ42" s="270">
        <v>-9.1999999999999993</v>
      </c>
      <c r="AK42" s="270"/>
      <c r="AL42" s="270">
        <v>-7.6</v>
      </c>
      <c r="AM42" s="270"/>
      <c r="AN42" s="270">
        <v>-8.1999999999999993</v>
      </c>
      <c r="AO42" s="270"/>
      <c r="AP42" s="270" t="s">
        <v>79</v>
      </c>
      <c r="AQ42" s="270"/>
      <c r="AR42" s="279">
        <v>18</v>
      </c>
    </row>
    <row r="43" spans="1:44" ht="12.95" customHeight="1" x14ac:dyDescent="0.2">
      <c r="A43" s="277"/>
      <c r="B43" s="235"/>
      <c r="C43" s="235"/>
      <c r="D43" s="281"/>
      <c r="E43" s="282"/>
      <c r="F43" s="271"/>
      <c r="G43" s="271"/>
      <c r="H43" s="271"/>
      <c r="I43" s="271"/>
      <c r="J43" s="271"/>
      <c r="K43" s="271"/>
      <c r="L43" s="271"/>
      <c r="M43" s="271"/>
      <c r="N43" s="271"/>
      <c r="O43" s="271"/>
      <c r="P43" s="271"/>
      <c r="Q43" s="271"/>
      <c r="R43" s="271"/>
      <c r="S43" s="271"/>
      <c r="T43" s="271"/>
      <c r="U43" s="271"/>
      <c r="V43" s="271"/>
      <c r="W43" s="271"/>
      <c r="X43" s="271"/>
      <c r="Y43" s="271"/>
      <c r="Z43" s="271"/>
      <c r="AA43" s="271"/>
      <c r="AB43" s="271"/>
      <c r="AC43" s="271"/>
      <c r="AD43" s="271"/>
      <c r="AE43" s="271"/>
      <c r="AF43" s="271"/>
      <c r="AG43" s="271"/>
      <c r="AH43" s="271"/>
      <c r="AI43" s="271"/>
      <c r="AJ43" s="271"/>
      <c r="AK43" s="271"/>
      <c r="AL43" s="271"/>
      <c r="AM43" s="271"/>
      <c r="AN43" s="271"/>
      <c r="AO43" s="271"/>
      <c r="AP43" s="271"/>
      <c r="AQ43" s="271"/>
      <c r="AR43" s="279"/>
    </row>
    <row r="44" spans="1:44" ht="12.95" customHeight="1" x14ac:dyDescent="0.2">
      <c r="A44" s="257"/>
      <c r="B44" s="235"/>
      <c r="C44" s="235"/>
      <c r="D44" s="281"/>
      <c r="E44" s="282"/>
      <c r="F44" s="271"/>
      <c r="G44" s="271"/>
      <c r="H44" s="275"/>
      <c r="I44" s="275"/>
      <c r="J44" s="275"/>
      <c r="K44" s="275"/>
      <c r="L44" s="271"/>
      <c r="M44" s="271"/>
      <c r="N44" s="276"/>
      <c r="O44" s="276"/>
      <c r="P44" s="275"/>
      <c r="Q44" s="275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64"/>
    </row>
    <row r="45" spans="1:44" ht="12.95" customHeight="1" x14ac:dyDescent="0.2">
      <c r="A45" s="277">
        <v>19</v>
      </c>
      <c r="B45" s="258" t="s">
        <v>300</v>
      </c>
      <c r="C45" s="273" t="s">
        <v>204</v>
      </c>
      <c r="D45" s="260" t="s">
        <v>383</v>
      </c>
      <c r="E45" s="280"/>
      <c r="F45" s="262">
        <v>0.2</v>
      </c>
      <c r="G45" s="263" t="s">
        <v>61</v>
      </c>
      <c r="H45" s="262">
        <v>748.5</v>
      </c>
      <c r="I45" s="263" t="s">
        <v>61</v>
      </c>
      <c r="J45" s="262">
        <v>0.1</v>
      </c>
      <c r="K45" s="263" t="s">
        <v>61</v>
      </c>
      <c r="L45" s="262">
        <v>88.3</v>
      </c>
      <c r="M45" s="263" t="s">
        <v>61</v>
      </c>
      <c r="N45" s="262">
        <v>0.1</v>
      </c>
      <c r="O45" s="263" t="s">
        <v>61</v>
      </c>
      <c r="P45" s="262">
        <v>205.9</v>
      </c>
      <c r="Q45" s="263" t="s">
        <v>61</v>
      </c>
      <c r="R45" s="262">
        <v>301.60000000000002</v>
      </c>
      <c r="S45" s="263" t="s">
        <v>61</v>
      </c>
      <c r="T45" s="262">
        <v>152.6</v>
      </c>
      <c r="U45" s="263" t="s">
        <v>61</v>
      </c>
      <c r="V45" s="262">
        <v>93.7</v>
      </c>
      <c r="W45" s="263" t="s">
        <v>61</v>
      </c>
      <c r="X45" s="262">
        <v>88.1</v>
      </c>
      <c r="Y45" s="263" t="s">
        <v>61</v>
      </c>
      <c r="Z45" s="262">
        <v>24.1</v>
      </c>
      <c r="AA45" s="263" t="s">
        <v>61</v>
      </c>
      <c r="AB45" s="262">
        <v>87.9</v>
      </c>
      <c r="AC45" s="263" t="s">
        <v>61</v>
      </c>
      <c r="AD45" s="262">
        <v>14.4</v>
      </c>
      <c r="AE45" s="263" t="s">
        <v>61</v>
      </c>
      <c r="AF45" s="262">
        <v>46.1</v>
      </c>
      <c r="AG45" s="263" t="s">
        <v>61</v>
      </c>
      <c r="AH45" s="263">
        <v>60.5</v>
      </c>
      <c r="AI45" s="263" t="s">
        <v>61</v>
      </c>
      <c r="AJ45" s="263">
        <v>15</v>
      </c>
      <c r="AK45" s="263" t="s">
        <v>61</v>
      </c>
      <c r="AL45" s="263">
        <v>12.5</v>
      </c>
      <c r="AM45" s="263" t="s">
        <v>61</v>
      </c>
      <c r="AN45" s="263">
        <v>27.5</v>
      </c>
      <c r="AO45" s="263" t="s">
        <v>61</v>
      </c>
      <c r="AP45" s="263">
        <v>0.3</v>
      </c>
      <c r="AQ45" s="263" t="s">
        <v>61</v>
      </c>
      <c r="AR45" s="279">
        <v>19</v>
      </c>
    </row>
    <row r="46" spans="1:44" ht="12.95" customHeight="1" x14ac:dyDescent="0.2">
      <c r="A46" s="277">
        <v>20</v>
      </c>
      <c r="B46" s="237"/>
      <c r="C46" s="273" t="s">
        <v>198</v>
      </c>
      <c r="D46" s="260" t="s">
        <v>384</v>
      </c>
      <c r="E46" s="266"/>
      <c r="F46" s="262">
        <v>0.2</v>
      </c>
      <c r="G46" s="263" t="s">
        <v>61</v>
      </c>
      <c r="H46" s="262">
        <v>804</v>
      </c>
      <c r="I46" s="263" t="s">
        <v>61</v>
      </c>
      <c r="J46" s="262">
        <v>0.1</v>
      </c>
      <c r="K46" s="263" t="s">
        <v>61</v>
      </c>
      <c r="L46" s="262">
        <v>86.1</v>
      </c>
      <c r="M46" s="263" t="s">
        <v>61</v>
      </c>
      <c r="N46" s="262">
        <v>0.1</v>
      </c>
      <c r="O46" s="263" t="s">
        <v>61</v>
      </c>
      <c r="P46" s="262">
        <v>240.6</v>
      </c>
      <c r="Q46" s="263" t="s">
        <v>61</v>
      </c>
      <c r="R46" s="262">
        <v>295.5</v>
      </c>
      <c r="S46" s="263" t="s">
        <v>61</v>
      </c>
      <c r="T46" s="262">
        <v>181.8</v>
      </c>
      <c r="U46" s="263" t="s">
        <v>61</v>
      </c>
      <c r="V46" s="262">
        <v>114.7</v>
      </c>
      <c r="W46" s="263" t="s">
        <v>61</v>
      </c>
      <c r="X46" s="262">
        <v>98.1</v>
      </c>
      <c r="Y46" s="263" t="s">
        <v>61</v>
      </c>
      <c r="Z46" s="262">
        <v>27.9</v>
      </c>
      <c r="AA46" s="263" t="s">
        <v>61</v>
      </c>
      <c r="AB46" s="262">
        <v>85.8</v>
      </c>
      <c r="AC46" s="263" t="s">
        <v>61</v>
      </c>
      <c r="AD46" s="262">
        <v>11.6</v>
      </c>
      <c r="AE46" s="263" t="s">
        <v>61</v>
      </c>
      <c r="AF46" s="262">
        <v>49.6</v>
      </c>
      <c r="AG46" s="263" t="s">
        <v>61</v>
      </c>
      <c r="AH46" s="263">
        <v>61.1</v>
      </c>
      <c r="AI46" s="263" t="s">
        <v>61</v>
      </c>
      <c r="AJ46" s="263">
        <v>12.7</v>
      </c>
      <c r="AK46" s="263" t="s">
        <v>61</v>
      </c>
      <c r="AL46" s="263">
        <v>11.9</v>
      </c>
      <c r="AM46" s="263" t="s">
        <v>61</v>
      </c>
      <c r="AN46" s="263">
        <v>24.7</v>
      </c>
      <c r="AO46" s="263" t="s">
        <v>61</v>
      </c>
      <c r="AP46" s="263">
        <v>0.3</v>
      </c>
      <c r="AQ46" s="263" t="s">
        <v>61</v>
      </c>
      <c r="AR46" s="279">
        <v>20</v>
      </c>
    </row>
    <row r="47" spans="1:44" ht="12.95" customHeight="1" x14ac:dyDescent="0.2">
      <c r="A47" s="277">
        <v>21</v>
      </c>
      <c r="B47" s="235"/>
      <c r="C47" s="235"/>
      <c r="D47" s="281" t="s">
        <v>88</v>
      </c>
      <c r="E47" s="282"/>
      <c r="F47" s="270">
        <v>-2.9</v>
      </c>
      <c r="G47" s="270"/>
      <c r="H47" s="270">
        <v>7.4</v>
      </c>
      <c r="I47" s="270"/>
      <c r="J47" s="270">
        <v>-7.7</v>
      </c>
      <c r="K47" s="270"/>
      <c r="L47" s="270">
        <v>-2.5</v>
      </c>
      <c r="M47" s="270"/>
      <c r="N47" s="270">
        <v>0</v>
      </c>
      <c r="O47" s="270"/>
      <c r="P47" s="270">
        <v>16.899999999999999</v>
      </c>
      <c r="Q47" s="270"/>
      <c r="R47" s="270">
        <v>-2</v>
      </c>
      <c r="S47" s="270"/>
      <c r="T47" s="270">
        <v>19.100000000000001</v>
      </c>
      <c r="U47" s="270"/>
      <c r="V47" s="270">
        <v>22.3</v>
      </c>
      <c r="W47" s="270"/>
      <c r="X47" s="270">
        <v>11.4</v>
      </c>
      <c r="Y47" s="270"/>
      <c r="Z47" s="270">
        <v>15.7</v>
      </c>
      <c r="AA47" s="270"/>
      <c r="AB47" s="270">
        <v>-2.4</v>
      </c>
      <c r="AC47" s="270"/>
      <c r="AD47" s="270">
        <v>-19.600000000000001</v>
      </c>
      <c r="AE47" s="270"/>
      <c r="AF47" s="270">
        <v>7.6</v>
      </c>
      <c r="AG47" s="270"/>
      <c r="AH47" s="270">
        <v>1.1000000000000001</v>
      </c>
      <c r="AI47" s="270"/>
      <c r="AJ47" s="270">
        <v>-15</v>
      </c>
      <c r="AK47" s="270"/>
      <c r="AL47" s="270">
        <v>-4.5</v>
      </c>
      <c r="AM47" s="270"/>
      <c r="AN47" s="270">
        <v>-10.199999999999999</v>
      </c>
      <c r="AO47" s="270"/>
      <c r="AP47" s="270">
        <v>-15.3</v>
      </c>
      <c r="AQ47" s="270"/>
      <c r="AR47" s="279">
        <v>21</v>
      </c>
    </row>
    <row r="48" spans="1:44" ht="12.95" customHeight="1" x14ac:dyDescent="0.2">
      <c r="A48" s="277"/>
      <c r="B48" s="235"/>
      <c r="C48" s="235"/>
      <c r="D48" s="281"/>
      <c r="E48" s="282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1"/>
      <c r="V48" s="271"/>
      <c r="W48" s="271"/>
      <c r="X48" s="271"/>
      <c r="Y48" s="271"/>
      <c r="Z48" s="271"/>
      <c r="AA48" s="271"/>
      <c r="AB48" s="271"/>
      <c r="AC48" s="271"/>
      <c r="AD48" s="271"/>
      <c r="AE48" s="271"/>
      <c r="AF48" s="271"/>
      <c r="AG48" s="271"/>
      <c r="AH48" s="271"/>
      <c r="AI48" s="271"/>
      <c r="AJ48" s="271"/>
      <c r="AK48" s="271"/>
      <c r="AL48" s="271"/>
      <c r="AM48" s="271"/>
      <c r="AN48" s="271"/>
      <c r="AO48" s="271"/>
      <c r="AP48" s="271"/>
      <c r="AQ48" s="271"/>
      <c r="AR48" s="279"/>
    </row>
    <row r="49" spans="1:44" ht="12.95" customHeight="1" x14ac:dyDescent="0.2">
      <c r="A49" s="257"/>
      <c r="B49" s="235"/>
      <c r="C49" s="235"/>
      <c r="D49" s="281"/>
      <c r="E49" s="282"/>
      <c r="F49" s="271"/>
      <c r="G49" s="271"/>
      <c r="H49" s="275"/>
      <c r="I49" s="275"/>
      <c r="J49" s="275"/>
      <c r="K49" s="275"/>
      <c r="L49" s="271"/>
      <c r="M49" s="271"/>
      <c r="N49" s="276"/>
      <c r="O49" s="276"/>
      <c r="P49" s="275"/>
      <c r="Q49" s="275"/>
      <c r="R49" s="276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  <c r="AH49" s="276"/>
      <c r="AI49" s="276"/>
      <c r="AJ49" s="276"/>
      <c r="AK49" s="276"/>
      <c r="AL49" s="276"/>
      <c r="AM49" s="276"/>
      <c r="AN49" s="276"/>
      <c r="AO49" s="276"/>
      <c r="AP49" s="276"/>
      <c r="AQ49" s="276"/>
      <c r="AR49" s="264"/>
    </row>
    <row r="50" spans="1:44" ht="12.95" customHeight="1" x14ac:dyDescent="0.2">
      <c r="A50" s="277">
        <v>22</v>
      </c>
      <c r="B50" s="258" t="s">
        <v>301</v>
      </c>
      <c r="C50" s="273" t="s">
        <v>204</v>
      </c>
      <c r="D50" s="260" t="s">
        <v>383</v>
      </c>
      <c r="E50" s="280"/>
      <c r="F50" s="262">
        <v>6.6</v>
      </c>
      <c r="G50" s="263" t="s">
        <v>61</v>
      </c>
      <c r="H50" s="262">
        <v>8730.9</v>
      </c>
      <c r="I50" s="263" t="s">
        <v>61</v>
      </c>
      <c r="J50" s="262">
        <v>2.2000000000000002</v>
      </c>
      <c r="K50" s="263" t="s">
        <v>61</v>
      </c>
      <c r="L50" s="262">
        <v>506.9</v>
      </c>
      <c r="M50" s="263" t="s">
        <v>61</v>
      </c>
      <c r="N50" s="262">
        <v>5.8</v>
      </c>
      <c r="O50" s="263" t="s">
        <v>61</v>
      </c>
      <c r="P50" s="262">
        <v>4243.5</v>
      </c>
      <c r="Q50" s="263" t="s">
        <v>61</v>
      </c>
      <c r="R50" s="262">
        <v>2212.4</v>
      </c>
      <c r="S50" s="263" t="s">
        <v>61</v>
      </c>
      <c r="T50" s="262">
        <v>1768.1</v>
      </c>
      <c r="U50" s="263" t="s">
        <v>61</v>
      </c>
      <c r="V50" s="262">
        <v>1966</v>
      </c>
      <c r="W50" s="263" t="s">
        <v>61</v>
      </c>
      <c r="X50" s="262">
        <v>1923.1</v>
      </c>
      <c r="Y50" s="263" t="s">
        <v>61</v>
      </c>
      <c r="Z50" s="262">
        <v>354.4</v>
      </c>
      <c r="AA50" s="263" t="s">
        <v>63</v>
      </c>
      <c r="AB50" s="262">
        <v>500.9</v>
      </c>
      <c r="AC50" s="263" t="s">
        <v>61</v>
      </c>
      <c r="AD50" s="262">
        <v>55.6</v>
      </c>
      <c r="AE50" s="263" t="s">
        <v>61</v>
      </c>
      <c r="AF50" s="262">
        <v>316.10000000000002</v>
      </c>
      <c r="AG50" s="263" t="s">
        <v>61</v>
      </c>
      <c r="AH50" s="263">
        <v>371.7</v>
      </c>
      <c r="AI50" s="263" t="s">
        <v>61</v>
      </c>
      <c r="AJ50" s="263">
        <v>48.5</v>
      </c>
      <c r="AK50" s="263" t="s">
        <v>63</v>
      </c>
      <c r="AL50" s="263">
        <v>80.7</v>
      </c>
      <c r="AM50" s="263" t="s">
        <v>61</v>
      </c>
      <c r="AN50" s="263">
        <v>129.19999999999999</v>
      </c>
      <c r="AO50" s="263" t="s">
        <v>61</v>
      </c>
      <c r="AP50" s="278" t="s">
        <v>81</v>
      </c>
      <c r="AQ50" s="263" t="s">
        <v>69</v>
      </c>
      <c r="AR50" s="279">
        <v>22</v>
      </c>
    </row>
    <row r="51" spans="1:44" ht="12.95" customHeight="1" x14ac:dyDescent="0.2">
      <c r="A51" s="277">
        <v>23</v>
      </c>
      <c r="B51" s="237"/>
      <c r="C51" s="273" t="s">
        <v>198</v>
      </c>
      <c r="D51" s="260" t="s">
        <v>384</v>
      </c>
      <c r="E51" s="266"/>
      <c r="F51" s="262">
        <v>6.2</v>
      </c>
      <c r="G51" s="263" t="s">
        <v>61</v>
      </c>
      <c r="H51" s="262">
        <v>8465.1</v>
      </c>
      <c r="I51" s="263" t="s">
        <v>61</v>
      </c>
      <c r="J51" s="262">
        <v>2.1</v>
      </c>
      <c r="K51" s="263" t="s">
        <v>61</v>
      </c>
      <c r="L51" s="262">
        <v>490.3</v>
      </c>
      <c r="M51" s="263" t="s">
        <v>61</v>
      </c>
      <c r="N51" s="262">
        <v>5.4</v>
      </c>
      <c r="O51" s="263" t="s">
        <v>61</v>
      </c>
      <c r="P51" s="262">
        <v>4134.2</v>
      </c>
      <c r="Q51" s="263" t="s">
        <v>61</v>
      </c>
      <c r="R51" s="262">
        <v>2161.5</v>
      </c>
      <c r="S51" s="263" t="s">
        <v>61</v>
      </c>
      <c r="T51" s="262">
        <v>1679.1</v>
      </c>
      <c r="U51" s="263" t="s">
        <v>61</v>
      </c>
      <c r="V51" s="262">
        <v>1892.9</v>
      </c>
      <c r="W51" s="263" t="s">
        <v>61</v>
      </c>
      <c r="X51" s="262">
        <v>1883.9</v>
      </c>
      <c r="Y51" s="263" t="s">
        <v>61</v>
      </c>
      <c r="Z51" s="262">
        <v>357.4</v>
      </c>
      <c r="AA51" s="263" t="s">
        <v>63</v>
      </c>
      <c r="AB51" s="262">
        <v>486.3</v>
      </c>
      <c r="AC51" s="263" t="s">
        <v>61</v>
      </c>
      <c r="AD51" s="262">
        <v>54.8</v>
      </c>
      <c r="AE51" s="263" t="s">
        <v>61</v>
      </c>
      <c r="AF51" s="262">
        <v>306.3</v>
      </c>
      <c r="AG51" s="263" t="s">
        <v>61</v>
      </c>
      <c r="AH51" s="263">
        <v>361.1</v>
      </c>
      <c r="AI51" s="263" t="s">
        <v>61</v>
      </c>
      <c r="AJ51" s="263">
        <v>45.4</v>
      </c>
      <c r="AK51" s="263" t="s">
        <v>63</v>
      </c>
      <c r="AL51" s="263">
        <v>79.8</v>
      </c>
      <c r="AM51" s="263" t="s">
        <v>61</v>
      </c>
      <c r="AN51" s="263">
        <v>125.2</v>
      </c>
      <c r="AO51" s="263" t="s">
        <v>61</v>
      </c>
      <c r="AP51" s="263">
        <v>4</v>
      </c>
      <c r="AQ51" s="263" t="s">
        <v>67</v>
      </c>
      <c r="AR51" s="279">
        <v>23</v>
      </c>
    </row>
    <row r="52" spans="1:44" ht="12.95" customHeight="1" x14ac:dyDescent="0.2">
      <c r="A52" s="277">
        <v>24</v>
      </c>
      <c r="B52" s="283"/>
      <c r="C52" s="283"/>
      <c r="D52" s="281" t="s">
        <v>88</v>
      </c>
      <c r="E52" s="282"/>
      <c r="F52" s="270">
        <v>-6.2</v>
      </c>
      <c r="G52" s="270"/>
      <c r="H52" s="270">
        <v>-3</v>
      </c>
      <c r="I52" s="270"/>
      <c r="J52" s="270">
        <v>-5.9</v>
      </c>
      <c r="K52" s="270"/>
      <c r="L52" s="270">
        <v>-3.3</v>
      </c>
      <c r="M52" s="270"/>
      <c r="N52" s="270">
        <v>-6.7</v>
      </c>
      <c r="O52" s="270"/>
      <c r="P52" s="270">
        <v>-2.6</v>
      </c>
      <c r="Q52" s="270"/>
      <c r="R52" s="270">
        <v>-2.2999999999999998</v>
      </c>
      <c r="S52" s="270"/>
      <c r="T52" s="270">
        <v>-5</v>
      </c>
      <c r="U52" s="270"/>
      <c r="V52" s="270">
        <v>-3.7</v>
      </c>
      <c r="W52" s="270"/>
      <c r="X52" s="270">
        <v>-2</v>
      </c>
      <c r="Y52" s="270"/>
      <c r="Z52" s="270">
        <v>0.8</v>
      </c>
      <c r="AA52" s="270"/>
      <c r="AB52" s="270">
        <v>-2.9</v>
      </c>
      <c r="AC52" s="270"/>
      <c r="AD52" s="270">
        <v>-1.4</v>
      </c>
      <c r="AE52" s="270"/>
      <c r="AF52" s="270">
        <v>-3.1</v>
      </c>
      <c r="AG52" s="270"/>
      <c r="AH52" s="270">
        <v>-2.9</v>
      </c>
      <c r="AI52" s="270"/>
      <c r="AJ52" s="270">
        <v>-6.4</v>
      </c>
      <c r="AK52" s="270"/>
      <c r="AL52" s="270">
        <v>-1.1000000000000001</v>
      </c>
      <c r="AM52" s="270"/>
      <c r="AN52" s="270">
        <v>-3.1</v>
      </c>
      <c r="AO52" s="270"/>
      <c r="AP52" s="270" t="s">
        <v>79</v>
      </c>
      <c r="AQ52" s="270"/>
      <c r="AR52" s="279">
        <v>24</v>
      </c>
    </row>
    <row r="53" spans="1:44" ht="12.95" customHeight="1" x14ac:dyDescent="0.2">
      <c r="A53" s="277"/>
      <c r="B53" s="283"/>
      <c r="C53" s="283"/>
      <c r="D53" s="281"/>
      <c r="E53" s="282"/>
      <c r="F53" s="271"/>
      <c r="G53" s="271"/>
      <c r="H53" s="271"/>
      <c r="I53" s="271"/>
      <c r="J53" s="271"/>
      <c r="K53" s="271"/>
      <c r="L53" s="271"/>
      <c r="M53" s="271"/>
      <c r="N53" s="271"/>
      <c r="O53" s="271"/>
      <c r="P53" s="271"/>
      <c r="Q53" s="271"/>
      <c r="R53" s="271"/>
      <c r="S53" s="271"/>
      <c r="T53" s="271"/>
      <c r="U53" s="271"/>
      <c r="V53" s="271"/>
      <c r="W53" s="271"/>
      <c r="X53" s="271"/>
      <c r="Y53" s="271"/>
      <c r="Z53" s="271"/>
      <c r="AA53" s="271"/>
      <c r="AB53" s="271"/>
      <c r="AC53" s="271"/>
      <c r="AD53" s="271"/>
      <c r="AE53" s="271"/>
      <c r="AF53" s="271"/>
      <c r="AG53" s="271"/>
      <c r="AH53" s="271"/>
      <c r="AI53" s="271"/>
      <c r="AJ53" s="271"/>
      <c r="AK53" s="271"/>
      <c r="AL53" s="271"/>
      <c r="AM53" s="271"/>
      <c r="AN53" s="271"/>
      <c r="AO53" s="271"/>
      <c r="AP53" s="271"/>
      <c r="AQ53" s="271"/>
      <c r="AR53" s="279"/>
    </row>
    <row r="54" spans="1:44" ht="12.95" customHeight="1" x14ac:dyDescent="0.2">
      <c r="A54" s="257"/>
      <c r="B54" s="283"/>
      <c r="C54" s="283"/>
      <c r="D54" s="281"/>
      <c r="E54" s="282"/>
      <c r="F54" s="271"/>
      <c r="G54" s="271"/>
      <c r="H54" s="275"/>
      <c r="I54" s="275"/>
      <c r="J54" s="275"/>
      <c r="K54" s="275"/>
      <c r="L54" s="271"/>
      <c r="M54" s="271"/>
      <c r="N54" s="276"/>
      <c r="O54" s="276"/>
      <c r="P54" s="275"/>
      <c r="Q54" s="275"/>
      <c r="R54" s="276"/>
      <c r="S54" s="276"/>
      <c r="T54" s="276"/>
      <c r="U54" s="276"/>
      <c r="V54" s="276"/>
      <c r="W54" s="276"/>
      <c r="X54" s="276"/>
      <c r="Y54" s="276"/>
      <c r="Z54" s="276"/>
      <c r="AA54" s="276"/>
      <c r="AB54" s="276"/>
      <c r="AC54" s="276"/>
      <c r="AD54" s="276"/>
      <c r="AE54" s="276"/>
      <c r="AF54" s="276"/>
      <c r="AG54" s="276"/>
      <c r="AH54" s="276"/>
      <c r="AI54" s="276"/>
      <c r="AJ54" s="276"/>
      <c r="AK54" s="276"/>
      <c r="AL54" s="276"/>
      <c r="AM54" s="276"/>
      <c r="AN54" s="276"/>
      <c r="AO54" s="276"/>
      <c r="AP54" s="276"/>
      <c r="AQ54" s="276"/>
      <c r="AR54" s="264"/>
    </row>
    <row r="55" spans="1:44" ht="12.95" customHeight="1" x14ac:dyDescent="0.2">
      <c r="A55" s="277">
        <v>25</v>
      </c>
      <c r="B55" s="258" t="s">
        <v>302</v>
      </c>
      <c r="C55" s="273" t="s">
        <v>204</v>
      </c>
      <c r="D55" s="260" t="s">
        <v>383</v>
      </c>
      <c r="E55" s="280"/>
      <c r="F55" s="262">
        <v>7.8</v>
      </c>
      <c r="G55" s="263" t="s">
        <v>61</v>
      </c>
      <c r="H55" s="262">
        <v>7308.1</v>
      </c>
      <c r="I55" s="263" t="s">
        <v>61</v>
      </c>
      <c r="J55" s="262">
        <v>2.2999999999999998</v>
      </c>
      <c r="K55" s="263" t="s">
        <v>61</v>
      </c>
      <c r="L55" s="262">
        <v>431.1</v>
      </c>
      <c r="M55" s="263" t="s">
        <v>61</v>
      </c>
      <c r="N55" s="262">
        <v>6.2</v>
      </c>
      <c r="O55" s="263" t="s">
        <v>61</v>
      </c>
      <c r="P55" s="262">
        <v>3416.9</v>
      </c>
      <c r="Q55" s="263" t="s">
        <v>61</v>
      </c>
      <c r="R55" s="262">
        <v>1942.3</v>
      </c>
      <c r="S55" s="263" t="s">
        <v>63</v>
      </c>
      <c r="T55" s="262">
        <v>1517.8</v>
      </c>
      <c r="U55" s="263" t="s">
        <v>63</v>
      </c>
      <c r="V55" s="262">
        <v>1570</v>
      </c>
      <c r="W55" s="263" t="s">
        <v>63</v>
      </c>
      <c r="X55" s="262">
        <v>1546.7</v>
      </c>
      <c r="Y55" s="263" t="s">
        <v>63</v>
      </c>
      <c r="Z55" s="262">
        <v>300.2</v>
      </c>
      <c r="AA55" s="263" t="s">
        <v>63</v>
      </c>
      <c r="AB55" s="262">
        <v>424.4</v>
      </c>
      <c r="AC55" s="263" t="s">
        <v>61</v>
      </c>
      <c r="AD55" s="262">
        <v>46.6</v>
      </c>
      <c r="AE55" s="263" t="s">
        <v>63</v>
      </c>
      <c r="AF55" s="262">
        <v>271.8</v>
      </c>
      <c r="AG55" s="263" t="s">
        <v>61</v>
      </c>
      <c r="AH55" s="263">
        <v>318.39999999999998</v>
      </c>
      <c r="AI55" s="263" t="s">
        <v>61</v>
      </c>
      <c r="AJ55" s="263">
        <v>35.700000000000003</v>
      </c>
      <c r="AK55" s="263" t="s">
        <v>65</v>
      </c>
      <c r="AL55" s="263">
        <v>70.400000000000006</v>
      </c>
      <c r="AM55" s="263" t="s">
        <v>63</v>
      </c>
      <c r="AN55" s="263">
        <v>106</v>
      </c>
      <c r="AO55" s="263" t="s">
        <v>63</v>
      </c>
      <c r="AP55" s="278" t="s">
        <v>81</v>
      </c>
      <c r="AQ55" s="263" t="s">
        <v>69</v>
      </c>
      <c r="AR55" s="279">
        <v>25</v>
      </c>
    </row>
    <row r="56" spans="1:44" ht="12.95" customHeight="1" x14ac:dyDescent="0.2">
      <c r="A56" s="277">
        <v>26</v>
      </c>
      <c r="B56" s="237"/>
      <c r="C56" s="273" t="s">
        <v>198</v>
      </c>
      <c r="D56" s="260" t="s">
        <v>384</v>
      </c>
      <c r="E56" s="266"/>
      <c r="F56" s="262">
        <v>7.5</v>
      </c>
      <c r="G56" s="263" t="s">
        <v>61</v>
      </c>
      <c r="H56" s="262">
        <v>7161.3</v>
      </c>
      <c r="I56" s="263" t="s">
        <v>61</v>
      </c>
      <c r="J56" s="262">
        <v>2.1</v>
      </c>
      <c r="K56" s="263" t="s">
        <v>61</v>
      </c>
      <c r="L56" s="262">
        <v>426.2</v>
      </c>
      <c r="M56" s="263" t="s">
        <v>61</v>
      </c>
      <c r="N56" s="262">
        <v>5.9</v>
      </c>
      <c r="O56" s="263" t="s">
        <v>61</v>
      </c>
      <c r="P56" s="262">
        <v>3333.9</v>
      </c>
      <c r="Q56" s="263" t="s">
        <v>61</v>
      </c>
      <c r="R56" s="262">
        <v>1953.9</v>
      </c>
      <c r="S56" s="263" t="s">
        <v>63</v>
      </c>
      <c r="T56" s="262">
        <v>1447.2</v>
      </c>
      <c r="U56" s="263" t="s">
        <v>63</v>
      </c>
      <c r="V56" s="262">
        <v>1531.1</v>
      </c>
      <c r="W56" s="263" t="s">
        <v>63</v>
      </c>
      <c r="X56" s="262">
        <v>1534.5</v>
      </c>
      <c r="Y56" s="263" t="s">
        <v>63</v>
      </c>
      <c r="Z56" s="262">
        <v>268.3</v>
      </c>
      <c r="AA56" s="263" t="s">
        <v>63</v>
      </c>
      <c r="AB56" s="262">
        <v>420</v>
      </c>
      <c r="AC56" s="263" t="s">
        <v>61</v>
      </c>
      <c r="AD56" s="262">
        <v>45.2</v>
      </c>
      <c r="AE56" s="263" t="s">
        <v>61</v>
      </c>
      <c r="AF56" s="262">
        <v>273.60000000000002</v>
      </c>
      <c r="AG56" s="263" t="s">
        <v>61</v>
      </c>
      <c r="AH56" s="263">
        <v>318.89999999999998</v>
      </c>
      <c r="AI56" s="263" t="s">
        <v>61</v>
      </c>
      <c r="AJ56" s="263">
        <v>33.299999999999997</v>
      </c>
      <c r="AK56" s="263" t="s">
        <v>65</v>
      </c>
      <c r="AL56" s="263">
        <v>67.900000000000006</v>
      </c>
      <c r="AM56" s="263" t="s">
        <v>63</v>
      </c>
      <c r="AN56" s="263">
        <v>101.2</v>
      </c>
      <c r="AO56" s="263" t="s">
        <v>63</v>
      </c>
      <c r="AP56" s="278" t="s">
        <v>81</v>
      </c>
      <c r="AQ56" s="263" t="s">
        <v>69</v>
      </c>
      <c r="AR56" s="279">
        <v>26</v>
      </c>
    </row>
    <row r="57" spans="1:44" ht="12.95" customHeight="1" x14ac:dyDescent="0.2">
      <c r="A57" s="277">
        <v>27</v>
      </c>
      <c r="B57" s="283"/>
      <c r="C57" s="283"/>
      <c r="D57" s="281" t="s">
        <v>88</v>
      </c>
      <c r="E57" s="282"/>
      <c r="F57" s="270">
        <v>-4.4000000000000004</v>
      </c>
      <c r="G57" s="270"/>
      <c r="H57" s="270">
        <v>-2</v>
      </c>
      <c r="I57" s="270"/>
      <c r="J57" s="270">
        <v>-6.6</v>
      </c>
      <c r="K57" s="270"/>
      <c r="L57" s="270">
        <v>-1.1000000000000001</v>
      </c>
      <c r="M57" s="270"/>
      <c r="N57" s="270">
        <v>-5.2</v>
      </c>
      <c r="O57" s="270"/>
      <c r="P57" s="270">
        <v>-2.4</v>
      </c>
      <c r="Q57" s="270"/>
      <c r="R57" s="270">
        <v>0.6</v>
      </c>
      <c r="S57" s="270"/>
      <c r="T57" s="270">
        <v>-4.7</v>
      </c>
      <c r="U57" s="270"/>
      <c r="V57" s="270">
        <v>-2.5</v>
      </c>
      <c r="W57" s="270"/>
      <c r="X57" s="270">
        <v>-0.8</v>
      </c>
      <c r="Y57" s="270"/>
      <c r="Z57" s="270">
        <v>-10.6</v>
      </c>
      <c r="AA57" s="270"/>
      <c r="AB57" s="270">
        <v>-1</v>
      </c>
      <c r="AC57" s="270"/>
      <c r="AD57" s="270">
        <v>-2.9</v>
      </c>
      <c r="AE57" s="270"/>
      <c r="AF57" s="270">
        <v>0.7</v>
      </c>
      <c r="AG57" s="270"/>
      <c r="AH57" s="270">
        <v>0.1</v>
      </c>
      <c r="AI57" s="270"/>
      <c r="AJ57" s="270">
        <v>-6.6</v>
      </c>
      <c r="AK57" s="270"/>
      <c r="AL57" s="270">
        <v>-3.6</v>
      </c>
      <c r="AM57" s="270"/>
      <c r="AN57" s="270">
        <v>-4.5999999999999996</v>
      </c>
      <c r="AO57" s="270"/>
      <c r="AP57" s="270" t="s">
        <v>79</v>
      </c>
      <c r="AQ57" s="270"/>
      <c r="AR57" s="279">
        <v>27</v>
      </c>
    </row>
    <row r="58" spans="1:44" ht="12.95" customHeight="1" x14ac:dyDescent="0.2">
      <c r="A58" s="277"/>
      <c r="B58" s="283"/>
      <c r="C58" s="283"/>
      <c r="D58" s="281"/>
      <c r="E58" s="282"/>
      <c r="F58" s="271"/>
      <c r="G58" s="271"/>
      <c r="H58" s="271"/>
      <c r="I58" s="271"/>
      <c r="J58" s="271"/>
      <c r="K58" s="271"/>
      <c r="L58" s="271"/>
      <c r="M58" s="271"/>
      <c r="N58" s="271"/>
      <c r="O58" s="271"/>
      <c r="P58" s="271"/>
      <c r="Q58" s="271"/>
      <c r="R58" s="271"/>
      <c r="S58" s="271"/>
      <c r="T58" s="271"/>
      <c r="U58" s="271"/>
      <c r="V58" s="271"/>
      <c r="W58" s="271"/>
      <c r="X58" s="271"/>
      <c r="Y58" s="271"/>
      <c r="Z58" s="271"/>
      <c r="AA58" s="271"/>
      <c r="AB58" s="271"/>
      <c r="AC58" s="271"/>
      <c r="AD58" s="271"/>
      <c r="AE58" s="271"/>
      <c r="AF58" s="271"/>
      <c r="AG58" s="271"/>
      <c r="AH58" s="271"/>
      <c r="AI58" s="271"/>
      <c r="AJ58" s="271"/>
      <c r="AK58" s="271"/>
      <c r="AL58" s="271"/>
      <c r="AM58" s="271"/>
      <c r="AN58" s="271"/>
      <c r="AO58" s="271"/>
      <c r="AP58" s="271"/>
      <c r="AQ58" s="271"/>
      <c r="AR58" s="279"/>
    </row>
    <row r="59" spans="1:44" ht="12.95" customHeight="1" x14ac:dyDescent="0.2">
      <c r="A59" s="257"/>
      <c r="B59" s="283"/>
      <c r="C59" s="283"/>
      <c r="D59" s="281"/>
      <c r="E59" s="282"/>
      <c r="F59" s="271"/>
      <c r="G59" s="271"/>
      <c r="H59" s="275"/>
      <c r="I59" s="275"/>
      <c r="J59" s="275"/>
      <c r="K59" s="275"/>
      <c r="L59" s="271"/>
      <c r="M59" s="271"/>
      <c r="N59" s="276"/>
      <c r="O59" s="276"/>
      <c r="P59" s="275"/>
      <c r="Q59" s="275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64"/>
    </row>
    <row r="60" spans="1:44" ht="12.95" customHeight="1" x14ac:dyDescent="0.2">
      <c r="A60" s="277">
        <v>28</v>
      </c>
      <c r="B60" s="258" t="s">
        <v>303</v>
      </c>
      <c r="C60" s="273" t="s">
        <v>204</v>
      </c>
      <c r="D60" s="260" t="s">
        <v>383</v>
      </c>
      <c r="E60" s="280"/>
      <c r="F60" s="262">
        <v>0.3</v>
      </c>
      <c r="G60" s="263" t="s">
        <v>61</v>
      </c>
      <c r="H60" s="262">
        <v>192</v>
      </c>
      <c r="I60" s="263" t="s">
        <v>61</v>
      </c>
      <c r="J60" s="262">
        <v>0.1</v>
      </c>
      <c r="K60" s="263" t="s">
        <v>63</v>
      </c>
      <c r="L60" s="262">
        <v>13.2</v>
      </c>
      <c r="M60" s="263" t="s">
        <v>61</v>
      </c>
      <c r="N60" s="262">
        <v>0.2</v>
      </c>
      <c r="O60" s="263" t="s">
        <v>63</v>
      </c>
      <c r="P60" s="262">
        <v>82.4</v>
      </c>
      <c r="Q60" s="263" t="s">
        <v>63</v>
      </c>
      <c r="R60" s="262">
        <v>55.7</v>
      </c>
      <c r="S60" s="263" t="s">
        <v>63</v>
      </c>
      <c r="T60" s="262">
        <v>40.700000000000003</v>
      </c>
      <c r="U60" s="263" t="s">
        <v>63</v>
      </c>
      <c r="V60" s="262">
        <v>41.3</v>
      </c>
      <c r="W60" s="263" t="s">
        <v>63</v>
      </c>
      <c r="X60" s="262">
        <v>34.799999999999997</v>
      </c>
      <c r="Y60" s="263" t="s">
        <v>63</v>
      </c>
      <c r="Z60" s="262">
        <v>6.4</v>
      </c>
      <c r="AA60" s="263" t="s">
        <v>65</v>
      </c>
      <c r="AB60" s="262">
        <v>13</v>
      </c>
      <c r="AC60" s="263" t="s">
        <v>61</v>
      </c>
      <c r="AD60" s="262">
        <v>1.3</v>
      </c>
      <c r="AE60" s="263" t="s">
        <v>63</v>
      </c>
      <c r="AF60" s="262">
        <v>8.1999999999999993</v>
      </c>
      <c r="AG60" s="263" t="s">
        <v>63</v>
      </c>
      <c r="AH60" s="263">
        <v>9.5</v>
      </c>
      <c r="AI60" s="263" t="s">
        <v>63</v>
      </c>
      <c r="AJ60" s="263">
        <v>1.1000000000000001</v>
      </c>
      <c r="AK60" s="263" t="s">
        <v>65</v>
      </c>
      <c r="AL60" s="263">
        <v>2.4</v>
      </c>
      <c r="AM60" s="263" t="s">
        <v>63</v>
      </c>
      <c r="AN60" s="263">
        <v>3.5</v>
      </c>
      <c r="AO60" s="263" t="s">
        <v>63</v>
      </c>
      <c r="AP60" s="263">
        <v>0.2</v>
      </c>
      <c r="AQ60" s="263" t="s">
        <v>63</v>
      </c>
      <c r="AR60" s="279">
        <v>28</v>
      </c>
    </row>
    <row r="61" spans="1:44" ht="12.95" customHeight="1" x14ac:dyDescent="0.2">
      <c r="A61" s="277">
        <v>29</v>
      </c>
      <c r="B61" s="237"/>
      <c r="C61" s="273" t="s">
        <v>198</v>
      </c>
      <c r="D61" s="260" t="s">
        <v>384</v>
      </c>
      <c r="E61" s="266"/>
      <c r="F61" s="262">
        <v>0.3</v>
      </c>
      <c r="G61" s="263" t="s">
        <v>63</v>
      </c>
      <c r="H61" s="262">
        <v>178</v>
      </c>
      <c r="I61" s="263" t="s">
        <v>61</v>
      </c>
      <c r="J61" s="262">
        <v>0.1</v>
      </c>
      <c r="K61" s="263" t="s">
        <v>63</v>
      </c>
      <c r="L61" s="262">
        <v>11.6</v>
      </c>
      <c r="M61" s="263" t="s">
        <v>63</v>
      </c>
      <c r="N61" s="262">
        <v>0.2</v>
      </c>
      <c r="O61" s="263" t="s">
        <v>63</v>
      </c>
      <c r="P61" s="262">
        <v>79.8</v>
      </c>
      <c r="Q61" s="263" t="s">
        <v>63</v>
      </c>
      <c r="R61" s="262">
        <v>51.1</v>
      </c>
      <c r="S61" s="263" t="s">
        <v>63</v>
      </c>
      <c r="T61" s="262">
        <v>35.5</v>
      </c>
      <c r="U61" s="263" t="s">
        <v>63</v>
      </c>
      <c r="V61" s="262">
        <v>38.9</v>
      </c>
      <c r="W61" s="263" t="s">
        <v>63</v>
      </c>
      <c r="X61" s="262">
        <v>34.6</v>
      </c>
      <c r="Y61" s="263" t="s">
        <v>63</v>
      </c>
      <c r="Z61" s="262">
        <v>6.2</v>
      </c>
      <c r="AA61" s="263" t="s">
        <v>65</v>
      </c>
      <c r="AB61" s="262">
        <v>11.4</v>
      </c>
      <c r="AC61" s="263" t="s">
        <v>63</v>
      </c>
      <c r="AD61" s="262">
        <v>1.1000000000000001</v>
      </c>
      <c r="AE61" s="263" t="s">
        <v>63</v>
      </c>
      <c r="AF61" s="262">
        <v>7.2</v>
      </c>
      <c r="AG61" s="263" t="s">
        <v>63</v>
      </c>
      <c r="AH61" s="263">
        <v>8.4</v>
      </c>
      <c r="AI61" s="263" t="s">
        <v>63</v>
      </c>
      <c r="AJ61" s="263">
        <v>1</v>
      </c>
      <c r="AK61" s="263" t="s">
        <v>65</v>
      </c>
      <c r="AL61" s="263">
        <v>2.1</v>
      </c>
      <c r="AM61" s="263" t="s">
        <v>63</v>
      </c>
      <c r="AN61" s="263">
        <v>3.1</v>
      </c>
      <c r="AO61" s="263" t="s">
        <v>63</v>
      </c>
      <c r="AP61" s="263">
        <v>0.2</v>
      </c>
      <c r="AQ61" s="263" t="s">
        <v>65</v>
      </c>
      <c r="AR61" s="279">
        <v>29</v>
      </c>
    </row>
    <row r="62" spans="1:44" ht="12.95" customHeight="1" x14ac:dyDescent="0.2">
      <c r="A62" s="277">
        <v>30</v>
      </c>
      <c r="B62" s="283"/>
      <c r="C62" s="283"/>
      <c r="D62" s="281" t="s">
        <v>88</v>
      </c>
      <c r="E62" s="282"/>
      <c r="F62" s="270">
        <v>-8.1</v>
      </c>
      <c r="G62" s="270"/>
      <c r="H62" s="270">
        <v>-7.3</v>
      </c>
      <c r="I62" s="270"/>
      <c r="J62" s="270">
        <v>-12.5</v>
      </c>
      <c r="K62" s="270"/>
      <c r="L62" s="270">
        <v>-11.6</v>
      </c>
      <c r="M62" s="270"/>
      <c r="N62" s="270">
        <v>-5.6</v>
      </c>
      <c r="O62" s="270"/>
      <c r="P62" s="270">
        <v>-3.2</v>
      </c>
      <c r="Q62" s="270"/>
      <c r="R62" s="270">
        <v>-8.1999999999999993</v>
      </c>
      <c r="S62" s="270"/>
      <c r="T62" s="270">
        <v>-12.9</v>
      </c>
      <c r="U62" s="270"/>
      <c r="V62" s="270">
        <v>-5.7</v>
      </c>
      <c r="W62" s="270"/>
      <c r="X62" s="270">
        <v>-0.5</v>
      </c>
      <c r="Y62" s="270"/>
      <c r="Z62" s="270">
        <v>-1.7</v>
      </c>
      <c r="AA62" s="270"/>
      <c r="AB62" s="270">
        <v>-11.7</v>
      </c>
      <c r="AC62" s="270"/>
      <c r="AD62" s="270">
        <v>-12.4</v>
      </c>
      <c r="AE62" s="270"/>
      <c r="AF62" s="270">
        <v>-11.8</v>
      </c>
      <c r="AG62" s="270"/>
      <c r="AH62" s="270">
        <v>-11.9</v>
      </c>
      <c r="AI62" s="270"/>
      <c r="AJ62" s="270">
        <v>-11</v>
      </c>
      <c r="AK62" s="270"/>
      <c r="AL62" s="270">
        <v>-11.1</v>
      </c>
      <c r="AM62" s="270"/>
      <c r="AN62" s="270">
        <v>-11.1</v>
      </c>
      <c r="AO62" s="270"/>
      <c r="AP62" s="270">
        <v>-5.6</v>
      </c>
      <c r="AQ62" s="270"/>
      <c r="AR62" s="279">
        <v>30</v>
      </c>
    </row>
    <row r="63" spans="1:44" ht="12.95" customHeight="1" x14ac:dyDescent="0.2">
      <c r="A63" s="277"/>
      <c r="B63" s="283"/>
      <c r="C63" s="283"/>
      <c r="D63" s="281"/>
      <c r="E63" s="282"/>
      <c r="F63" s="271"/>
      <c r="G63" s="271"/>
      <c r="H63" s="271"/>
      <c r="I63" s="271"/>
      <c r="J63" s="271"/>
      <c r="K63" s="271"/>
      <c r="L63" s="271"/>
      <c r="M63" s="271"/>
      <c r="N63" s="271"/>
      <c r="O63" s="271"/>
      <c r="P63" s="271"/>
      <c r="Q63" s="271"/>
      <c r="R63" s="271"/>
      <c r="S63" s="271"/>
      <c r="T63" s="271"/>
      <c r="U63" s="271"/>
      <c r="V63" s="271"/>
      <c r="W63" s="271"/>
      <c r="X63" s="271"/>
      <c r="Y63" s="271"/>
      <c r="Z63" s="271"/>
      <c r="AA63" s="271"/>
      <c r="AB63" s="271"/>
      <c r="AC63" s="271"/>
      <c r="AD63" s="271"/>
      <c r="AE63" s="271"/>
      <c r="AF63" s="271"/>
      <c r="AG63" s="271"/>
      <c r="AH63" s="271"/>
      <c r="AI63" s="271"/>
      <c r="AJ63" s="271"/>
      <c r="AK63" s="271"/>
      <c r="AL63" s="271"/>
      <c r="AM63" s="271"/>
      <c r="AN63" s="271"/>
      <c r="AO63" s="271"/>
      <c r="AP63" s="271"/>
      <c r="AQ63" s="271"/>
      <c r="AR63" s="279"/>
    </row>
    <row r="64" spans="1:44" ht="12.95" customHeight="1" x14ac:dyDescent="0.2">
      <c r="A64" s="257"/>
      <c r="B64" s="283"/>
      <c r="C64" s="283"/>
      <c r="D64" s="281"/>
      <c r="E64" s="282"/>
      <c r="F64" s="271"/>
      <c r="G64" s="271"/>
      <c r="H64" s="275"/>
      <c r="I64" s="275"/>
      <c r="J64" s="275"/>
      <c r="K64" s="275"/>
      <c r="L64" s="271"/>
      <c r="M64" s="271"/>
      <c r="N64" s="276"/>
      <c r="O64" s="276"/>
      <c r="P64" s="275"/>
      <c r="Q64" s="275"/>
      <c r="R64" s="276"/>
      <c r="S64" s="276"/>
      <c r="T64" s="276"/>
      <c r="U64" s="276"/>
      <c r="V64" s="276"/>
      <c r="W64" s="276"/>
      <c r="X64" s="276"/>
      <c r="Y64" s="276"/>
      <c r="Z64" s="276"/>
      <c r="AA64" s="276"/>
      <c r="AB64" s="276"/>
      <c r="AC64" s="276"/>
      <c r="AD64" s="276"/>
      <c r="AE64" s="276"/>
      <c r="AF64" s="276"/>
      <c r="AG64" s="276"/>
      <c r="AH64" s="276"/>
      <c r="AI64" s="276"/>
      <c r="AJ64" s="276"/>
      <c r="AK64" s="276"/>
      <c r="AL64" s="276"/>
      <c r="AM64" s="276"/>
      <c r="AN64" s="276"/>
      <c r="AO64" s="276"/>
      <c r="AP64" s="276"/>
      <c r="AQ64" s="276"/>
      <c r="AR64" s="264"/>
    </row>
    <row r="65" spans="1:44" ht="12.95" customHeight="1" x14ac:dyDescent="0.2">
      <c r="A65" s="277">
        <v>31</v>
      </c>
      <c r="B65" s="258" t="s">
        <v>304</v>
      </c>
      <c r="C65" s="273" t="s">
        <v>204</v>
      </c>
      <c r="D65" s="260" t="s">
        <v>383</v>
      </c>
      <c r="E65" s="284"/>
      <c r="F65" s="262">
        <v>0</v>
      </c>
      <c r="G65" s="263" t="s">
        <v>61</v>
      </c>
      <c r="H65" s="262">
        <v>5.3</v>
      </c>
      <c r="I65" s="263" t="s">
        <v>61</v>
      </c>
      <c r="J65" s="262">
        <v>0</v>
      </c>
      <c r="K65" s="263" t="s">
        <v>61</v>
      </c>
      <c r="L65" s="262">
        <v>0.3</v>
      </c>
      <c r="M65" s="263" t="s">
        <v>61</v>
      </c>
      <c r="N65" s="262">
        <v>0</v>
      </c>
      <c r="O65" s="263" t="s">
        <v>61</v>
      </c>
      <c r="P65" s="262">
        <v>2.5</v>
      </c>
      <c r="Q65" s="263" t="s">
        <v>61</v>
      </c>
      <c r="R65" s="262">
        <v>1.2</v>
      </c>
      <c r="S65" s="263" t="s">
        <v>61</v>
      </c>
      <c r="T65" s="262">
        <v>1.2</v>
      </c>
      <c r="U65" s="263" t="s">
        <v>61</v>
      </c>
      <c r="V65" s="262">
        <v>1.5</v>
      </c>
      <c r="W65" s="263" t="s">
        <v>61</v>
      </c>
      <c r="X65" s="262">
        <v>0.9</v>
      </c>
      <c r="Y65" s="263" t="s">
        <v>61</v>
      </c>
      <c r="Z65" s="262">
        <v>0.2</v>
      </c>
      <c r="AA65" s="263" t="s">
        <v>61</v>
      </c>
      <c r="AB65" s="262">
        <v>0.3</v>
      </c>
      <c r="AC65" s="263" t="s">
        <v>61</v>
      </c>
      <c r="AD65" s="262">
        <v>0</v>
      </c>
      <c r="AE65" s="263" t="s">
        <v>61</v>
      </c>
      <c r="AF65" s="262">
        <v>0.2</v>
      </c>
      <c r="AG65" s="263" t="s">
        <v>61</v>
      </c>
      <c r="AH65" s="263">
        <v>0.2</v>
      </c>
      <c r="AI65" s="263" t="s">
        <v>61</v>
      </c>
      <c r="AJ65" s="263">
        <v>0</v>
      </c>
      <c r="AK65" s="263" t="s">
        <v>61</v>
      </c>
      <c r="AL65" s="263">
        <v>0.1</v>
      </c>
      <c r="AM65" s="263" t="s">
        <v>61</v>
      </c>
      <c r="AN65" s="263">
        <v>0.1</v>
      </c>
      <c r="AO65" s="263" t="s">
        <v>61</v>
      </c>
      <c r="AP65" s="263">
        <v>0</v>
      </c>
      <c r="AQ65" s="263" t="s">
        <v>61</v>
      </c>
      <c r="AR65" s="279">
        <v>31</v>
      </c>
    </row>
    <row r="66" spans="1:44" s="285" customFormat="1" ht="12.95" customHeight="1" x14ac:dyDescent="0.2">
      <c r="A66" s="277">
        <v>32</v>
      </c>
      <c r="B66" s="237"/>
      <c r="C66" s="273" t="s">
        <v>198</v>
      </c>
      <c r="D66" s="260" t="s">
        <v>384</v>
      </c>
      <c r="E66" s="266"/>
      <c r="F66" s="262">
        <v>0</v>
      </c>
      <c r="G66" s="263" t="s">
        <v>61</v>
      </c>
      <c r="H66" s="262">
        <v>4.2</v>
      </c>
      <c r="I66" s="263" t="s">
        <v>61</v>
      </c>
      <c r="J66" s="262">
        <v>0</v>
      </c>
      <c r="K66" s="263" t="s">
        <v>61</v>
      </c>
      <c r="L66" s="262">
        <v>0.3</v>
      </c>
      <c r="M66" s="263" t="s">
        <v>61</v>
      </c>
      <c r="N66" s="262">
        <v>0</v>
      </c>
      <c r="O66" s="263" t="s">
        <v>61</v>
      </c>
      <c r="P66" s="262">
        <v>2.1</v>
      </c>
      <c r="Q66" s="263" t="s">
        <v>61</v>
      </c>
      <c r="R66" s="262">
        <v>0.8</v>
      </c>
      <c r="S66" s="263" t="s">
        <v>61</v>
      </c>
      <c r="T66" s="262">
        <v>0.9</v>
      </c>
      <c r="U66" s="263" t="s">
        <v>61</v>
      </c>
      <c r="V66" s="262">
        <v>1</v>
      </c>
      <c r="W66" s="263" t="s">
        <v>61</v>
      </c>
      <c r="X66" s="262">
        <v>0.9</v>
      </c>
      <c r="Y66" s="263" t="s">
        <v>61</v>
      </c>
      <c r="Z66" s="262">
        <v>0.2</v>
      </c>
      <c r="AA66" s="263" t="s">
        <v>61</v>
      </c>
      <c r="AB66" s="262">
        <v>0.3</v>
      </c>
      <c r="AC66" s="263" t="s">
        <v>61</v>
      </c>
      <c r="AD66" s="262">
        <v>0</v>
      </c>
      <c r="AE66" s="263" t="s">
        <v>61</v>
      </c>
      <c r="AF66" s="262">
        <v>0.2</v>
      </c>
      <c r="AG66" s="263" t="s">
        <v>61</v>
      </c>
      <c r="AH66" s="263">
        <v>0.2</v>
      </c>
      <c r="AI66" s="263" t="s">
        <v>61</v>
      </c>
      <c r="AJ66" s="263">
        <v>0</v>
      </c>
      <c r="AK66" s="263" t="s">
        <v>61</v>
      </c>
      <c r="AL66" s="263">
        <v>0.1</v>
      </c>
      <c r="AM66" s="263" t="s">
        <v>61</v>
      </c>
      <c r="AN66" s="263">
        <v>0.1</v>
      </c>
      <c r="AO66" s="263" t="s">
        <v>61</v>
      </c>
      <c r="AP66" s="263">
        <v>0</v>
      </c>
      <c r="AQ66" s="263" t="s">
        <v>61</v>
      </c>
      <c r="AR66" s="279">
        <v>32</v>
      </c>
    </row>
    <row r="67" spans="1:44" ht="12.95" customHeight="1" x14ac:dyDescent="0.2">
      <c r="A67" s="277">
        <v>33</v>
      </c>
      <c r="B67" s="283"/>
      <c r="C67" s="283"/>
      <c r="D67" s="281" t="s">
        <v>88</v>
      </c>
      <c r="E67" s="282"/>
      <c r="F67" s="270">
        <v>-5</v>
      </c>
      <c r="G67" s="270"/>
      <c r="H67" s="270">
        <v>-20.8</v>
      </c>
      <c r="I67" s="270"/>
      <c r="J67" s="270">
        <v>0</v>
      </c>
      <c r="K67" s="270"/>
      <c r="L67" s="270">
        <v>-8.9</v>
      </c>
      <c r="M67" s="270"/>
      <c r="N67" s="270">
        <v>-5</v>
      </c>
      <c r="O67" s="270"/>
      <c r="P67" s="270">
        <v>-16.399999999999999</v>
      </c>
      <c r="Q67" s="270"/>
      <c r="R67" s="270">
        <v>-32.1</v>
      </c>
      <c r="S67" s="270"/>
      <c r="T67" s="270">
        <v>-22</v>
      </c>
      <c r="U67" s="270"/>
      <c r="V67" s="270">
        <v>-33.4</v>
      </c>
      <c r="W67" s="270"/>
      <c r="X67" s="270">
        <v>3.2</v>
      </c>
      <c r="Y67" s="270"/>
      <c r="Z67" s="270">
        <v>29.1</v>
      </c>
      <c r="AA67" s="270"/>
      <c r="AB67" s="270">
        <v>-9.1999999999999993</v>
      </c>
      <c r="AC67" s="270"/>
      <c r="AD67" s="270">
        <v>4.3</v>
      </c>
      <c r="AE67" s="270"/>
      <c r="AF67" s="270">
        <v>-15</v>
      </c>
      <c r="AG67" s="270"/>
      <c r="AH67" s="270">
        <v>-13</v>
      </c>
      <c r="AI67" s="270"/>
      <c r="AJ67" s="270">
        <v>-20</v>
      </c>
      <c r="AK67" s="270"/>
      <c r="AL67" s="270">
        <v>1.1000000000000001</v>
      </c>
      <c r="AM67" s="270"/>
      <c r="AN67" s="270">
        <v>-1</v>
      </c>
      <c r="AO67" s="270"/>
      <c r="AP67" s="270">
        <v>0</v>
      </c>
      <c r="AQ67" s="270"/>
      <c r="AR67" s="279">
        <v>33</v>
      </c>
    </row>
    <row r="68" spans="1:44" ht="12.95" customHeight="1" x14ac:dyDescent="0.2">
      <c r="A68" s="277"/>
      <c r="B68" s="283"/>
      <c r="C68" s="283"/>
      <c r="D68" s="281"/>
      <c r="E68" s="282"/>
      <c r="F68" s="271"/>
      <c r="G68" s="271"/>
      <c r="H68" s="271"/>
      <c r="I68" s="271"/>
      <c r="J68" s="271"/>
      <c r="K68" s="271"/>
      <c r="L68" s="271"/>
      <c r="M68" s="271"/>
      <c r="N68" s="271"/>
      <c r="O68" s="271"/>
      <c r="P68" s="271"/>
      <c r="Q68" s="271"/>
      <c r="R68" s="271"/>
      <c r="S68" s="271"/>
      <c r="T68" s="271"/>
      <c r="U68" s="271"/>
      <c r="V68" s="271"/>
      <c r="W68" s="271"/>
      <c r="X68" s="271"/>
      <c r="Y68" s="271"/>
      <c r="Z68" s="271"/>
      <c r="AA68" s="271"/>
      <c r="AB68" s="271"/>
      <c r="AC68" s="271"/>
      <c r="AD68" s="271"/>
      <c r="AE68" s="271"/>
      <c r="AF68" s="271"/>
      <c r="AG68" s="271"/>
      <c r="AH68" s="271"/>
      <c r="AI68" s="271"/>
      <c r="AJ68" s="271"/>
      <c r="AK68" s="271"/>
      <c r="AL68" s="271"/>
      <c r="AM68" s="271"/>
      <c r="AN68" s="271"/>
      <c r="AO68" s="271"/>
      <c r="AP68" s="271"/>
      <c r="AQ68" s="271"/>
      <c r="AR68" s="279"/>
    </row>
    <row r="69" spans="1:44" ht="12.95" customHeight="1" x14ac:dyDescent="0.2">
      <c r="A69" s="257"/>
      <c r="B69" s="283"/>
      <c r="C69" s="283"/>
      <c r="D69" s="281"/>
      <c r="E69" s="282"/>
      <c r="F69" s="271"/>
      <c r="G69" s="271"/>
      <c r="H69" s="275"/>
      <c r="I69" s="275"/>
      <c r="J69" s="275"/>
      <c r="K69" s="275"/>
      <c r="L69" s="271"/>
      <c r="M69" s="271"/>
      <c r="N69" s="276"/>
      <c r="O69" s="276"/>
      <c r="P69" s="275"/>
      <c r="Q69" s="275"/>
      <c r="R69" s="276"/>
      <c r="S69" s="276"/>
      <c r="T69" s="276"/>
      <c r="U69" s="276"/>
      <c r="V69" s="276"/>
      <c r="W69" s="276"/>
      <c r="X69" s="276"/>
      <c r="Y69" s="276"/>
      <c r="Z69" s="276"/>
      <c r="AA69" s="276"/>
      <c r="AB69" s="276"/>
      <c r="AC69" s="276"/>
      <c r="AD69" s="276"/>
      <c r="AE69" s="276"/>
      <c r="AF69" s="276"/>
      <c r="AG69" s="276"/>
      <c r="AH69" s="276"/>
      <c r="AI69" s="276"/>
      <c r="AJ69" s="276"/>
      <c r="AK69" s="276"/>
      <c r="AL69" s="276"/>
      <c r="AM69" s="276"/>
      <c r="AN69" s="276"/>
      <c r="AO69" s="276"/>
      <c r="AP69" s="276"/>
      <c r="AQ69" s="276"/>
      <c r="AR69" s="264"/>
    </row>
    <row r="70" spans="1:44" ht="12.95" customHeight="1" x14ac:dyDescent="0.2">
      <c r="A70" s="277">
        <v>34</v>
      </c>
      <c r="B70" s="258" t="s">
        <v>305</v>
      </c>
      <c r="C70" s="273" t="s">
        <v>204</v>
      </c>
      <c r="D70" s="260" t="s">
        <v>383</v>
      </c>
      <c r="E70" s="280"/>
      <c r="F70" s="262">
        <v>0.2</v>
      </c>
      <c r="G70" s="263" t="s">
        <v>61</v>
      </c>
      <c r="H70" s="262">
        <v>667</v>
      </c>
      <c r="I70" s="263" t="s">
        <v>61</v>
      </c>
      <c r="J70" s="262">
        <v>0.1</v>
      </c>
      <c r="K70" s="263" t="s">
        <v>61</v>
      </c>
      <c r="L70" s="262">
        <v>69.5</v>
      </c>
      <c r="M70" s="263" t="s">
        <v>61</v>
      </c>
      <c r="N70" s="262">
        <v>0.2</v>
      </c>
      <c r="O70" s="263" t="s">
        <v>61</v>
      </c>
      <c r="P70" s="262">
        <v>195.1</v>
      </c>
      <c r="Q70" s="263" t="s">
        <v>61</v>
      </c>
      <c r="R70" s="262">
        <v>266.39999999999998</v>
      </c>
      <c r="S70" s="263" t="s">
        <v>61</v>
      </c>
      <c r="T70" s="262">
        <v>136</v>
      </c>
      <c r="U70" s="263" t="s">
        <v>61</v>
      </c>
      <c r="V70" s="262">
        <v>87.2</v>
      </c>
      <c r="W70" s="263" t="s">
        <v>61</v>
      </c>
      <c r="X70" s="262">
        <v>81.599999999999994</v>
      </c>
      <c r="Y70" s="263" t="s">
        <v>61</v>
      </c>
      <c r="Z70" s="262">
        <v>26.3</v>
      </c>
      <c r="AA70" s="263" t="s">
        <v>61</v>
      </c>
      <c r="AB70" s="262">
        <v>69.2</v>
      </c>
      <c r="AC70" s="263" t="s">
        <v>61</v>
      </c>
      <c r="AD70" s="262">
        <v>10.1</v>
      </c>
      <c r="AE70" s="263" t="s">
        <v>61</v>
      </c>
      <c r="AF70" s="262">
        <v>37</v>
      </c>
      <c r="AG70" s="263" t="s">
        <v>61</v>
      </c>
      <c r="AH70" s="263">
        <v>47.2</v>
      </c>
      <c r="AI70" s="263" t="s">
        <v>61</v>
      </c>
      <c r="AJ70" s="263">
        <v>9.9</v>
      </c>
      <c r="AK70" s="263" t="s">
        <v>61</v>
      </c>
      <c r="AL70" s="263">
        <v>12.1</v>
      </c>
      <c r="AM70" s="263" t="s">
        <v>61</v>
      </c>
      <c r="AN70" s="263">
        <v>22</v>
      </c>
      <c r="AO70" s="263" t="s">
        <v>61</v>
      </c>
      <c r="AP70" s="263">
        <v>0.4</v>
      </c>
      <c r="AQ70" s="263" t="s">
        <v>61</v>
      </c>
      <c r="AR70" s="279">
        <v>34</v>
      </c>
    </row>
    <row r="71" spans="1:44" ht="12.95" customHeight="1" x14ac:dyDescent="0.2">
      <c r="A71" s="277">
        <v>35</v>
      </c>
      <c r="B71" s="237"/>
      <c r="C71" s="273" t="s">
        <v>198</v>
      </c>
      <c r="D71" s="260" t="s">
        <v>384</v>
      </c>
      <c r="E71" s="266"/>
      <c r="F71" s="262">
        <v>0.2</v>
      </c>
      <c r="G71" s="263" t="s">
        <v>61</v>
      </c>
      <c r="H71" s="262">
        <v>653.29999999999995</v>
      </c>
      <c r="I71" s="263" t="s">
        <v>61</v>
      </c>
      <c r="J71" s="262">
        <v>0.1</v>
      </c>
      <c r="K71" s="263" t="s">
        <v>61</v>
      </c>
      <c r="L71" s="262">
        <v>66.099999999999994</v>
      </c>
      <c r="M71" s="263" t="s">
        <v>61</v>
      </c>
      <c r="N71" s="262">
        <v>0.1</v>
      </c>
      <c r="O71" s="263" t="s">
        <v>61</v>
      </c>
      <c r="P71" s="262">
        <v>201.1</v>
      </c>
      <c r="Q71" s="263" t="s">
        <v>61</v>
      </c>
      <c r="R71" s="262">
        <v>240.9</v>
      </c>
      <c r="S71" s="263" t="s">
        <v>61</v>
      </c>
      <c r="T71" s="262">
        <v>145.19999999999999</v>
      </c>
      <c r="U71" s="263" t="s">
        <v>61</v>
      </c>
      <c r="V71" s="262">
        <v>88.6</v>
      </c>
      <c r="W71" s="263" t="s">
        <v>61</v>
      </c>
      <c r="X71" s="262">
        <v>90.1</v>
      </c>
      <c r="Y71" s="263" t="s">
        <v>61</v>
      </c>
      <c r="Z71" s="262">
        <v>22.4</v>
      </c>
      <c r="AA71" s="263" t="s">
        <v>61</v>
      </c>
      <c r="AB71" s="262">
        <v>65.8</v>
      </c>
      <c r="AC71" s="263" t="s">
        <v>61</v>
      </c>
      <c r="AD71" s="262">
        <v>7.5</v>
      </c>
      <c r="AE71" s="263" t="s">
        <v>61</v>
      </c>
      <c r="AF71" s="262">
        <v>37.700000000000003</v>
      </c>
      <c r="AG71" s="263" t="s">
        <v>61</v>
      </c>
      <c r="AH71" s="263">
        <v>45.2</v>
      </c>
      <c r="AI71" s="263" t="s">
        <v>61</v>
      </c>
      <c r="AJ71" s="263">
        <v>9.5</v>
      </c>
      <c r="AK71" s="263" t="s">
        <v>61</v>
      </c>
      <c r="AL71" s="263">
        <v>11.1</v>
      </c>
      <c r="AM71" s="263" t="s">
        <v>61</v>
      </c>
      <c r="AN71" s="263">
        <v>20.6</v>
      </c>
      <c r="AO71" s="263" t="s">
        <v>61</v>
      </c>
      <c r="AP71" s="263">
        <v>0.3</v>
      </c>
      <c r="AQ71" s="263" t="s">
        <v>61</v>
      </c>
      <c r="AR71" s="279">
        <v>35</v>
      </c>
    </row>
    <row r="72" spans="1:44" ht="12.95" customHeight="1" x14ac:dyDescent="0.2">
      <c r="A72" s="277">
        <v>36</v>
      </c>
      <c r="B72" s="283"/>
      <c r="C72" s="283"/>
      <c r="D72" s="281" t="s">
        <v>88</v>
      </c>
      <c r="E72" s="282"/>
      <c r="F72" s="270">
        <v>-8.9</v>
      </c>
      <c r="G72" s="270"/>
      <c r="H72" s="270">
        <v>-2.1</v>
      </c>
      <c r="I72" s="270"/>
      <c r="J72" s="270">
        <v>-10.5</v>
      </c>
      <c r="K72" s="270"/>
      <c r="L72" s="270">
        <v>-4.9000000000000004</v>
      </c>
      <c r="M72" s="270"/>
      <c r="N72" s="270">
        <v>-7</v>
      </c>
      <c r="O72" s="270"/>
      <c r="P72" s="270">
        <v>3.1</v>
      </c>
      <c r="Q72" s="270"/>
      <c r="R72" s="270">
        <v>-9.6</v>
      </c>
      <c r="S72" s="270"/>
      <c r="T72" s="270">
        <v>6.7</v>
      </c>
      <c r="U72" s="270"/>
      <c r="V72" s="270">
        <v>1.6</v>
      </c>
      <c r="W72" s="270"/>
      <c r="X72" s="270">
        <v>10.5</v>
      </c>
      <c r="Y72" s="270"/>
      <c r="Z72" s="270">
        <v>-14.8</v>
      </c>
      <c r="AA72" s="270"/>
      <c r="AB72" s="270">
        <v>-4.8</v>
      </c>
      <c r="AC72" s="270"/>
      <c r="AD72" s="270">
        <v>-26</v>
      </c>
      <c r="AE72" s="270"/>
      <c r="AF72" s="270">
        <v>1.9</v>
      </c>
      <c r="AG72" s="270"/>
      <c r="AH72" s="270">
        <v>-4.0999999999999996</v>
      </c>
      <c r="AI72" s="270"/>
      <c r="AJ72" s="270">
        <v>-3.8</v>
      </c>
      <c r="AK72" s="270"/>
      <c r="AL72" s="270">
        <v>-8.6</v>
      </c>
      <c r="AM72" s="270"/>
      <c r="AN72" s="270">
        <v>-6.5</v>
      </c>
      <c r="AO72" s="270"/>
      <c r="AP72" s="270">
        <v>-13.9</v>
      </c>
      <c r="AQ72" s="270"/>
      <c r="AR72" s="279">
        <v>36</v>
      </c>
    </row>
    <row r="73" spans="1:44" ht="12.95" customHeight="1" x14ac:dyDescent="0.2">
      <c r="A73" s="277"/>
      <c r="B73" s="283"/>
      <c r="C73" s="283"/>
      <c r="D73" s="281"/>
      <c r="E73" s="282"/>
      <c r="F73" s="271"/>
      <c r="G73" s="271"/>
      <c r="H73" s="271"/>
      <c r="I73" s="271"/>
      <c r="J73" s="271"/>
      <c r="K73" s="271"/>
      <c r="L73" s="271"/>
      <c r="M73" s="271"/>
      <c r="N73" s="271"/>
      <c r="O73" s="271"/>
      <c r="P73" s="271"/>
      <c r="Q73" s="271"/>
      <c r="R73" s="271"/>
      <c r="S73" s="271"/>
      <c r="T73" s="271"/>
      <c r="U73" s="271"/>
      <c r="V73" s="271"/>
      <c r="W73" s="271"/>
      <c r="X73" s="271"/>
      <c r="Y73" s="271"/>
      <c r="Z73" s="271"/>
      <c r="AA73" s="271"/>
      <c r="AB73" s="271"/>
      <c r="AC73" s="271"/>
      <c r="AD73" s="271"/>
      <c r="AE73" s="271"/>
      <c r="AF73" s="271"/>
      <c r="AG73" s="271"/>
      <c r="AH73" s="271"/>
      <c r="AI73" s="271"/>
      <c r="AJ73" s="271"/>
      <c r="AK73" s="271"/>
      <c r="AL73" s="271"/>
      <c r="AM73" s="271"/>
      <c r="AN73" s="271"/>
      <c r="AO73" s="271"/>
      <c r="AP73" s="271"/>
      <c r="AQ73" s="271"/>
      <c r="AR73" s="279"/>
    </row>
    <row r="74" spans="1:44" ht="12.95" customHeight="1" x14ac:dyDescent="0.2">
      <c r="A74" s="257"/>
      <c r="B74" s="283"/>
      <c r="C74" s="283"/>
      <c r="D74" s="281"/>
      <c r="E74" s="282"/>
      <c r="F74" s="271"/>
      <c r="G74" s="271"/>
      <c r="H74" s="275"/>
      <c r="I74" s="275"/>
      <c r="J74" s="275"/>
      <c r="K74" s="275"/>
      <c r="L74" s="271"/>
      <c r="M74" s="271"/>
      <c r="N74" s="276"/>
      <c r="O74" s="276"/>
      <c r="P74" s="275"/>
      <c r="Q74" s="275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76"/>
      <c r="AG74" s="276"/>
      <c r="AH74" s="276"/>
      <c r="AI74" s="276"/>
      <c r="AJ74" s="276"/>
      <c r="AK74" s="276"/>
      <c r="AL74" s="276"/>
      <c r="AM74" s="276"/>
      <c r="AN74" s="276"/>
      <c r="AO74" s="276"/>
      <c r="AP74" s="276"/>
      <c r="AQ74" s="276"/>
      <c r="AR74" s="264"/>
    </row>
    <row r="75" spans="1:44" ht="12.95" customHeight="1" x14ac:dyDescent="0.2">
      <c r="A75" s="277">
        <v>37</v>
      </c>
      <c r="B75" s="258" t="s">
        <v>306</v>
      </c>
      <c r="C75" s="273" t="s">
        <v>204</v>
      </c>
      <c r="D75" s="260" t="s">
        <v>383</v>
      </c>
      <c r="E75" s="280"/>
      <c r="F75" s="262">
        <v>0.2</v>
      </c>
      <c r="G75" s="263" t="s">
        <v>61</v>
      </c>
      <c r="H75" s="262">
        <v>1183.8</v>
      </c>
      <c r="I75" s="263" t="s">
        <v>61</v>
      </c>
      <c r="J75" s="263">
        <v>0.1</v>
      </c>
      <c r="K75" s="263" t="s">
        <v>61</v>
      </c>
      <c r="L75" s="262">
        <v>134.80000000000001</v>
      </c>
      <c r="M75" s="263" t="s">
        <v>61</v>
      </c>
      <c r="N75" s="263">
        <v>0.2</v>
      </c>
      <c r="O75" s="263" t="s">
        <v>61</v>
      </c>
      <c r="P75" s="262">
        <v>318</v>
      </c>
      <c r="Q75" s="263" t="s">
        <v>61</v>
      </c>
      <c r="R75" s="262">
        <v>507.5</v>
      </c>
      <c r="S75" s="263" t="s">
        <v>61</v>
      </c>
      <c r="T75" s="262">
        <v>223.5</v>
      </c>
      <c r="U75" s="263" t="s">
        <v>61</v>
      </c>
      <c r="V75" s="262">
        <v>133.19999999999999</v>
      </c>
      <c r="W75" s="263" t="s">
        <v>61</v>
      </c>
      <c r="X75" s="262">
        <v>135.80000000000001</v>
      </c>
      <c r="Y75" s="263" t="s">
        <v>61</v>
      </c>
      <c r="Z75" s="262">
        <v>49.1</v>
      </c>
      <c r="AA75" s="263" t="s">
        <v>61</v>
      </c>
      <c r="AB75" s="262">
        <v>134.30000000000001</v>
      </c>
      <c r="AC75" s="263" t="s">
        <v>61</v>
      </c>
      <c r="AD75" s="262">
        <v>22.4</v>
      </c>
      <c r="AE75" s="263" t="s">
        <v>61</v>
      </c>
      <c r="AF75" s="262">
        <v>73.3</v>
      </c>
      <c r="AG75" s="263" t="s">
        <v>61</v>
      </c>
      <c r="AH75" s="263">
        <v>95.6</v>
      </c>
      <c r="AI75" s="263" t="s">
        <v>61</v>
      </c>
      <c r="AJ75" s="263">
        <v>17.899999999999999</v>
      </c>
      <c r="AK75" s="263" t="s">
        <v>61</v>
      </c>
      <c r="AL75" s="263">
        <v>20.7</v>
      </c>
      <c r="AM75" s="263" t="s">
        <v>61</v>
      </c>
      <c r="AN75" s="263">
        <v>38.6</v>
      </c>
      <c r="AO75" s="263" t="s">
        <v>61</v>
      </c>
      <c r="AP75" s="263">
        <v>0.5</v>
      </c>
      <c r="AQ75" s="263" t="s">
        <v>61</v>
      </c>
      <c r="AR75" s="279">
        <v>37</v>
      </c>
    </row>
    <row r="76" spans="1:44" ht="12.95" customHeight="1" x14ac:dyDescent="0.2">
      <c r="A76" s="277">
        <v>38</v>
      </c>
      <c r="B76" s="237"/>
      <c r="C76" s="273" t="s">
        <v>198</v>
      </c>
      <c r="D76" s="260" t="s">
        <v>384</v>
      </c>
      <c r="E76" s="266"/>
      <c r="F76" s="262">
        <v>0.2</v>
      </c>
      <c r="G76" s="263" t="s">
        <v>61</v>
      </c>
      <c r="H76" s="262">
        <v>1186.0999999999999</v>
      </c>
      <c r="I76" s="263" t="s">
        <v>61</v>
      </c>
      <c r="J76" s="263">
        <v>0.1</v>
      </c>
      <c r="K76" s="263" t="s">
        <v>61</v>
      </c>
      <c r="L76" s="262">
        <v>140.9</v>
      </c>
      <c r="M76" s="263" t="s">
        <v>61</v>
      </c>
      <c r="N76" s="263">
        <v>0.2</v>
      </c>
      <c r="O76" s="263" t="s">
        <v>61</v>
      </c>
      <c r="P76" s="262">
        <v>292.60000000000002</v>
      </c>
      <c r="Q76" s="263" t="s">
        <v>61</v>
      </c>
      <c r="R76" s="262">
        <v>564.5</v>
      </c>
      <c r="S76" s="263" t="s">
        <v>61</v>
      </c>
      <c r="T76" s="262">
        <v>188.1</v>
      </c>
      <c r="U76" s="263" t="s">
        <v>61</v>
      </c>
      <c r="V76" s="262">
        <v>117.5</v>
      </c>
      <c r="W76" s="263" t="s">
        <v>61</v>
      </c>
      <c r="X76" s="262">
        <v>127.2</v>
      </c>
      <c r="Y76" s="263" t="s">
        <v>61</v>
      </c>
      <c r="Z76" s="262">
        <v>47.9</v>
      </c>
      <c r="AA76" s="263" t="s">
        <v>61</v>
      </c>
      <c r="AB76" s="262">
        <v>140.19999999999999</v>
      </c>
      <c r="AC76" s="263" t="s">
        <v>61</v>
      </c>
      <c r="AD76" s="262">
        <v>24</v>
      </c>
      <c r="AE76" s="263" t="s">
        <v>61</v>
      </c>
      <c r="AF76" s="262">
        <v>78.3</v>
      </c>
      <c r="AG76" s="263" t="s">
        <v>61</v>
      </c>
      <c r="AH76" s="263">
        <v>102.3</v>
      </c>
      <c r="AI76" s="263" t="s">
        <v>61</v>
      </c>
      <c r="AJ76" s="263">
        <v>19.8</v>
      </c>
      <c r="AK76" s="263" t="s">
        <v>61</v>
      </c>
      <c r="AL76" s="263">
        <v>18.100000000000001</v>
      </c>
      <c r="AM76" s="263" t="s">
        <v>61</v>
      </c>
      <c r="AN76" s="263">
        <v>37.9</v>
      </c>
      <c r="AO76" s="263" t="s">
        <v>61</v>
      </c>
      <c r="AP76" s="263">
        <v>0.7</v>
      </c>
      <c r="AQ76" s="263" t="s">
        <v>61</v>
      </c>
      <c r="AR76" s="279">
        <v>38</v>
      </c>
    </row>
    <row r="77" spans="1:44" ht="12.95" customHeight="1" x14ac:dyDescent="0.2">
      <c r="A77" s="277">
        <v>39</v>
      </c>
      <c r="B77" s="283"/>
      <c r="C77" s="283"/>
      <c r="D77" s="281" t="s">
        <v>88</v>
      </c>
      <c r="E77" s="282"/>
      <c r="F77" s="270">
        <v>-6.7</v>
      </c>
      <c r="G77" s="270"/>
      <c r="H77" s="270">
        <v>0.2</v>
      </c>
      <c r="I77" s="270"/>
      <c r="J77" s="270">
        <v>-1.8</v>
      </c>
      <c r="K77" s="270"/>
      <c r="L77" s="270">
        <v>4.5</v>
      </c>
      <c r="M77" s="270"/>
      <c r="N77" s="270">
        <v>-11</v>
      </c>
      <c r="O77" s="270"/>
      <c r="P77" s="270">
        <v>-8</v>
      </c>
      <c r="Q77" s="270"/>
      <c r="R77" s="270">
        <v>11.2</v>
      </c>
      <c r="S77" s="270"/>
      <c r="T77" s="270">
        <v>-15.9</v>
      </c>
      <c r="U77" s="270"/>
      <c r="V77" s="270">
        <v>-11.8</v>
      </c>
      <c r="W77" s="270"/>
      <c r="X77" s="270">
        <v>-6.3</v>
      </c>
      <c r="Y77" s="270"/>
      <c r="Z77" s="270">
        <v>-2.5</v>
      </c>
      <c r="AA77" s="270"/>
      <c r="AB77" s="270">
        <v>4.4000000000000004</v>
      </c>
      <c r="AC77" s="270"/>
      <c r="AD77" s="270">
        <v>7.3</v>
      </c>
      <c r="AE77" s="270"/>
      <c r="AF77" s="270">
        <v>6.8</v>
      </c>
      <c r="AG77" s="270"/>
      <c r="AH77" s="270">
        <v>6.9</v>
      </c>
      <c r="AI77" s="270"/>
      <c r="AJ77" s="270">
        <v>10.5</v>
      </c>
      <c r="AK77" s="270"/>
      <c r="AL77" s="270">
        <v>-12.6</v>
      </c>
      <c r="AM77" s="270"/>
      <c r="AN77" s="270">
        <v>-1.9</v>
      </c>
      <c r="AO77" s="270"/>
      <c r="AP77" s="270">
        <v>35.700000000000003</v>
      </c>
      <c r="AQ77" s="270"/>
      <c r="AR77" s="279">
        <v>39</v>
      </c>
    </row>
    <row r="78" spans="1:44" ht="12.95" customHeight="1" x14ac:dyDescent="0.2">
      <c r="A78" s="277"/>
      <c r="B78" s="283"/>
      <c r="C78" s="283"/>
      <c r="D78" s="281"/>
      <c r="E78" s="282"/>
      <c r="F78" s="271"/>
      <c r="G78" s="271"/>
      <c r="H78" s="271"/>
      <c r="I78" s="271"/>
      <c r="J78" s="271"/>
      <c r="K78" s="271"/>
      <c r="L78" s="271"/>
      <c r="M78" s="271"/>
      <c r="N78" s="271"/>
      <c r="O78" s="271"/>
      <c r="P78" s="271"/>
      <c r="Q78" s="271"/>
      <c r="R78" s="271"/>
      <c r="S78" s="271"/>
      <c r="T78" s="271"/>
      <c r="U78" s="271"/>
      <c r="V78" s="271"/>
      <c r="W78" s="271"/>
      <c r="X78" s="271"/>
      <c r="Y78" s="271"/>
      <c r="Z78" s="271"/>
      <c r="AA78" s="271"/>
      <c r="AB78" s="271"/>
      <c r="AC78" s="271"/>
      <c r="AD78" s="271"/>
      <c r="AE78" s="271"/>
      <c r="AF78" s="271"/>
      <c r="AG78" s="271"/>
      <c r="AH78" s="271"/>
      <c r="AI78" s="271"/>
      <c r="AJ78" s="271"/>
      <c r="AK78" s="271"/>
      <c r="AL78" s="271"/>
      <c r="AM78" s="271"/>
      <c r="AN78" s="271"/>
      <c r="AO78" s="271"/>
      <c r="AP78" s="271"/>
      <c r="AQ78" s="271"/>
      <c r="AR78" s="279"/>
    </row>
    <row r="79" spans="1:44" ht="12.95" customHeight="1" x14ac:dyDescent="0.2">
      <c r="A79" s="257"/>
      <c r="B79" s="283"/>
      <c r="C79" s="283"/>
      <c r="D79" s="281"/>
      <c r="E79" s="282"/>
      <c r="F79" s="271"/>
      <c r="G79" s="271"/>
      <c r="H79" s="275"/>
      <c r="I79" s="275"/>
      <c r="J79" s="275"/>
      <c r="K79" s="275"/>
      <c r="L79" s="271"/>
      <c r="M79" s="271"/>
      <c r="N79" s="276"/>
      <c r="O79" s="276"/>
      <c r="P79" s="275"/>
      <c r="Q79" s="275"/>
      <c r="R79" s="276"/>
      <c r="S79" s="276"/>
      <c r="T79" s="276"/>
      <c r="U79" s="276"/>
      <c r="V79" s="276"/>
      <c r="W79" s="276"/>
      <c r="X79" s="276"/>
      <c r="Y79" s="276"/>
      <c r="Z79" s="276"/>
      <c r="AA79" s="276"/>
      <c r="AB79" s="276"/>
      <c r="AC79" s="276"/>
      <c r="AD79" s="276"/>
      <c r="AE79" s="276"/>
      <c r="AF79" s="276"/>
      <c r="AG79" s="276"/>
      <c r="AH79" s="276"/>
      <c r="AI79" s="276"/>
      <c r="AJ79" s="276"/>
      <c r="AK79" s="276"/>
      <c r="AL79" s="276"/>
      <c r="AM79" s="276"/>
      <c r="AN79" s="276"/>
      <c r="AO79" s="276"/>
      <c r="AP79" s="276"/>
      <c r="AQ79" s="276"/>
      <c r="AR79" s="264"/>
    </row>
    <row r="80" spans="1:44" ht="12.95" customHeight="1" x14ac:dyDescent="0.2">
      <c r="A80" s="277">
        <v>40</v>
      </c>
      <c r="B80" s="258" t="s">
        <v>307</v>
      </c>
      <c r="C80" s="273" t="s">
        <v>204</v>
      </c>
      <c r="D80" s="260" t="s">
        <v>383</v>
      </c>
      <c r="E80" s="280"/>
      <c r="F80" s="262">
        <v>0.9</v>
      </c>
      <c r="G80" s="263" t="s">
        <v>61</v>
      </c>
      <c r="H80" s="262">
        <v>1459.4</v>
      </c>
      <c r="I80" s="263" t="s">
        <v>61</v>
      </c>
      <c r="J80" s="262">
        <v>0.4</v>
      </c>
      <c r="K80" s="263" t="s">
        <v>61</v>
      </c>
      <c r="L80" s="262">
        <v>95.4</v>
      </c>
      <c r="M80" s="263" t="s">
        <v>61</v>
      </c>
      <c r="N80" s="262">
        <v>0.8</v>
      </c>
      <c r="O80" s="263" t="s">
        <v>61</v>
      </c>
      <c r="P80" s="262">
        <v>670.1</v>
      </c>
      <c r="Q80" s="263" t="s">
        <v>61</v>
      </c>
      <c r="R80" s="262">
        <v>367.9</v>
      </c>
      <c r="S80" s="263" t="s">
        <v>61</v>
      </c>
      <c r="T80" s="262">
        <v>325.89999999999998</v>
      </c>
      <c r="U80" s="263" t="s">
        <v>61</v>
      </c>
      <c r="V80" s="262">
        <v>310.3</v>
      </c>
      <c r="W80" s="263" t="s">
        <v>63</v>
      </c>
      <c r="X80" s="262">
        <v>285.2</v>
      </c>
      <c r="Y80" s="263" t="s">
        <v>63</v>
      </c>
      <c r="Z80" s="262">
        <v>74.599999999999994</v>
      </c>
      <c r="AA80" s="263" t="s">
        <v>63</v>
      </c>
      <c r="AB80" s="262">
        <v>93.6</v>
      </c>
      <c r="AC80" s="263" t="s">
        <v>61</v>
      </c>
      <c r="AD80" s="262">
        <v>10.6</v>
      </c>
      <c r="AE80" s="263" t="s">
        <v>61</v>
      </c>
      <c r="AF80" s="262">
        <v>56</v>
      </c>
      <c r="AG80" s="263" t="s">
        <v>61</v>
      </c>
      <c r="AH80" s="263">
        <v>66.599999999999994</v>
      </c>
      <c r="AI80" s="263" t="s">
        <v>61</v>
      </c>
      <c r="AJ80" s="263">
        <v>12.8</v>
      </c>
      <c r="AK80" s="263" t="s">
        <v>61</v>
      </c>
      <c r="AL80" s="263">
        <v>14.2</v>
      </c>
      <c r="AM80" s="263" t="s">
        <v>61</v>
      </c>
      <c r="AN80" s="263">
        <v>27</v>
      </c>
      <c r="AO80" s="263" t="s">
        <v>61</v>
      </c>
      <c r="AP80" s="278" t="s">
        <v>81</v>
      </c>
      <c r="AQ80" s="263" t="s">
        <v>69</v>
      </c>
      <c r="AR80" s="279">
        <v>40</v>
      </c>
    </row>
    <row r="81" spans="1:44" ht="12.95" customHeight="1" x14ac:dyDescent="0.2">
      <c r="A81" s="277">
        <v>41</v>
      </c>
      <c r="B81" s="286"/>
      <c r="C81" s="273" t="s">
        <v>198</v>
      </c>
      <c r="D81" s="260" t="s">
        <v>384</v>
      </c>
      <c r="E81" s="266"/>
      <c r="F81" s="262">
        <v>0.9</v>
      </c>
      <c r="G81" s="263" t="s">
        <v>61</v>
      </c>
      <c r="H81" s="262">
        <v>1459.1</v>
      </c>
      <c r="I81" s="263" t="s">
        <v>61</v>
      </c>
      <c r="J81" s="262">
        <v>0.3</v>
      </c>
      <c r="K81" s="263" t="s">
        <v>61</v>
      </c>
      <c r="L81" s="262">
        <v>91.6</v>
      </c>
      <c r="M81" s="263" t="s">
        <v>61</v>
      </c>
      <c r="N81" s="262">
        <v>0.8</v>
      </c>
      <c r="O81" s="263" t="s">
        <v>61</v>
      </c>
      <c r="P81" s="262">
        <v>652.5</v>
      </c>
      <c r="Q81" s="263" t="s">
        <v>61</v>
      </c>
      <c r="R81" s="262">
        <v>358.9</v>
      </c>
      <c r="S81" s="263" t="s">
        <v>61</v>
      </c>
      <c r="T81" s="262">
        <v>356.2</v>
      </c>
      <c r="U81" s="263" t="s">
        <v>61</v>
      </c>
      <c r="V81" s="262">
        <v>295.39999999999998</v>
      </c>
      <c r="W81" s="263" t="s">
        <v>63</v>
      </c>
      <c r="X81" s="262">
        <v>290</v>
      </c>
      <c r="Y81" s="263" t="s">
        <v>63</v>
      </c>
      <c r="Z81" s="262">
        <v>67.099999999999994</v>
      </c>
      <c r="AA81" s="263" t="s">
        <v>63</v>
      </c>
      <c r="AB81" s="262">
        <v>89.9</v>
      </c>
      <c r="AC81" s="263" t="s">
        <v>61</v>
      </c>
      <c r="AD81" s="262">
        <v>12.7</v>
      </c>
      <c r="AE81" s="263" t="s">
        <v>61</v>
      </c>
      <c r="AF81" s="262">
        <v>54.4</v>
      </c>
      <c r="AG81" s="263" t="s">
        <v>61</v>
      </c>
      <c r="AH81" s="263">
        <v>67.2</v>
      </c>
      <c r="AI81" s="263" t="s">
        <v>61</v>
      </c>
      <c r="AJ81" s="263">
        <v>10.9</v>
      </c>
      <c r="AK81" s="263" t="s">
        <v>61</v>
      </c>
      <c r="AL81" s="263">
        <v>11.9</v>
      </c>
      <c r="AM81" s="263" t="s">
        <v>61</v>
      </c>
      <c r="AN81" s="263">
        <v>22.8</v>
      </c>
      <c r="AO81" s="263" t="s">
        <v>61</v>
      </c>
      <c r="AP81" s="278" t="s">
        <v>81</v>
      </c>
      <c r="AQ81" s="263" t="s">
        <v>69</v>
      </c>
      <c r="AR81" s="279">
        <v>41</v>
      </c>
    </row>
    <row r="82" spans="1:44" ht="12.95" customHeight="1" x14ac:dyDescent="0.2">
      <c r="A82" s="277">
        <v>42</v>
      </c>
      <c r="B82" s="286"/>
      <c r="C82" s="286"/>
      <c r="D82" s="281" t="s">
        <v>88</v>
      </c>
      <c r="E82" s="282"/>
      <c r="F82" s="270">
        <v>-2.8</v>
      </c>
      <c r="G82" s="270"/>
      <c r="H82" s="270">
        <v>0</v>
      </c>
      <c r="I82" s="270"/>
      <c r="J82" s="270">
        <v>-6.4</v>
      </c>
      <c r="K82" s="270"/>
      <c r="L82" s="270">
        <v>-4</v>
      </c>
      <c r="M82" s="270"/>
      <c r="N82" s="270">
        <v>-3.4</v>
      </c>
      <c r="O82" s="270"/>
      <c r="P82" s="270">
        <v>-2.6</v>
      </c>
      <c r="Q82" s="270"/>
      <c r="R82" s="270">
        <v>-2.5</v>
      </c>
      <c r="S82" s="270"/>
      <c r="T82" s="270">
        <v>9.3000000000000007</v>
      </c>
      <c r="U82" s="270"/>
      <c r="V82" s="270">
        <v>-4.8</v>
      </c>
      <c r="W82" s="270"/>
      <c r="X82" s="270">
        <v>1.7</v>
      </c>
      <c r="Y82" s="270"/>
      <c r="Z82" s="270">
        <v>-10.1</v>
      </c>
      <c r="AA82" s="270"/>
      <c r="AB82" s="270">
        <v>-3.9</v>
      </c>
      <c r="AC82" s="270"/>
      <c r="AD82" s="270">
        <v>20.100000000000001</v>
      </c>
      <c r="AE82" s="270"/>
      <c r="AF82" s="270">
        <v>-2.8</v>
      </c>
      <c r="AG82" s="270"/>
      <c r="AH82" s="270">
        <v>0.8</v>
      </c>
      <c r="AI82" s="270"/>
      <c r="AJ82" s="270">
        <v>-14.8</v>
      </c>
      <c r="AK82" s="270"/>
      <c r="AL82" s="270">
        <v>-16.600000000000001</v>
      </c>
      <c r="AM82" s="270"/>
      <c r="AN82" s="270">
        <v>-15.8</v>
      </c>
      <c r="AO82" s="270"/>
      <c r="AP82" s="270" t="s">
        <v>79</v>
      </c>
      <c r="AQ82" s="270"/>
      <c r="AR82" s="279">
        <v>42</v>
      </c>
    </row>
    <row r="83" spans="1:44" ht="12.95" customHeight="1" x14ac:dyDescent="0.2">
      <c r="A83" s="277"/>
      <c r="B83" s="286"/>
      <c r="C83" s="286"/>
      <c r="D83" s="281"/>
      <c r="E83" s="282"/>
      <c r="F83" s="271"/>
      <c r="G83" s="271"/>
      <c r="H83" s="271"/>
      <c r="I83" s="271"/>
      <c r="J83" s="271"/>
      <c r="K83" s="271"/>
      <c r="L83" s="271"/>
      <c r="M83" s="271"/>
      <c r="N83" s="271"/>
      <c r="O83" s="271"/>
      <c r="P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  <c r="AA83" s="271"/>
      <c r="AB83" s="271"/>
      <c r="AC83" s="271"/>
      <c r="AD83" s="271"/>
      <c r="AE83" s="271"/>
      <c r="AF83" s="271"/>
      <c r="AG83" s="271"/>
      <c r="AH83" s="271"/>
      <c r="AI83" s="271"/>
      <c r="AJ83" s="271"/>
      <c r="AK83" s="271"/>
      <c r="AL83" s="271"/>
      <c r="AM83" s="271"/>
      <c r="AN83" s="271"/>
      <c r="AO83" s="271"/>
      <c r="AP83" s="271"/>
      <c r="AQ83" s="271"/>
      <c r="AR83" s="279"/>
    </row>
    <row r="84" spans="1:44" ht="12.95" customHeight="1" x14ac:dyDescent="0.2">
      <c r="A84" s="257"/>
      <c r="B84" s="287"/>
      <c r="C84" s="287"/>
      <c r="D84" s="281"/>
      <c r="E84" s="282"/>
      <c r="F84" s="271"/>
      <c r="G84" s="271"/>
      <c r="H84" s="275"/>
      <c r="I84" s="275"/>
      <c r="J84" s="275"/>
      <c r="K84" s="275"/>
      <c r="L84" s="271"/>
      <c r="M84" s="271"/>
      <c r="N84" s="276"/>
      <c r="O84" s="276"/>
      <c r="P84" s="275"/>
      <c r="Q84" s="275"/>
      <c r="R84" s="276"/>
      <c r="S84" s="276"/>
      <c r="T84" s="276"/>
      <c r="U84" s="276"/>
      <c r="V84" s="276"/>
      <c r="W84" s="276"/>
      <c r="X84" s="276"/>
      <c r="Y84" s="276"/>
      <c r="Z84" s="276"/>
      <c r="AA84" s="276"/>
      <c r="AB84" s="276"/>
      <c r="AC84" s="276"/>
      <c r="AD84" s="276"/>
      <c r="AE84" s="276"/>
      <c r="AF84" s="276"/>
      <c r="AG84" s="276"/>
      <c r="AH84" s="276"/>
      <c r="AI84" s="276"/>
      <c r="AJ84" s="276"/>
      <c r="AK84" s="276"/>
      <c r="AL84" s="276"/>
      <c r="AM84" s="276"/>
      <c r="AN84" s="276"/>
      <c r="AO84" s="276"/>
      <c r="AP84" s="276"/>
      <c r="AQ84" s="276"/>
      <c r="AR84" s="264"/>
    </row>
    <row r="85" spans="1:44" ht="12.95" customHeight="1" x14ac:dyDescent="0.2">
      <c r="A85" s="277">
        <v>43</v>
      </c>
      <c r="B85" s="258" t="s">
        <v>308</v>
      </c>
      <c r="C85" s="273" t="s">
        <v>204</v>
      </c>
      <c r="D85" s="260" t="s">
        <v>383</v>
      </c>
      <c r="E85" s="280"/>
      <c r="F85" s="262">
        <v>0.2</v>
      </c>
      <c r="G85" s="263" t="s">
        <v>61</v>
      </c>
      <c r="H85" s="262">
        <v>802.2</v>
      </c>
      <c r="I85" s="263" t="s">
        <v>61</v>
      </c>
      <c r="J85" s="262">
        <v>0.1</v>
      </c>
      <c r="K85" s="263" t="s">
        <v>61</v>
      </c>
      <c r="L85" s="262">
        <v>93.5</v>
      </c>
      <c r="M85" s="263" t="s">
        <v>61</v>
      </c>
      <c r="N85" s="262">
        <v>0.1</v>
      </c>
      <c r="O85" s="263" t="s">
        <v>61</v>
      </c>
      <c r="P85" s="262">
        <v>195.1</v>
      </c>
      <c r="Q85" s="263" t="s">
        <v>61</v>
      </c>
      <c r="R85" s="262">
        <v>377</v>
      </c>
      <c r="S85" s="263" t="s">
        <v>61</v>
      </c>
      <c r="T85" s="262">
        <v>136.5</v>
      </c>
      <c r="U85" s="263" t="s">
        <v>61</v>
      </c>
      <c r="V85" s="262">
        <v>96.5</v>
      </c>
      <c r="W85" s="263" t="s">
        <v>61</v>
      </c>
      <c r="X85" s="262">
        <v>72.5</v>
      </c>
      <c r="Y85" s="263" t="s">
        <v>61</v>
      </c>
      <c r="Z85" s="262">
        <v>26.1</v>
      </c>
      <c r="AA85" s="263" t="s">
        <v>61</v>
      </c>
      <c r="AB85" s="262">
        <v>93.2</v>
      </c>
      <c r="AC85" s="263" t="s">
        <v>61</v>
      </c>
      <c r="AD85" s="262">
        <v>12.8</v>
      </c>
      <c r="AE85" s="263" t="s">
        <v>61</v>
      </c>
      <c r="AF85" s="262">
        <v>54.5</v>
      </c>
      <c r="AG85" s="263" t="s">
        <v>61</v>
      </c>
      <c r="AH85" s="263">
        <v>67.3</v>
      </c>
      <c r="AI85" s="263" t="s">
        <v>61</v>
      </c>
      <c r="AJ85" s="263">
        <v>12.1</v>
      </c>
      <c r="AK85" s="263" t="s">
        <v>61</v>
      </c>
      <c r="AL85" s="263">
        <v>13.9</v>
      </c>
      <c r="AM85" s="263" t="s">
        <v>61</v>
      </c>
      <c r="AN85" s="263">
        <v>25.9</v>
      </c>
      <c r="AO85" s="263" t="s">
        <v>61</v>
      </c>
      <c r="AP85" s="263">
        <v>0.3</v>
      </c>
      <c r="AQ85" s="263" t="s">
        <v>61</v>
      </c>
      <c r="AR85" s="279">
        <v>43</v>
      </c>
    </row>
    <row r="86" spans="1:44" ht="12.95" customHeight="1" x14ac:dyDescent="0.2">
      <c r="A86" s="277">
        <v>44</v>
      </c>
      <c r="B86" s="235"/>
      <c r="C86" s="273" t="s">
        <v>198</v>
      </c>
      <c r="D86" s="260" t="s">
        <v>384</v>
      </c>
      <c r="E86" s="266"/>
      <c r="F86" s="262">
        <v>0.2</v>
      </c>
      <c r="G86" s="263" t="s">
        <v>61</v>
      </c>
      <c r="H86" s="262">
        <v>751.5</v>
      </c>
      <c r="I86" s="263" t="s">
        <v>61</v>
      </c>
      <c r="J86" s="262">
        <v>0.1</v>
      </c>
      <c r="K86" s="263" t="s">
        <v>61</v>
      </c>
      <c r="L86" s="262">
        <v>87</v>
      </c>
      <c r="M86" s="263" t="s">
        <v>61</v>
      </c>
      <c r="N86" s="262">
        <v>0.1</v>
      </c>
      <c r="O86" s="263" t="s">
        <v>61</v>
      </c>
      <c r="P86" s="262">
        <v>176</v>
      </c>
      <c r="Q86" s="263" t="s">
        <v>61</v>
      </c>
      <c r="R86" s="262">
        <v>347.1</v>
      </c>
      <c r="S86" s="263" t="s">
        <v>61</v>
      </c>
      <c r="T86" s="262">
        <v>141.4</v>
      </c>
      <c r="U86" s="263" t="s">
        <v>61</v>
      </c>
      <c r="V86" s="262">
        <v>74.900000000000006</v>
      </c>
      <c r="W86" s="263" t="s">
        <v>61</v>
      </c>
      <c r="X86" s="262">
        <v>78.8</v>
      </c>
      <c r="Y86" s="263" t="s">
        <v>61</v>
      </c>
      <c r="Z86" s="262">
        <v>22.4</v>
      </c>
      <c r="AA86" s="263" t="s">
        <v>61</v>
      </c>
      <c r="AB86" s="262">
        <v>86.6</v>
      </c>
      <c r="AC86" s="263" t="s">
        <v>61</v>
      </c>
      <c r="AD86" s="262">
        <v>12.2</v>
      </c>
      <c r="AE86" s="263" t="s">
        <v>61</v>
      </c>
      <c r="AF86" s="262">
        <v>49.3</v>
      </c>
      <c r="AG86" s="263" t="s">
        <v>61</v>
      </c>
      <c r="AH86" s="263">
        <v>61.5</v>
      </c>
      <c r="AI86" s="263" t="s">
        <v>61</v>
      </c>
      <c r="AJ86" s="263">
        <v>12.7</v>
      </c>
      <c r="AK86" s="263" t="s">
        <v>61</v>
      </c>
      <c r="AL86" s="263">
        <v>12.3</v>
      </c>
      <c r="AM86" s="263" t="s">
        <v>61</v>
      </c>
      <c r="AN86" s="263">
        <v>25.1</v>
      </c>
      <c r="AO86" s="263" t="s">
        <v>61</v>
      </c>
      <c r="AP86" s="263">
        <v>0.3</v>
      </c>
      <c r="AQ86" s="263" t="s">
        <v>61</v>
      </c>
      <c r="AR86" s="279">
        <v>44</v>
      </c>
    </row>
    <row r="87" spans="1:44" ht="12.95" customHeight="1" x14ac:dyDescent="0.2">
      <c r="A87" s="277">
        <v>45</v>
      </c>
      <c r="B87" s="235"/>
      <c r="C87" s="235"/>
      <c r="D87" s="281" t="s">
        <v>88</v>
      </c>
      <c r="E87" s="282"/>
      <c r="F87" s="270">
        <v>-4.5</v>
      </c>
      <c r="G87" s="270"/>
      <c r="H87" s="270">
        <v>-6.3</v>
      </c>
      <c r="I87" s="270"/>
      <c r="J87" s="270">
        <v>-7.3</v>
      </c>
      <c r="K87" s="270"/>
      <c r="L87" s="270">
        <v>-7</v>
      </c>
      <c r="M87" s="270"/>
      <c r="N87" s="270">
        <v>-6.2</v>
      </c>
      <c r="O87" s="270"/>
      <c r="P87" s="270">
        <v>-9.8000000000000007</v>
      </c>
      <c r="Q87" s="270"/>
      <c r="R87" s="270">
        <v>-7.9</v>
      </c>
      <c r="S87" s="270"/>
      <c r="T87" s="270">
        <v>3.6</v>
      </c>
      <c r="U87" s="270"/>
      <c r="V87" s="270">
        <v>-22.4</v>
      </c>
      <c r="W87" s="270"/>
      <c r="X87" s="270">
        <v>8.6</v>
      </c>
      <c r="Y87" s="270"/>
      <c r="Z87" s="270">
        <v>-14.3</v>
      </c>
      <c r="AA87" s="270"/>
      <c r="AB87" s="270">
        <v>-7.1</v>
      </c>
      <c r="AC87" s="270"/>
      <c r="AD87" s="270">
        <v>-4.8</v>
      </c>
      <c r="AE87" s="270"/>
      <c r="AF87" s="270">
        <v>-9.5</v>
      </c>
      <c r="AG87" s="270"/>
      <c r="AH87" s="270">
        <v>-8.6</v>
      </c>
      <c r="AI87" s="270"/>
      <c r="AJ87" s="270">
        <v>5.8</v>
      </c>
      <c r="AK87" s="270"/>
      <c r="AL87" s="270">
        <v>-10.9</v>
      </c>
      <c r="AM87" s="270"/>
      <c r="AN87" s="270">
        <v>-3.2</v>
      </c>
      <c r="AO87" s="270"/>
      <c r="AP87" s="270">
        <v>0.9</v>
      </c>
      <c r="AQ87" s="270"/>
      <c r="AR87" s="279">
        <v>45</v>
      </c>
    </row>
    <row r="88" spans="1:44" x14ac:dyDescent="0.2">
      <c r="A88" s="283" t="s">
        <v>385</v>
      </c>
      <c r="B88" s="235"/>
      <c r="C88" s="235"/>
      <c r="D88" s="236"/>
      <c r="E88" s="236"/>
      <c r="F88" s="236"/>
      <c r="G88" s="236"/>
      <c r="H88" s="236"/>
      <c r="I88" s="236"/>
      <c r="J88" s="236"/>
      <c r="K88" s="236"/>
      <c r="L88" s="236"/>
      <c r="M88" s="236"/>
      <c r="N88" s="236"/>
      <c r="O88" s="236"/>
      <c r="P88" s="236"/>
      <c r="Q88" s="236"/>
      <c r="R88" s="235"/>
      <c r="S88" s="235"/>
      <c r="T88" s="235"/>
      <c r="U88" s="235"/>
      <c r="V88" s="283" t="s">
        <v>385</v>
      </c>
      <c r="W88" s="283"/>
      <c r="X88" s="235"/>
      <c r="Y88" s="235"/>
      <c r="Z88" s="235"/>
      <c r="AA88" s="235"/>
      <c r="AB88" s="235"/>
      <c r="AC88" s="235"/>
      <c r="AD88" s="235"/>
      <c r="AE88" s="235"/>
      <c r="AF88" s="235"/>
      <c r="AG88" s="235"/>
      <c r="AH88" s="235"/>
      <c r="AI88" s="235"/>
      <c r="AJ88" s="235"/>
      <c r="AK88" s="235"/>
      <c r="AL88" s="235"/>
      <c r="AM88" s="235"/>
      <c r="AN88" s="235"/>
      <c r="AO88" s="235"/>
      <c r="AP88" s="235"/>
      <c r="AQ88" s="235"/>
      <c r="AR88" s="235"/>
    </row>
    <row r="89" spans="1:44" x14ac:dyDescent="0.2">
      <c r="A89" s="283"/>
      <c r="B89" s="235"/>
      <c r="C89" s="235"/>
      <c r="D89" s="236"/>
      <c r="E89" s="236"/>
      <c r="F89" s="236"/>
      <c r="G89" s="236"/>
      <c r="H89" s="236"/>
      <c r="I89" s="236"/>
      <c r="J89" s="236"/>
      <c r="K89" s="236"/>
      <c r="L89" s="236"/>
      <c r="M89" s="236"/>
      <c r="N89" s="236"/>
      <c r="O89" s="236"/>
      <c r="P89" s="236"/>
      <c r="Q89" s="236"/>
      <c r="R89" s="235"/>
      <c r="S89" s="235"/>
      <c r="T89" s="235"/>
      <c r="U89" s="235"/>
      <c r="V89" s="283"/>
      <c r="W89" s="283"/>
      <c r="X89" s="235"/>
      <c r="Y89" s="235"/>
      <c r="Z89" s="235"/>
      <c r="AA89" s="235"/>
      <c r="AB89" s="235"/>
      <c r="AC89" s="235"/>
      <c r="AD89" s="235"/>
      <c r="AE89" s="235"/>
      <c r="AF89" s="235"/>
      <c r="AG89" s="235"/>
      <c r="AH89" s="235"/>
      <c r="AI89" s="235"/>
      <c r="AJ89" s="235"/>
      <c r="AK89" s="235"/>
      <c r="AL89" s="235"/>
      <c r="AM89" s="235"/>
      <c r="AN89" s="235"/>
      <c r="AO89" s="235"/>
      <c r="AP89" s="235"/>
      <c r="AQ89" s="235"/>
      <c r="AR89" s="235"/>
    </row>
    <row r="90" spans="1:44" x14ac:dyDescent="0.2">
      <c r="A90" s="489" t="s">
        <v>274</v>
      </c>
      <c r="B90" s="489"/>
      <c r="C90" s="489"/>
      <c r="D90" s="489"/>
      <c r="E90" s="489"/>
      <c r="F90" s="489"/>
      <c r="G90" s="489"/>
      <c r="H90" s="489"/>
      <c r="I90" s="489"/>
      <c r="J90" s="489"/>
      <c r="K90" s="489"/>
      <c r="L90" s="489"/>
      <c r="M90" s="489"/>
      <c r="N90" s="489"/>
      <c r="O90" s="489"/>
      <c r="P90" s="489"/>
      <c r="Q90" s="489"/>
      <c r="R90" s="489"/>
      <c r="S90" s="489"/>
      <c r="T90" s="489"/>
      <c r="U90" s="288"/>
      <c r="V90" s="489" t="s">
        <v>274</v>
      </c>
      <c r="W90" s="489"/>
      <c r="X90" s="489"/>
      <c r="Y90" s="489"/>
      <c r="Z90" s="489"/>
      <c r="AA90" s="489"/>
      <c r="AB90" s="489"/>
      <c r="AC90" s="489"/>
      <c r="AD90" s="489"/>
      <c r="AE90" s="489"/>
      <c r="AF90" s="489"/>
      <c r="AG90" s="489"/>
      <c r="AH90" s="489"/>
      <c r="AI90" s="489"/>
      <c r="AJ90" s="489"/>
      <c r="AK90" s="489"/>
      <c r="AL90" s="489"/>
      <c r="AM90" s="489"/>
      <c r="AN90" s="489"/>
      <c r="AO90" s="489"/>
      <c r="AP90" s="489"/>
      <c r="AQ90" s="489"/>
      <c r="AR90" s="489"/>
    </row>
    <row r="91" spans="1:44" x14ac:dyDescent="0.2">
      <c r="A91" s="489" t="s">
        <v>386</v>
      </c>
      <c r="B91" s="489"/>
      <c r="C91" s="489"/>
      <c r="D91" s="489"/>
      <c r="E91" s="489"/>
      <c r="F91" s="489"/>
      <c r="G91" s="489"/>
      <c r="H91" s="489"/>
      <c r="I91" s="489"/>
      <c r="J91" s="489"/>
      <c r="K91" s="288"/>
      <c r="L91" s="288"/>
      <c r="M91" s="288"/>
      <c r="N91" s="288"/>
      <c r="O91" s="288"/>
      <c r="P91" s="288"/>
      <c r="Q91" s="288"/>
      <c r="R91" s="235"/>
      <c r="S91" s="235"/>
      <c r="T91" s="235"/>
      <c r="U91" s="235"/>
      <c r="V91" s="489" t="s">
        <v>386</v>
      </c>
      <c r="W91" s="489"/>
      <c r="X91" s="489"/>
      <c r="Y91" s="489"/>
      <c r="Z91" s="489"/>
      <c r="AA91" s="489"/>
      <c r="AB91" s="489"/>
      <c r="AC91" s="489"/>
      <c r="AD91" s="489"/>
      <c r="AE91" s="489"/>
      <c r="AF91" s="489"/>
      <c r="AG91" s="489"/>
      <c r="AH91" s="489"/>
      <c r="AI91" s="489"/>
      <c r="AJ91" s="489"/>
      <c r="AK91" s="288"/>
      <c r="AL91" s="235"/>
      <c r="AM91" s="235"/>
      <c r="AN91" s="235"/>
      <c r="AO91" s="235"/>
      <c r="AP91" s="235"/>
      <c r="AQ91" s="235"/>
      <c r="AR91" s="235"/>
    </row>
    <row r="92" spans="1:44" x14ac:dyDescent="0.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35"/>
      <c r="S92" s="235"/>
      <c r="T92" s="235"/>
      <c r="U92" s="235"/>
      <c r="V92" s="288"/>
      <c r="W92" s="288"/>
      <c r="X92" s="288"/>
      <c r="Y92" s="288"/>
      <c r="Z92" s="288"/>
      <c r="AA92" s="288"/>
      <c r="AB92" s="288"/>
      <c r="AC92" s="288"/>
      <c r="AD92" s="288"/>
      <c r="AE92" s="288"/>
      <c r="AF92" s="288"/>
      <c r="AG92" s="288"/>
      <c r="AH92" s="288"/>
      <c r="AI92" s="288"/>
      <c r="AJ92" s="288"/>
      <c r="AK92" s="288"/>
      <c r="AL92" s="235"/>
      <c r="AM92" s="235"/>
      <c r="AN92" s="235"/>
      <c r="AO92" s="235"/>
      <c r="AP92" s="235"/>
      <c r="AQ92" s="235"/>
      <c r="AR92" s="235"/>
    </row>
    <row r="93" spans="1:44" x14ac:dyDescent="0.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35"/>
      <c r="S93" s="235"/>
      <c r="T93" s="235"/>
      <c r="U93" s="235"/>
      <c r="V93" s="288"/>
      <c r="W93" s="288"/>
      <c r="X93" s="288"/>
      <c r="Y93" s="288"/>
      <c r="Z93" s="288"/>
      <c r="AA93" s="288"/>
      <c r="AB93" s="288"/>
      <c r="AC93" s="288"/>
      <c r="AD93" s="288"/>
      <c r="AE93" s="288"/>
      <c r="AF93" s="288"/>
      <c r="AG93" s="288"/>
      <c r="AH93" s="288"/>
      <c r="AI93" s="288"/>
      <c r="AJ93" s="288"/>
      <c r="AK93" s="288"/>
      <c r="AL93" s="235"/>
      <c r="AM93" s="235"/>
      <c r="AN93" s="235"/>
      <c r="AO93" s="235"/>
      <c r="AP93" s="235"/>
      <c r="AQ93" s="235"/>
      <c r="AR93" s="235"/>
    </row>
    <row r="94" spans="1:44" x14ac:dyDescent="0.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35"/>
      <c r="S94" s="235"/>
      <c r="T94" s="235"/>
      <c r="U94" s="235"/>
      <c r="V94" s="288"/>
      <c r="W94" s="288"/>
      <c r="X94" s="288"/>
      <c r="Y94" s="288"/>
      <c r="Z94" s="288"/>
      <c r="AA94" s="288"/>
      <c r="AB94" s="288"/>
      <c r="AC94" s="288"/>
      <c r="AD94" s="288"/>
      <c r="AE94" s="288"/>
      <c r="AF94" s="288"/>
      <c r="AG94" s="288"/>
      <c r="AH94" s="288"/>
      <c r="AI94" s="288"/>
      <c r="AJ94" s="288"/>
      <c r="AK94" s="288"/>
      <c r="AL94" s="235"/>
      <c r="AM94" s="235"/>
      <c r="AN94" s="235"/>
      <c r="AO94" s="235"/>
      <c r="AP94" s="235"/>
      <c r="AQ94" s="235"/>
      <c r="AR94" s="235"/>
    </row>
    <row r="95" spans="1:44" x14ac:dyDescent="0.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35"/>
      <c r="S95" s="235"/>
      <c r="T95" s="235"/>
      <c r="U95" s="235"/>
      <c r="V95" s="288"/>
      <c r="W95" s="288"/>
      <c r="X95" s="288"/>
      <c r="Y95" s="288"/>
      <c r="Z95" s="288"/>
      <c r="AA95" s="288"/>
      <c r="AB95" s="288"/>
      <c r="AC95" s="288"/>
      <c r="AD95" s="288"/>
      <c r="AE95" s="288"/>
      <c r="AF95" s="288"/>
      <c r="AG95" s="288"/>
      <c r="AH95" s="288"/>
      <c r="AI95" s="288"/>
      <c r="AJ95" s="288"/>
      <c r="AK95" s="288"/>
      <c r="AL95" s="235"/>
      <c r="AM95" s="235"/>
      <c r="AN95" s="235"/>
      <c r="AO95" s="235"/>
      <c r="AP95" s="235"/>
      <c r="AQ95" s="235"/>
      <c r="AR95" s="235"/>
    </row>
    <row r="96" spans="1:44" x14ac:dyDescent="0.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35"/>
      <c r="S96" s="235"/>
      <c r="T96" s="235"/>
      <c r="U96" s="235"/>
      <c r="V96" s="288"/>
      <c r="W96" s="288"/>
      <c r="X96" s="288"/>
      <c r="Y96" s="288"/>
      <c r="Z96" s="288"/>
      <c r="AA96" s="288"/>
      <c r="AB96" s="288"/>
      <c r="AC96" s="288"/>
      <c r="AD96" s="288"/>
      <c r="AE96" s="288"/>
      <c r="AF96" s="288"/>
      <c r="AG96" s="288"/>
      <c r="AH96" s="288"/>
      <c r="AI96" s="288"/>
      <c r="AJ96" s="288"/>
      <c r="AK96" s="288"/>
      <c r="AL96" s="235"/>
      <c r="AM96" s="235"/>
      <c r="AN96" s="235"/>
      <c r="AO96" s="235"/>
      <c r="AP96" s="235"/>
      <c r="AQ96" s="235"/>
      <c r="AR96" s="235"/>
    </row>
    <row r="97" spans="1:44" x14ac:dyDescent="0.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35"/>
      <c r="S97" s="235"/>
      <c r="T97" s="235"/>
      <c r="U97" s="235"/>
      <c r="V97" s="288"/>
      <c r="W97" s="288"/>
      <c r="X97" s="288"/>
      <c r="Y97" s="288"/>
      <c r="Z97" s="288"/>
      <c r="AA97" s="288"/>
      <c r="AB97" s="288"/>
      <c r="AC97" s="288"/>
      <c r="AD97" s="288"/>
      <c r="AE97" s="288"/>
      <c r="AF97" s="288"/>
      <c r="AG97" s="288"/>
      <c r="AH97" s="288"/>
      <c r="AI97" s="288"/>
      <c r="AJ97" s="288"/>
      <c r="AK97" s="288"/>
      <c r="AL97" s="235"/>
      <c r="AM97" s="235"/>
      <c r="AN97" s="235"/>
      <c r="AO97" s="235"/>
      <c r="AP97" s="235"/>
      <c r="AQ97" s="235"/>
      <c r="AR97" s="235"/>
    </row>
    <row r="98" spans="1:44" x14ac:dyDescent="0.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35"/>
      <c r="S98" s="235"/>
      <c r="T98" s="235"/>
      <c r="U98" s="235"/>
      <c r="V98" s="288"/>
      <c r="W98" s="288"/>
      <c r="X98" s="288"/>
      <c r="Y98" s="288"/>
      <c r="Z98" s="288"/>
      <c r="AA98" s="288"/>
      <c r="AB98" s="288"/>
      <c r="AC98" s="288"/>
      <c r="AD98" s="288"/>
      <c r="AE98" s="288"/>
      <c r="AF98" s="288"/>
      <c r="AG98" s="288"/>
      <c r="AH98" s="288"/>
      <c r="AI98" s="288"/>
      <c r="AJ98" s="288"/>
      <c r="AK98" s="288"/>
      <c r="AL98" s="235"/>
      <c r="AM98" s="235"/>
      <c r="AN98" s="235"/>
      <c r="AO98" s="235"/>
      <c r="AP98" s="235"/>
      <c r="AQ98" s="235"/>
      <c r="AR98" s="235"/>
    </row>
    <row r="99" spans="1:44" x14ac:dyDescent="0.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35"/>
      <c r="S99" s="235"/>
      <c r="T99" s="235"/>
      <c r="U99" s="235"/>
      <c r="V99" s="288"/>
      <c r="W99" s="288"/>
      <c r="X99" s="288"/>
      <c r="Y99" s="288"/>
      <c r="Z99" s="288"/>
      <c r="AA99" s="288"/>
      <c r="AB99" s="288"/>
      <c r="AC99" s="288"/>
      <c r="AD99" s="288"/>
      <c r="AE99" s="288"/>
      <c r="AF99" s="288"/>
      <c r="AG99" s="288"/>
      <c r="AH99" s="288"/>
      <c r="AI99" s="288"/>
      <c r="AJ99" s="288"/>
      <c r="AK99" s="288"/>
      <c r="AL99" s="235"/>
      <c r="AM99" s="235"/>
      <c r="AN99" s="235"/>
      <c r="AO99" s="235"/>
      <c r="AP99" s="235"/>
      <c r="AQ99" s="235"/>
      <c r="AR99" s="235"/>
    </row>
    <row r="100" spans="1:44" x14ac:dyDescent="0.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35"/>
      <c r="S100" s="235"/>
      <c r="T100" s="235"/>
      <c r="U100" s="235"/>
      <c r="V100" s="288"/>
      <c r="W100" s="288"/>
      <c r="X100" s="288"/>
      <c r="Y100" s="288"/>
      <c r="Z100" s="288"/>
      <c r="AA100" s="288"/>
      <c r="AB100" s="288"/>
      <c r="AC100" s="288"/>
      <c r="AD100" s="288"/>
      <c r="AE100" s="288"/>
      <c r="AF100" s="288"/>
      <c r="AG100" s="288"/>
      <c r="AH100" s="288"/>
      <c r="AI100" s="288"/>
      <c r="AJ100" s="288"/>
      <c r="AK100" s="288"/>
      <c r="AL100" s="235"/>
      <c r="AM100" s="235"/>
      <c r="AN100" s="235"/>
      <c r="AO100" s="235"/>
      <c r="AP100" s="235"/>
      <c r="AQ100" s="235"/>
      <c r="AR100" s="235"/>
    </row>
    <row r="101" spans="1:44" x14ac:dyDescent="0.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35"/>
      <c r="S101" s="235"/>
      <c r="T101" s="235"/>
      <c r="U101" s="235"/>
      <c r="V101" s="288"/>
      <c r="W101" s="288"/>
      <c r="X101" s="288"/>
      <c r="Y101" s="288"/>
      <c r="Z101" s="288"/>
      <c r="AA101" s="288"/>
      <c r="AB101" s="288"/>
      <c r="AC101" s="288"/>
      <c r="AD101" s="288"/>
      <c r="AE101" s="288"/>
      <c r="AF101" s="288"/>
      <c r="AG101" s="288"/>
      <c r="AH101" s="288"/>
      <c r="AI101" s="288"/>
      <c r="AJ101" s="288"/>
      <c r="AK101" s="288"/>
      <c r="AL101" s="235"/>
      <c r="AM101" s="235"/>
      <c r="AN101" s="235"/>
      <c r="AO101" s="235"/>
      <c r="AP101" s="235"/>
      <c r="AQ101" s="235"/>
      <c r="AR101" s="235"/>
    </row>
    <row r="102" spans="1:44" x14ac:dyDescent="0.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35"/>
      <c r="S102" s="235"/>
      <c r="T102" s="235"/>
      <c r="U102" s="235"/>
      <c r="V102" s="288"/>
      <c r="W102" s="288"/>
      <c r="X102" s="288"/>
      <c r="Y102" s="288"/>
      <c r="Z102" s="288"/>
      <c r="AA102" s="288"/>
      <c r="AB102" s="288"/>
      <c r="AC102" s="288"/>
      <c r="AD102" s="288"/>
      <c r="AE102" s="288"/>
      <c r="AF102" s="288"/>
      <c r="AG102" s="288"/>
      <c r="AH102" s="288"/>
      <c r="AI102" s="288"/>
      <c r="AJ102" s="288"/>
      <c r="AK102" s="288"/>
      <c r="AL102" s="235"/>
      <c r="AM102" s="235"/>
      <c r="AN102" s="235"/>
      <c r="AO102" s="235"/>
      <c r="AP102" s="235"/>
      <c r="AQ102" s="235"/>
      <c r="AR102" s="235"/>
    </row>
    <row r="103" spans="1:44" x14ac:dyDescent="0.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35"/>
      <c r="S103" s="235"/>
      <c r="T103" s="235"/>
      <c r="U103" s="235"/>
      <c r="V103" s="235"/>
      <c r="W103" s="235"/>
      <c r="X103" s="235"/>
      <c r="Y103" s="235"/>
      <c r="Z103" s="235"/>
      <c r="AA103" s="235"/>
      <c r="AB103" s="235"/>
      <c r="AC103" s="235"/>
      <c r="AD103" s="235"/>
      <c r="AE103" s="235"/>
      <c r="AF103" s="289"/>
      <c r="AG103" s="289"/>
      <c r="AH103" s="235"/>
      <c r="AI103" s="235"/>
      <c r="AJ103" s="235"/>
      <c r="AK103" s="235"/>
      <c r="AL103" s="235"/>
      <c r="AM103" s="235"/>
      <c r="AN103" s="235"/>
      <c r="AO103" s="235"/>
      <c r="AP103" s="235"/>
      <c r="AQ103" s="235"/>
      <c r="AR103" s="235"/>
    </row>
    <row r="104" spans="1:44" x14ac:dyDescent="0.2">
      <c r="A104" s="489" t="s">
        <v>143</v>
      </c>
      <c r="B104" s="489"/>
      <c r="C104" s="489"/>
      <c r="D104" s="489"/>
      <c r="E104" s="489"/>
      <c r="F104" s="489"/>
      <c r="G104" s="489"/>
      <c r="H104" s="489"/>
      <c r="I104" s="489"/>
      <c r="J104" s="489"/>
      <c r="K104" s="489"/>
      <c r="L104" s="489"/>
      <c r="M104" s="489"/>
      <c r="N104" s="489"/>
      <c r="O104" s="489"/>
      <c r="P104" s="489"/>
      <c r="Q104" s="489"/>
      <c r="R104" s="489"/>
      <c r="S104" s="489"/>
      <c r="T104" s="489"/>
      <c r="U104" s="288"/>
      <c r="V104" s="489" t="s">
        <v>143</v>
      </c>
      <c r="W104" s="489"/>
      <c r="X104" s="489"/>
      <c r="Y104" s="489"/>
      <c r="Z104" s="489"/>
      <c r="AA104" s="489"/>
      <c r="AB104" s="489"/>
      <c r="AC104" s="489"/>
      <c r="AD104" s="489"/>
      <c r="AE104" s="489"/>
      <c r="AF104" s="489"/>
      <c r="AG104" s="489"/>
      <c r="AH104" s="489"/>
      <c r="AI104" s="489"/>
      <c r="AJ104" s="489"/>
      <c r="AK104" s="489"/>
      <c r="AL104" s="489"/>
      <c r="AM104" s="288"/>
      <c r="AN104" s="290"/>
      <c r="AO104" s="290"/>
      <c r="AP104" s="290"/>
      <c r="AQ104" s="290"/>
      <c r="AR104" s="235"/>
    </row>
  </sheetData>
  <mergeCells count="42">
    <mergeCell ref="A1:T1"/>
    <mergeCell ref="V1:AP1"/>
    <mergeCell ref="A3:T3"/>
    <mergeCell ref="V3:AP3"/>
    <mergeCell ref="A6:A13"/>
    <mergeCell ref="B6:B13"/>
    <mergeCell ref="C6:E13"/>
    <mergeCell ref="F6:H11"/>
    <mergeCell ref="J6:L11"/>
    <mergeCell ref="N6:P11"/>
    <mergeCell ref="V12:AA13"/>
    <mergeCell ref="A104:T104"/>
    <mergeCell ref="V104:AL104"/>
    <mergeCell ref="F12:G13"/>
    <mergeCell ref="H12:I13"/>
    <mergeCell ref="J12:K13"/>
    <mergeCell ref="L12:M13"/>
    <mergeCell ref="N12:O13"/>
    <mergeCell ref="P12:Q13"/>
    <mergeCell ref="AB8:AC13"/>
    <mergeCell ref="AD8:AI8"/>
    <mergeCell ref="AJ8:AN8"/>
    <mergeCell ref="AD9:AE13"/>
    <mergeCell ref="AF9:AG13"/>
    <mergeCell ref="AH9:AI13"/>
    <mergeCell ref="AJ9:AK13"/>
    <mergeCell ref="AL9:AM13"/>
    <mergeCell ref="A90:T90"/>
    <mergeCell ref="V90:AR90"/>
    <mergeCell ref="A91:J91"/>
    <mergeCell ref="V91:AJ91"/>
    <mergeCell ref="AN9:AO13"/>
    <mergeCell ref="R6:S13"/>
    <mergeCell ref="T6:U13"/>
    <mergeCell ref="V6:Z7"/>
    <mergeCell ref="AB6:AP6"/>
    <mergeCell ref="AR6:AR13"/>
    <mergeCell ref="AB7:AN7"/>
    <mergeCell ref="AP7:AQ13"/>
    <mergeCell ref="V8:W11"/>
    <mergeCell ref="X8:Y11"/>
    <mergeCell ref="Z8:AA11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93"/>
  <sheetViews>
    <sheetView showGridLines="0" zoomScaleNormal="100" workbookViewId="0"/>
  </sheetViews>
  <sheetFormatPr baseColWidth="10" defaultColWidth="9.140625" defaultRowHeight="12.75" x14ac:dyDescent="0.2"/>
  <cols>
    <col min="1" max="1" width="5.7109375" style="307" bestFit="1" customWidth="1"/>
    <col min="2" max="2" width="22.42578125" style="307" customWidth="1"/>
    <col min="3" max="3" width="12.85546875" style="307" customWidth="1"/>
    <col min="4" max="4" width="2.140625" style="307" bestFit="1" customWidth="1"/>
    <col min="5" max="5" width="12.85546875" style="307" customWidth="1"/>
    <col min="6" max="6" width="2.140625" style="307" bestFit="1" customWidth="1"/>
    <col min="7" max="7" width="12.85546875" style="307" customWidth="1"/>
    <col min="8" max="8" width="2.140625" style="307" bestFit="1" customWidth="1"/>
    <col min="9" max="9" width="12.85546875" style="307" customWidth="1"/>
    <col min="10" max="10" width="2.140625" style="307" bestFit="1" customWidth="1"/>
    <col min="11" max="11" width="12.7109375" style="307" customWidth="1"/>
    <col min="12" max="12" width="2.140625" style="307" bestFit="1" customWidth="1"/>
    <col min="13" max="13" width="12.85546875" style="307" customWidth="1"/>
    <col min="14" max="14" width="2.140625" style="307" bestFit="1" customWidth="1"/>
    <col min="15" max="15" width="12.85546875" style="307" customWidth="1"/>
    <col min="16" max="16" width="2.140625" style="307" bestFit="1" customWidth="1"/>
    <col min="17" max="17" width="12.85546875" style="307" customWidth="1"/>
    <col min="18" max="18" width="2.140625" style="307" bestFit="1" customWidth="1"/>
    <col min="19" max="19" width="12.140625" style="307" customWidth="1"/>
    <col min="20" max="20" width="2.140625" style="307" bestFit="1" customWidth="1"/>
    <col min="21" max="21" width="12.85546875" style="307" customWidth="1"/>
    <col min="22" max="22" width="2.140625" style="307" bestFit="1" customWidth="1"/>
    <col min="23" max="23" width="12.85546875" style="307" customWidth="1"/>
    <col min="24" max="24" width="2.140625" style="307" bestFit="1" customWidth="1"/>
    <col min="25" max="25" width="12.85546875" style="307" customWidth="1"/>
    <col min="26" max="26" width="2.140625" style="307" bestFit="1" customWidth="1"/>
    <col min="27" max="27" width="12.85546875" style="307" customWidth="1"/>
    <col min="28" max="28" width="2.140625" style="307" bestFit="1" customWidth="1"/>
    <col min="29" max="29" width="12.85546875" style="307" customWidth="1"/>
    <col min="30" max="30" width="2.140625" style="307" bestFit="1" customWidth="1"/>
    <col min="31" max="31" width="12.85546875" style="307" customWidth="1"/>
    <col min="32" max="32" width="2.140625" style="307" bestFit="1" customWidth="1"/>
    <col min="33" max="33" width="12.85546875" style="307" customWidth="1"/>
    <col min="34" max="34" width="2.140625" style="307" bestFit="1" customWidth="1"/>
    <col min="35" max="35" width="1.5703125" style="307" customWidth="1"/>
    <col min="36" max="36" width="6.42578125" style="307" customWidth="1"/>
    <col min="37" max="256" width="9.140625" style="307"/>
    <col min="257" max="257" width="5.7109375" style="307" bestFit="1" customWidth="1"/>
    <col min="258" max="258" width="22.42578125" style="307" customWidth="1"/>
    <col min="259" max="259" width="12.85546875" style="307" customWidth="1"/>
    <col min="260" max="260" width="2.42578125" style="307" customWidth="1"/>
    <col min="261" max="261" width="12.85546875" style="307" customWidth="1"/>
    <col min="262" max="262" width="7.85546875" style="307" bestFit="1" customWidth="1"/>
    <col min="263" max="263" width="12.85546875" style="307" customWidth="1"/>
    <col min="264" max="264" width="5" style="307" bestFit="1" customWidth="1"/>
    <col min="265" max="265" width="12.85546875" style="307" customWidth="1"/>
    <col min="266" max="266" width="5" style="307" bestFit="1" customWidth="1"/>
    <col min="267" max="267" width="12.7109375" style="307" customWidth="1"/>
    <col min="268" max="268" width="5" style="307" bestFit="1" customWidth="1"/>
    <col min="269" max="269" width="12.85546875" style="307" customWidth="1"/>
    <col min="270" max="270" width="5.28515625" style="307" bestFit="1" customWidth="1"/>
    <col min="271" max="271" width="12.85546875" style="307" customWidth="1"/>
    <col min="272" max="272" width="5" style="307" bestFit="1" customWidth="1"/>
    <col min="273" max="273" width="12.85546875" style="307" customWidth="1"/>
    <col min="274" max="274" width="5.7109375" style="307" bestFit="1" customWidth="1"/>
    <col min="275" max="275" width="12.140625" style="307" customWidth="1"/>
    <col min="276" max="276" width="8.42578125" style="307" bestFit="1" customWidth="1"/>
    <col min="277" max="277" width="12.85546875" style="307" customWidth="1"/>
    <col min="278" max="278" width="5.85546875" style="307" bestFit="1" customWidth="1"/>
    <col min="279" max="279" width="12.85546875" style="307" customWidth="1"/>
    <col min="280" max="280" width="9.85546875" style="307" bestFit="1" customWidth="1"/>
    <col min="281" max="281" width="12.85546875" style="307" customWidth="1"/>
    <col min="282" max="282" width="5" style="307" bestFit="1" customWidth="1"/>
    <col min="283" max="283" width="12.85546875" style="307" customWidth="1"/>
    <col min="284" max="284" width="8" style="307" bestFit="1" customWidth="1"/>
    <col min="285" max="285" width="12.85546875" style="307" customWidth="1"/>
    <col min="286" max="286" width="5" style="307" bestFit="1" customWidth="1"/>
    <col min="287" max="287" width="12.85546875" style="307" customWidth="1"/>
    <col min="288" max="288" width="5" style="307" bestFit="1" customWidth="1"/>
    <col min="289" max="289" width="12.85546875" style="307" customWidth="1"/>
    <col min="290" max="290" width="3" style="307" customWidth="1"/>
    <col min="291" max="291" width="1.5703125" style="307" customWidth="1"/>
    <col min="292" max="292" width="6.42578125" style="307" customWidth="1"/>
    <col min="293" max="512" width="9.140625" style="307"/>
    <col min="513" max="513" width="5.7109375" style="307" bestFit="1" customWidth="1"/>
    <col min="514" max="514" width="22.42578125" style="307" customWidth="1"/>
    <col min="515" max="515" width="12.85546875" style="307" customWidth="1"/>
    <col min="516" max="516" width="2.42578125" style="307" customWidth="1"/>
    <col min="517" max="517" width="12.85546875" style="307" customWidth="1"/>
    <col min="518" max="518" width="7.85546875" style="307" bestFit="1" customWidth="1"/>
    <col min="519" max="519" width="12.85546875" style="307" customWidth="1"/>
    <col min="520" max="520" width="5" style="307" bestFit="1" customWidth="1"/>
    <col min="521" max="521" width="12.85546875" style="307" customWidth="1"/>
    <col min="522" max="522" width="5" style="307" bestFit="1" customWidth="1"/>
    <col min="523" max="523" width="12.7109375" style="307" customWidth="1"/>
    <col min="524" max="524" width="5" style="307" bestFit="1" customWidth="1"/>
    <col min="525" max="525" width="12.85546875" style="307" customWidth="1"/>
    <col min="526" max="526" width="5.28515625" style="307" bestFit="1" customWidth="1"/>
    <col min="527" max="527" width="12.85546875" style="307" customWidth="1"/>
    <col min="528" max="528" width="5" style="307" bestFit="1" customWidth="1"/>
    <col min="529" max="529" width="12.85546875" style="307" customWidth="1"/>
    <col min="530" max="530" width="5.7109375" style="307" bestFit="1" customWidth="1"/>
    <col min="531" max="531" width="12.140625" style="307" customWidth="1"/>
    <col min="532" max="532" width="8.42578125" style="307" bestFit="1" customWidth="1"/>
    <col min="533" max="533" width="12.85546875" style="307" customWidth="1"/>
    <col min="534" max="534" width="5.85546875" style="307" bestFit="1" customWidth="1"/>
    <col min="535" max="535" width="12.85546875" style="307" customWidth="1"/>
    <col min="536" max="536" width="9.85546875" style="307" bestFit="1" customWidth="1"/>
    <col min="537" max="537" width="12.85546875" style="307" customWidth="1"/>
    <col min="538" max="538" width="5" style="307" bestFit="1" customWidth="1"/>
    <col min="539" max="539" width="12.85546875" style="307" customWidth="1"/>
    <col min="540" max="540" width="8" style="307" bestFit="1" customWidth="1"/>
    <col min="541" max="541" width="12.85546875" style="307" customWidth="1"/>
    <col min="542" max="542" width="5" style="307" bestFit="1" customWidth="1"/>
    <col min="543" max="543" width="12.85546875" style="307" customWidth="1"/>
    <col min="544" max="544" width="5" style="307" bestFit="1" customWidth="1"/>
    <col min="545" max="545" width="12.85546875" style="307" customWidth="1"/>
    <col min="546" max="546" width="3" style="307" customWidth="1"/>
    <col min="547" max="547" width="1.5703125" style="307" customWidth="1"/>
    <col min="548" max="548" width="6.42578125" style="307" customWidth="1"/>
    <col min="549" max="768" width="9.140625" style="307"/>
    <col min="769" max="769" width="5.7109375" style="307" bestFit="1" customWidth="1"/>
    <col min="770" max="770" width="22.42578125" style="307" customWidth="1"/>
    <col min="771" max="771" width="12.85546875" style="307" customWidth="1"/>
    <col min="772" max="772" width="2.42578125" style="307" customWidth="1"/>
    <col min="773" max="773" width="12.85546875" style="307" customWidth="1"/>
    <col min="774" max="774" width="7.85546875" style="307" bestFit="1" customWidth="1"/>
    <col min="775" max="775" width="12.85546875" style="307" customWidth="1"/>
    <col min="776" max="776" width="5" style="307" bestFit="1" customWidth="1"/>
    <col min="777" max="777" width="12.85546875" style="307" customWidth="1"/>
    <col min="778" max="778" width="5" style="307" bestFit="1" customWidth="1"/>
    <col min="779" max="779" width="12.7109375" style="307" customWidth="1"/>
    <col min="780" max="780" width="5" style="307" bestFit="1" customWidth="1"/>
    <col min="781" max="781" width="12.85546875" style="307" customWidth="1"/>
    <col min="782" max="782" width="5.28515625" style="307" bestFit="1" customWidth="1"/>
    <col min="783" max="783" width="12.85546875" style="307" customWidth="1"/>
    <col min="784" max="784" width="5" style="307" bestFit="1" customWidth="1"/>
    <col min="785" max="785" width="12.85546875" style="307" customWidth="1"/>
    <col min="786" max="786" width="5.7109375" style="307" bestFit="1" customWidth="1"/>
    <col min="787" max="787" width="12.140625" style="307" customWidth="1"/>
    <col min="788" max="788" width="8.42578125" style="307" bestFit="1" customWidth="1"/>
    <col min="789" max="789" width="12.85546875" style="307" customWidth="1"/>
    <col min="790" max="790" width="5.85546875" style="307" bestFit="1" customWidth="1"/>
    <col min="791" max="791" width="12.85546875" style="307" customWidth="1"/>
    <col min="792" max="792" width="9.85546875" style="307" bestFit="1" customWidth="1"/>
    <col min="793" max="793" width="12.85546875" style="307" customWidth="1"/>
    <col min="794" max="794" width="5" style="307" bestFit="1" customWidth="1"/>
    <col min="795" max="795" width="12.85546875" style="307" customWidth="1"/>
    <col min="796" max="796" width="8" style="307" bestFit="1" customWidth="1"/>
    <col min="797" max="797" width="12.85546875" style="307" customWidth="1"/>
    <col min="798" max="798" width="5" style="307" bestFit="1" customWidth="1"/>
    <col min="799" max="799" width="12.85546875" style="307" customWidth="1"/>
    <col min="800" max="800" width="5" style="307" bestFit="1" customWidth="1"/>
    <col min="801" max="801" width="12.85546875" style="307" customWidth="1"/>
    <col min="802" max="802" width="3" style="307" customWidth="1"/>
    <col min="803" max="803" width="1.5703125" style="307" customWidth="1"/>
    <col min="804" max="804" width="6.42578125" style="307" customWidth="1"/>
    <col min="805" max="1024" width="9.140625" style="307"/>
    <col min="1025" max="1025" width="5.7109375" style="307" bestFit="1" customWidth="1"/>
    <col min="1026" max="1026" width="22.42578125" style="307" customWidth="1"/>
    <col min="1027" max="1027" width="12.85546875" style="307" customWidth="1"/>
    <col min="1028" max="1028" width="2.42578125" style="307" customWidth="1"/>
    <col min="1029" max="1029" width="12.85546875" style="307" customWidth="1"/>
    <col min="1030" max="1030" width="7.85546875" style="307" bestFit="1" customWidth="1"/>
    <col min="1031" max="1031" width="12.85546875" style="307" customWidth="1"/>
    <col min="1032" max="1032" width="5" style="307" bestFit="1" customWidth="1"/>
    <col min="1033" max="1033" width="12.85546875" style="307" customWidth="1"/>
    <col min="1034" max="1034" width="5" style="307" bestFit="1" customWidth="1"/>
    <col min="1035" max="1035" width="12.7109375" style="307" customWidth="1"/>
    <col min="1036" max="1036" width="5" style="307" bestFit="1" customWidth="1"/>
    <col min="1037" max="1037" width="12.85546875" style="307" customWidth="1"/>
    <col min="1038" max="1038" width="5.28515625" style="307" bestFit="1" customWidth="1"/>
    <col min="1039" max="1039" width="12.85546875" style="307" customWidth="1"/>
    <col min="1040" max="1040" width="5" style="307" bestFit="1" customWidth="1"/>
    <col min="1041" max="1041" width="12.85546875" style="307" customWidth="1"/>
    <col min="1042" max="1042" width="5.7109375" style="307" bestFit="1" customWidth="1"/>
    <col min="1043" max="1043" width="12.140625" style="307" customWidth="1"/>
    <col min="1044" max="1044" width="8.42578125" style="307" bestFit="1" customWidth="1"/>
    <col min="1045" max="1045" width="12.85546875" style="307" customWidth="1"/>
    <col min="1046" max="1046" width="5.85546875" style="307" bestFit="1" customWidth="1"/>
    <col min="1047" max="1047" width="12.85546875" style="307" customWidth="1"/>
    <col min="1048" max="1048" width="9.85546875" style="307" bestFit="1" customWidth="1"/>
    <col min="1049" max="1049" width="12.85546875" style="307" customWidth="1"/>
    <col min="1050" max="1050" width="5" style="307" bestFit="1" customWidth="1"/>
    <col min="1051" max="1051" width="12.85546875" style="307" customWidth="1"/>
    <col min="1052" max="1052" width="8" style="307" bestFit="1" customWidth="1"/>
    <col min="1053" max="1053" width="12.85546875" style="307" customWidth="1"/>
    <col min="1054" max="1054" width="5" style="307" bestFit="1" customWidth="1"/>
    <col min="1055" max="1055" width="12.85546875" style="307" customWidth="1"/>
    <col min="1056" max="1056" width="5" style="307" bestFit="1" customWidth="1"/>
    <col min="1057" max="1057" width="12.85546875" style="307" customWidth="1"/>
    <col min="1058" max="1058" width="3" style="307" customWidth="1"/>
    <col min="1059" max="1059" width="1.5703125" style="307" customWidth="1"/>
    <col min="1060" max="1060" width="6.42578125" style="307" customWidth="1"/>
    <col min="1061" max="1280" width="9.140625" style="307"/>
    <col min="1281" max="1281" width="5.7109375" style="307" bestFit="1" customWidth="1"/>
    <col min="1282" max="1282" width="22.42578125" style="307" customWidth="1"/>
    <col min="1283" max="1283" width="12.85546875" style="307" customWidth="1"/>
    <col min="1284" max="1284" width="2.42578125" style="307" customWidth="1"/>
    <col min="1285" max="1285" width="12.85546875" style="307" customWidth="1"/>
    <col min="1286" max="1286" width="7.85546875" style="307" bestFit="1" customWidth="1"/>
    <col min="1287" max="1287" width="12.85546875" style="307" customWidth="1"/>
    <col min="1288" max="1288" width="5" style="307" bestFit="1" customWidth="1"/>
    <col min="1289" max="1289" width="12.85546875" style="307" customWidth="1"/>
    <col min="1290" max="1290" width="5" style="307" bestFit="1" customWidth="1"/>
    <col min="1291" max="1291" width="12.7109375" style="307" customWidth="1"/>
    <col min="1292" max="1292" width="5" style="307" bestFit="1" customWidth="1"/>
    <col min="1293" max="1293" width="12.85546875" style="307" customWidth="1"/>
    <col min="1294" max="1294" width="5.28515625" style="307" bestFit="1" customWidth="1"/>
    <col min="1295" max="1295" width="12.85546875" style="307" customWidth="1"/>
    <col min="1296" max="1296" width="5" style="307" bestFit="1" customWidth="1"/>
    <col min="1297" max="1297" width="12.85546875" style="307" customWidth="1"/>
    <col min="1298" max="1298" width="5.7109375" style="307" bestFit="1" customWidth="1"/>
    <col min="1299" max="1299" width="12.140625" style="307" customWidth="1"/>
    <col min="1300" max="1300" width="8.42578125" style="307" bestFit="1" customWidth="1"/>
    <col min="1301" max="1301" width="12.85546875" style="307" customWidth="1"/>
    <col min="1302" max="1302" width="5.85546875" style="307" bestFit="1" customWidth="1"/>
    <col min="1303" max="1303" width="12.85546875" style="307" customWidth="1"/>
    <col min="1304" max="1304" width="9.85546875" style="307" bestFit="1" customWidth="1"/>
    <col min="1305" max="1305" width="12.85546875" style="307" customWidth="1"/>
    <col min="1306" max="1306" width="5" style="307" bestFit="1" customWidth="1"/>
    <col min="1307" max="1307" width="12.85546875" style="307" customWidth="1"/>
    <col min="1308" max="1308" width="8" style="307" bestFit="1" customWidth="1"/>
    <col min="1309" max="1309" width="12.85546875" style="307" customWidth="1"/>
    <col min="1310" max="1310" width="5" style="307" bestFit="1" customWidth="1"/>
    <col min="1311" max="1311" width="12.85546875" style="307" customWidth="1"/>
    <col min="1312" max="1312" width="5" style="307" bestFit="1" customWidth="1"/>
    <col min="1313" max="1313" width="12.85546875" style="307" customWidth="1"/>
    <col min="1314" max="1314" width="3" style="307" customWidth="1"/>
    <col min="1315" max="1315" width="1.5703125" style="307" customWidth="1"/>
    <col min="1316" max="1316" width="6.42578125" style="307" customWidth="1"/>
    <col min="1317" max="1536" width="9.140625" style="307"/>
    <col min="1537" max="1537" width="5.7109375" style="307" bestFit="1" customWidth="1"/>
    <col min="1538" max="1538" width="22.42578125" style="307" customWidth="1"/>
    <col min="1539" max="1539" width="12.85546875" style="307" customWidth="1"/>
    <col min="1540" max="1540" width="2.42578125" style="307" customWidth="1"/>
    <col min="1541" max="1541" width="12.85546875" style="307" customWidth="1"/>
    <col min="1542" max="1542" width="7.85546875" style="307" bestFit="1" customWidth="1"/>
    <col min="1543" max="1543" width="12.85546875" style="307" customWidth="1"/>
    <col min="1544" max="1544" width="5" style="307" bestFit="1" customWidth="1"/>
    <col min="1545" max="1545" width="12.85546875" style="307" customWidth="1"/>
    <col min="1546" max="1546" width="5" style="307" bestFit="1" customWidth="1"/>
    <col min="1547" max="1547" width="12.7109375" style="307" customWidth="1"/>
    <col min="1548" max="1548" width="5" style="307" bestFit="1" customWidth="1"/>
    <col min="1549" max="1549" width="12.85546875" style="307" customWidth="1"/>
    <col min="1550" max="1550" width="5.28515625" style="307" bestFit="1" customWidth="1"/>
    <col min="1551" max="1551" width="12.85546875" style="307" customWidth="1"/>
    <col min="1552" max="1552" width="5" style="307" bestFit="1" customWidth="1"/>
    <col min="1553" max="1553" width="12.85546875" style="307" customWidth="1"/>
    <col min="1554" max="1554" width="5.7109375" style="307" bestFit="1" customWidth="1"/>
    <col min="1555" max="1555" width="12.140625" style="307" customWidth="1"/>
    <col min="1556" max="1556" width="8.42578125" style="307" bestFit="1" customWidth="1"/>
    <col min="1557" max="1557" width="12.85546875" style="307" customWidth="1"/>
    <col min="1558" max="1558" width="5.85546875" style="307" bestFit="1" customWidth="1"/>
    <col min="1559" max="1559" width="12.85546875" style="307" customWidth="1"/>
    <col min="1560" max="1560" width="9.85546875" style="307" bestFit="1" customWidth="1"/>
    <col min="1561" max="1561" width="12.85546875" style="307" customWidth="1"/>
    <col min="1562" max="1562" width="5" style="307" bestFit="1" customWidth="1"/>
    <col min="1563" max="1563" width="12.85546875" style="307" customWidth="1"/>
    <col min="1564" max="1564" width="8" style="307" bestFit="1" customWidth="1"/>
    <col min="1565" max="1565" width="12.85546875" style="307" customWidth="1"/>
    <col min="1566" max="1566" width="5" style="307" bestFit="1" customWidth="1"/>
    <col min="1567" max="1567" width="12.85546875" style="307" customWidth="1"/>
    <col min="1568" max="1568" width="5" style="307" bestFit="1" customWidth="1"/>
    <col min="1569" max="1569" width="12.85546875" style="307" customWidth="1"/>
    <col min="1570" max="1570" width="3" style="307" customWidth="1"/>
    <col min="1571" max="1571" width="1.5703125" style="307" customWidth="1"/>
    <col min="1572" max="1572" width="6.42578125" style="307" customWidth="1"/>
    <col min="1573" max="1792" width="9.140625" style="307"/>
    <col min="1793" max="1793" width="5.7109375" style="307" bestFit="1" customWidth="1"/>
    <col min="1794" max="1794" width="22.42578125" style="307" customWidth="1"/>
    <col min="1795" max="1795" width="12.85546875" style="307" customWidth="1"/>
    <col min="1796" max="1796" width="2.42578125" style="307" customWidth="1"/>
    <col min="1797" max="1797" width="12.85546875" style="307" customWidth="1"/>
    <col min="1798" max="1798" width="7.85546875" style="307" bestFit="1" customWidth="1"/>
    <col min="1799" max="1799" width="12.85546875" style="307" customWidth="1"/>
    <col min="1800" max="1800" width="5" style="307" bestFit="1" customWidth="1"/>
    <col min="1801" max="1801" width="12.85546875" style="307" customWidth="1"/>
    <col min="1802" max="1802" width="5" style="307" bestFit="1" customWidth="1"/>
    <col min="1803" max="1803" width="12.7109375" style="307" customWidth="1"/>
    <col min="1804" max="1804" width="5" style="307" bestFit="1" customWidth="1"/>
    <col min="1805" max="1805" width="12.85546875" style="307" customWidth="1"/>
    <col min="1806" max="1806" width="5.28515625" style="307" bestFit="1" customWidth="1"/>
    <col min="1807" max="1807" width="12.85546875" style="307" customWidth="1"/>
    <col min="1808" max="1808" width="5" style="307" bestFit="1" customWidth="1"/>
    <col min="1809" max="1809" width="12.85546875" style="307" customWidth="1"/>
    <col min="1810" max="1810" width="5.7109375" style="307" bestFit="1" customWidth="1"/>
    <col min="1811" max="1811" width="12.140625" style="307" customWidth="1"/>
    <col min="1812" max="1812" width="8.42578125" style="307" bestFit="1" customWidth="1"/>
    <col min="1813" max="1813" width="12.85546875" style="307" customWidth="1"/>
    <col min="1814" max="1814" width="5.85546875" style="307" bestFit="1" customWidth="1"/>
    <col min="1815" max="1815" width="12.85546875" style="307" customWidth="1"/>
    <col min="1816" max="1816" width="9.85546875" style="307" bestFit="1" customWidth="1"/>
    <col min="1817" max="1817" width="12.85546875" style="307" customWidth="1"/>
    <col min="1818" max="1818" width="5" style="307" bestFit="1" customWidth="1"/>
    <col min="1819" max="1819" width="12.85546875" style="307" customWidth="1"/>
    <col min="1820" max="1820" width="8" style="307" bestFit="1" customWidth="1"/>
    <col min="1821" max="1821" width="12.85546875" style="307" customWidth="1"/>
    <col min="1822" max="1822" width="5" style="307" bestFit="1" customWidth="1"/>
    <col min="1823" max="1823" width="12.85546875" style="307" customWidth="1"/>
    <col min="1824" max="1824" width="5" style="307" bestFit="1" customWidth="1"/>
    <col min="1825" max="1825" width="12.85546875" style="307" customWidth="1"/>
    <col min="1826" max="1826" width="3" style="307" customWidth="1"/>
    <col min="1827" max="1827" width="1.5703125" style="307" customWidth="1"/>
    <col min="1828" max="1828" width="6.42578125" style="307" customWidth="1"/>
    <col min="1829" max="2048" width="9.140625" style="307"/>
    <col min="2049" max="2049" width="5.7109375" style="307" bestFit="1" customWidth="1"/>
    <col min="2050" max="2050" width="22.42578125" style="307" customWidth="1"/>
    <col min="2051" max="2051" width="12.85546875" style="307" customWidth="1"/>
    <col min="2052" max="2052" width="2.42578125" style="307" customWidth="1"/>
    <col min="2053" max="2053" width="12.85546875" style="307" customWidth="1"/>
    <col min="2054" max="2054" width="7.85546875" style="307" bestFit="1" customWidth="1"/>
    <col min="2055" max="2055" width="12.85546875" style="307" customWidth="1"/>
    <col min="2056" max="2056" width="5" style="307" bestFit="1" customWidth="1"/>
    <col min="2057" max="2057" width="12.85546875" style="307" customWidth="1"/>
    <col min="2058" max="2058" width="5" style="307" bestFit="1" customWidth="1"/>
    <col min="2059" max="2059" width="12.7109375" style="307" customWidth="1"/>
    <col min="2060" max="2060" width="5" style="307" bestFit="1" customWidth="1"/>
    <col min="2061" max="2061" width="12.85546875" style="307" customWidth="1"/>
    <col min="2062" max="2062" width="5.28515625" style="307" bestFit="1" customWidth="1"/>
    <col min="2063" max="2063" width="12.85546875" style="307" customWidth="1"/>
    <col min="2064" max="2064" width="5" style="307" bestFit="1" customWidth="1"/>
    <col min="2065" max="2065" width="12.85546875" style="307" customWidth="1"/>
    <col min="2066" max="2066" width="5.7109375" style="307" bestFit="1" customWidth="1"/>
    <col min="2067" max="2067" width="12.140625" style="307" customWidth="1"/>
    <col min="2068" max="2068" width="8.42578125" style="307" bestFit="1" customWidth="1"/>
    <col min="2069" max="2069" width="12.85546875" style="307" customWidth="1"/>
    <col min="2070" max="2070" width="5.85546875" style="307" bestFit="1" customWidth="1"/>
    <col min="2071" max="2071" width="12.85546875" style="307" customWidth="1"/>
    <col min="2072" max="2072" width="9.85546875" style="307" bestFit="1" customWidth="1"/>
    <col min="2073" max="2073" width="12.85546875" style="307" customWidth="1"/>
    <col min="2074" max="2074" width="5" style="307" bestFit="1" customWidth="1"/>
    <col min="2075" max="2075" width="12.85546875" style="307" customWidth="1"/>
    <col min="2076" max="2076" width="8" style="307" bestFit="1" customWidth="1"/>
    <col min="2077" max="2077" width="12.85546875" style="307" customWidth="1"/>
    <col min="2078" max="2078" width="5" style="307" bestFit="1" customWidth="1"/>
    <col min="2079" max="2079" width="12.85546875" style="307" customWidth="1"/>
    <col min="2080" max="2080" width="5" style="307" bestFit="1" customWidth="1"/>
    <col min="2081" max="2081" width="12.85546875" style="307" customWidth="1"/>
    <col min="2082" max="2082" width="3" style="307" customWidth="1"/>
    <col min="2083" max="2083" width="1.5703125" style="307" customWidth="1"/>
    <col min="2084" max="2084" width="6.42578125" style="307" customWidth="1"/>
    <col min="2085" max="2304" width="9.140625" style="307"/>
    <col min="2305" max="2305" width="5.7109375" style="307" bestFit="1" customWidth="1"/>
    <col min="2306" max="2306" width="22.42578125" style="307" customWidth="1"/>
    <col min="2307" max="2307" width="12.85546875" style="307" customWidth="1"/>
    <col min="2308" max="2308" width="2.42578125" style="307" customWidth="1"/>
    <col min="2309" max="2309" width="12.85546875" style="307" customWidth="1"/>
    <col min="2310" max="2310" width="7.85546875" style="307" bestFit="1" customWidth="1"/>
    <col min="2311" max="2311" width="12.85546875" style="307" customWidth="1"/>
    <col min="2312" max="2312" width="5" style="307" bestFit="1" customWidth="1"/>
    <col min="2313" max="2313" width="12.85546875" style="307" customWidth="1"/>
    <col min="2314" max="2314" width="5" style="307" bestFit="1" customWidth="1"/>
    <col min="2315" max="2315" width="12.7109375" style="307" customWidth="1"/>
    <col min="2316" max="2316" width="5" style="307" bestFit="1" customWidth="1"/>
    <col min="2317" max="2317" width="12.85546875" style="307" customWidth="1"/>
    <col min="2318" max="2318" width="5.28515625" style="307" bestFit="1" customWidth="1"/>
    <col min="2319" max="2319" width="12.85546875" style="307" customWidth="1"/>
    <col min="2320" max="2320" width="5" style="307" bestFit="1" customWidth="1"/>
    <col min="2321" max="2321" width="12.85546875" style="307" customWidth="1"/>
    <col min="2322" max="2322" width="5.7109375" style="307" bestFit="1" customWidth="1"/>
    <col min="2323" max="2323" width="12.140625" style="307" customWidth="1"/>
    <col min="2324" max="2324" width="8.42578125" style="307" bestFit="1" customWidth="1"/>
    <col min="2325" max="2325" width="12.85546875" style="307" customWidth="1"/>
    <col min="2326" max="2326" width="5.85546875" style="307" bestFit="1" customWidth="1"/>
    <col min="2327" max="2327" width="12.85546875" style="307" customWidth="1"/>
    <col min="2328" max="2328" width="9.85546875" style="307" bestFit="1" customWidth="1"/>
    <col min="2329" max="2329" width="12.85546875" style="307" customWidth="1"/>
    <col min="2330" max="2330" width="5" style="307" bestFit="1" customWidth="1"/>
    <col min="2331" max="2331" width="12.85546875" style="307" customWidth="1"/>
    <col min="2332" max="2332" width="8" style="307" bestFit="1" customWidth="1"/>
    <col min="2333" max="2333" width="12.85546875" style="307" customWidth="1"/>
    <col min="2334" max="2334" width="5" style="307" bestFit="1" customWidth="1"/>
    <col min="2335" max="2335" width="12.85546875" style="307" customWidth="1"/>
    <col min="2336" max="2336" width="5" style="307" bestFit="1" customWidth="1"/>
    <col min="2337" max="2337" width="12.85546875" style="307" customWidth="1"/>
    <col min="2338" max="2338" width="3" style="307" customWidth="1"/>
    <col min="2339" max="2339" width="1.5703125" style="307" customWidth="1"/>
    <col min="2340" max="2340" width="6.42578125" style="307" customWidth="1"/>
    <col min="2341" max="2560" width="9.140625" style="307"/>
    <col min="2561" max="2561" width="5.7109375" style="307" bestFit="1" customWidth="1"/>
    <col min="2562" max="2562" width="22.42578125" style="307" customWidth="1"/>
    <col min="2563" max="2563" width="12.85546875" style="307" customWidth="1"/>
    <col min="2564" max="2564" width="2.42578125" style="307" customWidth="1"/>
    <col min="2565" max="2565" width="12.85546875" style="307" customWidth="1"/>
    <col min="2566" max="2566" width="7.85546875" style="307" bestFit="1" customWidth="1"/>
    <col min="2567" max="2567" width="12.85546875" style="307" customWidth="1"/>
    <col min="2568" max="2568" width="5" style="307" bestFit="1" customWidth="1"/>
    <col min="2569" max="2569" width="12.85546875" style="307" customWidth="1"/>
    <col min="2570" max="2570" width="5" style="307" bestFit="1" customWidth="1"/>
    <col min="2571" max="2571" width="12.7109375" style="307" customWidth="1"/>
    <col min="2572" max="2572" width="5" style="307" bestFit="1" customWidth="1"/>
    <col min="2573" max="2573" width="12.85546875" style="307" customWidth="1"/>
    <col min="2574" max="2574" width="5.28515625" style="307" bestFit="1" customWidth="1"/>
    <col min="2575" max="2575" width="12.85546875" style="307" customWidth="1"/>
    <col min="2576" max="2576" width="5" style="307" bestFit="1" customWidth="1"/>
    <col min="2577" max="2577" width="12.85546875" style="307" customWidth="1"/>
    <col min="2578" max="2578" width="5.7109375" style="307" bestFit="1" customWidth="1"/>
    <col min="2579" max="2579" width="12.140625" style="307" customWidth="1"/>
    <col min="2580" max="2580" width="8.42578125" style="307" bestFit="1" customWidth="1"/>
    <col min="2581" max="2581" width="12.85546875" style="307" customWidth="1"/>
    <col min="2582" max="2582" width="5.85546875" style="307" bestFit="1" customWidth="1"/>
    <col min="2583" max="2583" width="12.85546875" style="307" customWidth="1"/>
    <col min="2584" max="2584" width="9.85546875" style="307" bestFit="1" customWidth="1"/>
    <col min="2585" max="2585" width="12.85546875" style="307" customWidth="1"/>
    <col min="2586" max="2586" width="5" style="307" bestFit="1" customWidth="1"/>
    <col min="2587" max="2587" width="12.85546875" style="307" customWidth="1"/>
    <col min="2588" max="2588" width="8" style="307" bestFit="1" customWidth="1"/>
    <col min="2589" max="2589" width="12.85546875" style="307" customWidth="1"/>
    <col min="2590" max="2590" width="5" style="307" bestFit="1" customWidth="1"/>
    <col min="2591" max="2591" width="12.85546875" style="307" customWidth="1"/>
    <col min="2592" max="2592" width="5" style="307" bestFit="1" customWidth="1"/>
    <col min="2593" max="2593" width="12.85546875" style="307" customWidth="1"/>
    <col min="2594" max="2594" width="3" style="307" customWidth="1"/>
    <col min="2595" max="2595" width="1.5703125" style="307" customWidth="1"/>
    <col min="2596" max="2596" width="6.42578125" style="307" customWidth="1"/>
    <col min="2597" max="2816" width="9.140625" style="307"/>
    <col min="2817" max="2817" width="5.7109375" style="307" bestFit="1" customWidth="1"/>
    <col min="2818" max="2818" width="22.42578125" style="307" customWidth="1"/>
    <col min="2819" max="2819" width="12.85546875" style="307" customWidth="1"/>
    <col min="2820" max="2820" width="2.42578125" style="307" customWidth="1"/>
    <col min="2821" max="2821" width="12.85546875" style="307" customWidth="1"/>
    <col min="2822" max="2822" width="7.85546875" style="307" bestFit="1" customWidth="1"/>
    <col min="2823" max="2823" width="12.85546875" style="307" customWidth="1"/>
    <col min="2824" max="2824" width="5" style="307" bestFit="1" customWidth="1"/>
    <col min="2825" max="2825" width="12.85546875" style="307" customWidth="1"/>
    <col min="2826" max="2826" width="5" style="307" bestFit="1" customWidth="1"/>
    <col min="2827" max="2827" width="12.7109375" style="307" customWidth="1"/>
    <col min="2828" max="2828" width="5" style="307" bestFit="1" customWidth="1"/>
    <col min="2829" max="2829" width="12.85546875" style="307" customWidth="1"/>
    <col min="2830" max="2830" width="5.28515625" style="307" bestFit="1" customWidth="1"/>
    <col min="2831" max="2831" width="12.85546875" style="307" customWidth="1"/>
    <col min="2832" max="2832" width="5" style="307" bestFit="1" customWidth="1"/>
    <col min="2833" max="2833" width="12.85546875" style="307" customWidth="1"/>
    <col min="2834" max="2834" width="5.7109375" style="307" bestFit="1" customWidth="1"/>
    <col min="2835" max="2835" width="12.140625" style="307" customWidth="1"/>
    <col min="2836" max="2836" width="8.42578125" style="307" bestFit="1" customWidth="1"/>
    <col min="2837" max="2837" width="12.85546875" style="307" customWidth="1"/>
    <col min="2838" max="2838" width="5.85546875" style="307" bestFit="1" customWidth="1"/>
    <col min="2839" max="2839" width="12.85546875" style="307" customWidth="1"/>
    <col min="2840" max="2840" width="9.85546875" style="307" bestFit="1" customWidth="1"/>
    <col min="2841" max="2841" width="12.85546875" style="307" customWidth="1"/>
    <col min="2842" max="2842" width="5" style="307" bestFit="1" customWidth="1"/>
    <col min="2843" max="2843" width="12.85546875" style="307" customWidth="1"/>
    <col min="2844" max="2844" width="8" style="307" bestFit="1" customWidth="1"/>
    <col min="2845" max="2845" width="12.85546875" style="307" customWidth="1"/>
    <col min="2846" max="2846" width="5" style="307" bestFit="1" customWidth="1"/>
    <col min="2847" max="2847" width="12.85546875" style="307" customWidth="1"/>
    <col min="2848" max="2848" width="5" style="307" bestFit="1" customWidth="1"/>
    <col min="2849" max="2849" width="12.85546875" style="307" customWidth="1"/>
    <col min="2850" max="2850" width="3" style="307" customWidth="1"/>
    <col min="2851" max="2851" width="1.5703125" style="307" customWidth="1"/>
    <col min="2852" max="2852" width="6.42578125" style="307" customWidth="1"/>
    <col min="2853" max="3072" width="9.140625" style="307"/>
    <col min="3073" max="3073" width="5.7109375" style="307" bestFit="1" customWidth="1"/>
    <col min="3074" max="3074" width="22.42578125" style="307" customWidth="1"/>
    <col min="3075" max="3075" width="12.85546875" style="307" customWidth="1"/>
    <col min="3076" max="3076" width="2.42578125" style="307" customWidth="1"/>
    <col min="3077" max="3077" width="12.85546875" style="307" customWidth="1"/>
    <col min="3078" max="3078" width="7.85546875" style="307" bestFit="1" customWidth="1"/>
    <col min="3079" max="3079" width="12.85546875" style="307" customWidth="1"/>
    <col min="3080" max="3080" width="5" style="307" bestFit="1" customWidth="1"/>
    <col min="3081" max="3081" width="12.85546875" style="307" customWidth="1"/>
    <col min="3082" max="3082" width="5" style="307" bestFit="1" customWidth="1"/>
    <col min="3083" max="3083" width="12.7109375" style="307" customWidth="1"/>
    <col min="3084" max="3084" width="5" style="307" bestFit="1" customWidth="1"/>
    <col min="3085" max="3085" width="12.85546875" style="307" customWidth="1"/>
    <col min="3086" max="3086" width="5.28515625" style="307" bestFit="1" customWidth="1"/>
    <col min="3087" max="3087" width="12.85546875" style="307" customWidth="1"/>
    <col min="3088" max="3088" width="5" style="307" bestFit="1" customWidth="1"/>
    <col min="3089" max="3089" width="12.85546875" style="307" customWidth="1"/>
    <col min="3090" max="3090" width="5.7109375" style="307" bestFit="1" customWidth="1"/>
    <col min="3091" max="3091" width="12.140625" style="307" customWidth="1"/>
    <col min="3092" max="3092" width="8.42578125" style="307" bestFit="1" customWidth="1"/>
    <col min="3093" max="3093" width="12.85546875" style="307" customWidth="1"/>
    <col min="3094" max="3094" width="5.85546875" style="307" bestFit="1" customWidth="1"/>
    <col min="3095" max="3095" width="12.85546875" style="307" customWidth="1"/>
    <col min="3096" max="3096" width="9.85546875" style="307" bestFit="1" customWidth="1"/>
    <col min="3097" max="3097" width="12.85546875" style="307" customWidth="1"/>
    <col min="3098" max="3098" width="5" style="307" bestFit="1" customWidth="1"/>
    <col min="3099" max="3099" width="12.85546875" style="307" customWidth="1"/>
    <col min="3100" max="3100" width="8" style="307" bestFit="1" customWidth="1"/>
    <col min="3101" max="3101" width="12.85546875" style="307" customWidth="1"/>
    <col min="3102" max="3102" width="5" style="307" bestFit="1" customWidth="1"/>
    <col min="3103" max="3103" width="12.85546875" style="307" customWidth="1"/>
    <col min="3104" max="3104" width="5" style="307" bestFit="1" customWidth="1"/>
    <col min="3105" max="3105" width="12.85546875" style="307" customWidth="1"/>
    <col min="3106" max="3106" width="3" style="307" customWidth="1"/>
    <col min="3107" max="3107" width="1.5703125" style="307" customWidth="1"/>
    <col min="3108" max="3108" width="6.42578125" style="307" customWidth="1"/>
    <col min="3109" max="3328" width="9.140625" style="307"/>
    <col min="3329" max="3329" width="5.7109375" style="307" bestFit="1" customWidth="1"/>
    <col min="3330" max="3330" width="22.42578125" style="307" customWidth="1"/>
    <col min="3331" max="3331" width="12.85546875" style="307" customWidth="1"/>
    <col min="3332" max="3332" width="2.42578125" style="307" customWidth="1"/>
    <col min="3333" max="3333" width="12.85546875" style="307" customWidth="1"/>
    <col min="3334" max="3334" width="7.85546875" style="307" bestFit="1" customWidth="1"/>
    <col min="3335" max="3335" width="12.85546875" style="307" customWidth="1"/>
    <col min="3336" max="3336" width="5" style="307" bestFit="1" customWidth="1"/>
    <col min="3337" max="3337" width="12.85546875" style="307" customWidth="1"/>
    <col min="3338" max="3338" width="5" style="307" bestFit="1" customWidth="1"/>
    <col min="3339" max="3339" width="12.7109375" style="307" customWidth="1"/>
    <col min="3340" max="3340" width="5" style="307" bestFit="1" customWidth="1"/>
    <col min="3341" max="3341" width="12.85546875" style="307" customWidth="1"/>
    <col min="3342" max="3342" width="5.28515625" style="307" bestFit="1" customWidth="1"/>
    <col min="3343" max="3343" width="12.85546875" style="307" customWidth="1"/>
    <col min="3344" max="3344" width="5" style="307" bestFit="1" customWidth="1"/>
    <col min="3345" max="3345" width="12.85546875" style="307" customWidth="1"/>
    <col min="3346" max="3346" width="5.7109375" style="307" bestFit="1" customWidth="1"/>
    <col min="3347" max="3347" width="12.140625" style="307" customWidth="1"/>
    <col min="3348" max="3348" width="8.42578125" style="307" bestFit="1" customWidth="1"/>
    <col min="3349" max="3349" width="12.85546875" style="307" customWidth="1"/>
    <col min="3350" max="3350" width="5.85546875" style="307" bestFit="1" customWidth="1"/>
    <col min="3351" max="3351" width="12.85546875" style="307" customWidth="1"/>
    <col min="3352" max="3352" width="9.85546875" style="307" bestFit="1" customWidth="1"/>
    <col min="3353" max="3353" width="12.85546875" style="307" customWidth="1"/>
    <col min="3354" max="3354" width="5" style="307" bestFit="1" customWidth="1"/>
    <col min="3355" max="3355" width="12.85546875" style="307" customWidth="1"/>
    <col min="3356" max="3356" width="8" style="307" bestFit="1" customWidth="1"/>
    <col min="3357" max="3357" width="12.85546875" style="307" customWidth="1"/>
    <col min="3358" max="3358" width="5" style="307" bestFit="1" customWidth="1"/>
    <col min="3359" max="3359" width="12.85546875" style="307" customWidth="1"/>
    <col min="3360" max="3360" width="5" style="307" bestFit="1" customWidth="1"/>
    <col min="3361" max="3361" width="12.85546875" style="307" customWidth="1"/>
    <col min="3362" max="3362" width="3" style="307" customWidth="1"/>
    <col min="3363" max="3363" width="1.5703125" style="307" customWidth="1"/>
    <col min="3364" max="3364" width="6.42578125" style="307" customWidth="1"/>
    <col min="3365" max="3584" width="9.140625" style="307"/>
    <col min="3585" max="3585" width="5.7109375" style="307" bestFit="1" customWidth="1"/>
    <col min="3586" max="3586" width="22.42578125" style="307" customWidth="1"/>
    <col min="3587" max="3587" width="12.85546875" style="307" customWidth="1"/>
    <col min="3588" max="3588" width="2.42578125" style="307" customWidth="1"/>
    <col min="3589" max="3589" width="12.85546875" style="307" customWidth="1"/>
    <col min="3590" max="3590" width="7.85546875" style="307" bestFit="1" customWidth="1"/>
    <col min="3591" max="3591" width="12.85546875" style="307" customWidth="1"/>
    <col min="3592" max="3592" width="5" style="307" bestFit="1" customWidth="1"/>
    <col min="3593" max="3593" width="12.85546875" style="307" customWidth="1"/>
    <col min="3594" max="3594" width="5" style="307" bestFit="1" customWidth="1"/>
    <col min="3595" max="3595" width="12.7109375" style="307" customWidth="1"/>
    <col min="3596" max="3596" width="5" style="307" bestFit="1" customWidth="1"/>
    <col min="3597" max="3597" width="12.85546875" style="307" customWidth="1"/>
    <col min="3598" max="3598" width="5.28515625" style="307" bestFit="1" customWidth="1"/>
    <col min="3599" max="3599" width="12.85546875" style="307" customWidth="1"/>
    <col min="3600" max="3600" width="5" style="307" bestFit="1" customWidth="1"/>
    <col min="3601" max="3601" width="12.85546875" style="307" customWidth="1"/>
    <col min="3602" max="3602" width="5.7109375" style="307" bestFit="1" customWidth="1"/>
    <col min="3603" max="3603" width="12.140625" style="307" customWidth="1"/>
    <col min="3604" max="3604" width="8.42578125" style="307" bestFit="1" customWidth="1"/>
    <col min="3605" max="3605" width="12.85546875" style="307" customWidth="1"/>
    <col min="3606" max="3606" width="5.85546875" style="307" bestFit="1" customWidth="1"/>
    <col min="3607" max="3607" width="12.85546875" style="307" customWidth="1"/>
    <col min="3608" max="3608" width="9.85546875" style="307" bestFit="1" customWidth="1"/>
    <col min="3609" max="3609" width="12.85546875" style="307" customWidth="1"/>
    <col min="3610" max="3610" width="5" style="307" bestFit="1" customWidth="1"/>
    <col min="3611" max="3611" width="12.85546875" style="307" customWidth="1"/>
    <col min="3612" max="3612" width="8" style="307" bestFit="1" customWidth="1"/>
    <col min="3613" max="3613" width="12.85546875" style="307" customWidth="1"/>
    <col min="3614" max="3614" width="5" style="307" bestFit="1" customWidth="1"/>
    <col min="3615" max="3615" width="12.85546875" style="307" customWidth="1"/>
    <col min="3616" max="3616" width="5" style="307" bestFit="1" customWidth="1"/>
    <col min="3617" max="3617" width="12.85546875" style="307" customWidth="1"/>
    <col min="3618" max="3618" width="3" style="307" customWidth="1"/>
    <col min="3619" max="3619" width="1.5703125" style="307" customWidth="1"/>
    <col min="3620" max="3620" width="6.42578125" style="307" customWidth="1"/>
    <col min="3621" max="3840" width="9.140625" style="307"/>
    <col min="3841" max="3841" width="5.7109375" style="307" bestFit="1" customWidth="1"/>
    <col min="3842" max="3842" width="22.42578125" style="307" customWidth="1"/>
    <col min="3843" max="3843" width="12.85546875" style="307" customWidth="1"/>
    <col min="3844" max="3844" width="2.42578125" style="307" customWidth="1"/>
    <col min="3845" max="3845" width="12.85546875" style="307" customWidth="1"/>
    <col min="3846" max="3846" width="7.85546875" style="307" bestFit="1" customWidth="1"/>
    <col min="3847" max="3847" width="12.85546875" style="307" customWidth="1"/>
    <col min="3848" max="3848" width="5" style="307" bestFit="1" customWidth="1"/>
    <col min="3849" max="3849" width="12.85546875" style="307" customWidth="1"/>
    <col min="3850" max="3850" width="5" style="307" bestFit="1" customWidth="1"/>
    <col min="3851" max="3851" width="12.7109375" style="307" customWidth="1"/>
    <col min="3852" max="3852" width="5" style="307" bestFit="1" customWidth="1"/>
    <col min="3853" max="3853" width="12.85546875" style="307" customWidth="1"/>
    <col min="3854" max="3854" width="5.28515625" style="307" bestFit="1" customWidth="1"/>
    <col min="3855" max="3855" width="12.85546875" style="307" customWidth="1"/>
    <col min="3856" max="3856" width="5" style="307" bestFit="1" customWidth="1"/>
    <col min="3857" max="3857" width="12.85546875" style="307" customWidth="1"/>
    <col min="3858" max="3858" width="5.7109375" style="307" bestFit="1" customWidth="1"/>
    <col min="3859" max="3859" width="12.140625" style="307" customWidth="1"/>
    <col min="3860" max="3860" width="8.42578125" style="307" bestFit="1" customWidth="1"/>
    <col min="3861" max="3861" width="12.85546875" style="307" customWidth="1"/>
    <col min="3862" max="3862" width="5.85546875" style="307" bestFit="1" customWidth="1"/>
    <col min="3863" max="3863" width="12.85546875" style="307" customWidth="1"/>
    <col min="3864" max="3864" width="9.85546875" style="307" bestFit="1" customWidth="1"/>
    <col min="3865" max="3865" width="12.85546875" style="307" customWidth="1"/>
    <col min="3866" max="3866" width="5" style="307" bestFit="1" customWidth="1"/>
    <col min="3867" max="3867" width="12.85546875" style="307" customWidth="1"/>
    <col min="3868" max="3868" width="8" style="307" bestFit="1" customWidth="1"/>
    <col min="3869" max="3869" width="12.85546875" style="307" customWidth="1"/>
    <col min="3870" max="3870" width="5" style="307" bestFit="1" customWidth="1"/>
    <col min="3871" max="3871" width="12.85546875" style="307" customWidth="1"/>
    <col min="3872" max="3872" width="5" style="307" bestFit="1" customWidth="1"/>
    <col min="3873" max="3873" width="12.85546875" style="307" customWidth="1"/>
    <col min="3874" max="3874" width="3" style="307" customWidth="1"/>
    <col min="3875" max="3875" width="1.5703125" style="307" customWidth="1"/>
    <col min="3876" max="3876" width="6.42578125" style="307" customWidth="1"/>
    <col min="3877" max="4096" width="9.140625" style="307"/>
    <col min="4097" max="4097" width="5.7109375" style="307" bestFit="1" customWidth="1"/>
    <col min="4098" max="4098" width="22.42578125" style="307" customWidth="1"/>
    <col min="4099" max="4099" width="12.85546875" style="307" customWidth="1"/>
    <col min="4100" max="4100" width="2.42578125" style="307" customWidth="1"/>
    <col min="4101" max="4101" width="12.85546875" style="307" customWidth="1"/>
    <col min="4102" max="4102" width="7.85546875" style="307" bestFit="1" customWidth="1"/>
    <col min="4103" max="4103" width="12.85546875" style="307" customWidth="1"/>
    <col min="4104" max="4104" width="5" style="307" bestFit="1" customWidth="1"/>
    <col min="4105" max="4105" width="12.85546875" style="307" customWidth="1"/>
    <col min="4106" max="4106" width="5" style="307" bestFit="1" customWidth="1"/>
    <col min="4107" max="4107" width="12.7109375" style="307" customWidth="1"/>
    <col min="4108" max="4108" width="5" style="307" bestFit="1" customWidth="1"/>
    <col min="4109" max="4109" width="12.85546875" style="307" customWidth="1"/>
    <col min="4110" max="4110" width="5.28515625" style="307" bestFit="1" customWidth="1"/>
    <col min="4111" max="4111" width="12.85546875" style="307" customWidth="1"/>
    <col min="4112" max="4112" width="5" style="307" bestFit="1" customWidth="1"/>
    <col min="4113" max="4113" width="12.85546875" style="307" customWidth="1"/>
    <col min="4114" max="4114" width="5.7109375" style="307" bestFit="1" customWidth="1"/>
    <col min="4115" max="4115" width="12.140625" style="307" customWidth="1"/>
    <col min="4116" max="4116" width="8.42578125" style="307" bestFit="1" customWidth="1"/>
    <col min="4117" max="4117" width="12.85546875" style="307" customWidth="1"/>
    <col min="4118" max="4118" width="5.85546875" style="307" bestFit="1" customWidth="1"/>
    <col min="4119" max="4119" width="12.85546875" style="307" customWidth="1"/>
    <col min="4120" max="4120" width="9.85546875" style="307" bestFit="1" customWidth="1"/>
    <col min="4121" max="4121" width="12.85546875" style="307" customWidth="1"/>
    <col min="4122" max="4122" width="5" style="307" bestFit="1" customWidth="1"/>
    <col min="4123" max="4123" width="12.85546875" style="307" customWidth="1"/>
    <col min="4124" max="4124" width="8" style="307" bestFit="1" customWidth="1"/>
    <col min="4125" max="4125" width="12.85546875" style="307" customWidth="1"/>
    <col min="4126" max="4126" width="5" style="307" bestFit="1" customWidth="1"/>
    <col min="4127" max="4127" width="12.85546875" style="307" customWidth="1"/>
    <col min="4128" max="4128" width="5" style="307" bestFit="1" customWidth="1"/>
    <col min="4129" max="4129" width="12.85546875" style="307" customWidth="1"/>
    <col min="4130" max="4130" width="3" style="307" customWidth="1"/>
    <col min="4131" max="4131" width="1.5703125" style="307" customWidth="1"/>
    <col min="4132" max="4132" width="6.42578125" style="307" customWidth="1"/>
    <col min="4133" max="4352" width="9.140625" style="307"/>
    <col min="4353" max="4353" width="5.7109375" style="307" bestFit="1" customWidth="1"/>
    <col min="4354" max="4354" width="22.42578125" style="307" customWidth="1"/>
    <col min="4355" max="4355" width="12.85546875" style="307" customWidth="1"/>
    <col min="4356" max="4356" width="2.42578125" style="307" customWidth="1"/>
    <col min="4357" max="4357" width="12.85546875" style="307" customWidth="1"/>
    <col min="4358" max="4358" width="7.85546875" style="307" bestFit="1" customWidth="1"/>
    <col min="4359" max="4359" width="12.85546875" style="307" customWidth="1"/>
    <col min="4360" max="4360" width="5" style="307" bestFit="1" customWidth="1"/>
    <col min="4361" max="4361" width="12.85546875" style="307" customWidth="1"/>
    <col min="4362" max="4362" width="5" style="307" bestFit="1" customWidth="1"/>
    <col min="4363" max="4363" width="12.7109375" style="307" customWidth="1"/>
    <col min="4364" max="4364" width="5" style="307" bestFit="1" customWidth="1"/>
    <col min="4365" max="4365" width="12.85546875" style="307" customWidth="1"/>
    <col min="4366" max="4366" width="5.28515625" style="307" bestFit="1" customWidth="1"/>
    <col min="4367" max="4367" width="12.85546875" style="307" customWidth="1"/>
    <col min="4368" max="4368" width="5" style="307" bestFit="1" customWidth="1"/>
    <col min="4369" max="4369" width="12.85546875" style="307" customWidth="1"/>
    <col min="4370" max="4370" width="5.7109375" style="307" bestFit="1" customWidth="1"/>
    <col min="4371" max="4371" width="12.140625" style="307" customWidth="1"/>
    <col min="4372" max="4372" width="8.42578125" style="307" bestFit="1" customWidth="1"/>
    <col min="4373" max="4373" width="12.85546875" style="307" customWidth="1"/>
    <col min="4374" max="4374" width="5.85546875" style="307" bestFit="1" customWidth="1"/>
    <col min="4375" max="4375" width="12.85546875" style="307" customWidth="1"/>
    <col min="4376" max="4376" width="9.85546875" style="307" bestFit="1" customWidth="1"/>
    <col min="4377" max="4377" width="12.85546875" style="307" customWidth="1"/>
    <col min="4378" max="4378" width="5" style="307" bestFit="1" customWidth="1"/>
    <col min="4379" max="4379" width="12.85546875" style="307" customWidth="1"/>
    <col min="4380" max="4380" width="8" style="307" bestFit="1" customWidth="1"/>
    <col min="4381" max="4381" width="12.85546875" style="307" customWidth="1"/>
    <col min="4382" max="4382" width="5" style="307" bestFit="1" customWidth="1"/>
    <col min="4383" max="4383" width="12.85546875" style="307" customWidth="1"/>
    <col min="4384" max="4384" width="5" style="307" bestFit="1" customWidth="1"/>
    <col min="4385" max="4385" width="12.85546875" style="307" customWidth="1"/>
    <col min="4386" max="4386" width="3" style="307" customWidth="1"/>
    <col min="4387" max="4387" width="1.5703125" style="307" customWidth="1"/>
    <col min="4388" max="4388" width="6.42578125" style="307" customWidth="1"/>
    <col min="4389" max="4608" width="9.140625" style="307"/>
    <col min="4609" max="4609" width="5.7109375" style="307" bestFit="1" customWidth="1"/>
    <col min="4610" max="4610" width="22.42578125" style="307" customWidth="1"/>
    <col min="4611" max="4611" width="12.85546875" style="307" customWidth="1"/>
    <col min="4612" max="4612" width="2.42578125" style="307" customWidth="1"/>
    <col min="4613" max="4613" width="12.85546875" style="307" customWidth="1"/>
    <col min="4614" max="4614" width="7.85546875" style="307" bestFit="1" customWidth="1"/>
    <col min="4615" max="4615" width="12.85546875" style="307" customWidth="1"/>
    <col min="4616" max="4616" width="5" style="307" bestFit="1" customWidth="1"/>
    <col min="4617" max="4617" width="12.85546875" style="307" customWidth="1"/>
    <col min="4618" max="4618" width="5" style="307" bestFit="1" customWidth="1"/>
    <col min="4619" max="4619" width="12.7109375" style="307" customWidth="1"/>
    <col min="4620" max="4620" width="5" style="307" bestFit="1" customWidth="1"/>
    <col min="4621" max="4621" width="12.85546875" style="307" customWidth="1"/>
    <col min="4622" max="4622" width="5.28515625" style="307" bestFit="1" customWidth="1"/>
    <col min="4623" max="4623" width="12.85546875" style="307" customWidth="1"/>
    <col min="4624" max="4624" width="5" style="307" bestFit="1" customWidth="1"/>
    <col min="4625" max="4625" width="12.85546875" style="307" customWidth="1"/>
    <col min="4626" max="4626" width="5.7109375" style="307" bestFit="1" customWidth="1"/>
    <col min="4627" max="4627" width="12.140625" style="307" customWidth="1"/>
    <col min="4628" max="4628" width="8.42578125" style="307" bestFit="1" customWidth="1"/>
    <col min="4629" max="4629" width="12.85546875" style="307" customWidth="1"/>
    <col min="4630" max="4630" width="5.85546875" style="307" bestFit="1" customWidth="1"/>
    <col min="4631" max="4631" width="12.85546875" style="307" customWidth="1"/>
    <col min="4632" max="4632" width="9.85546875" style="307" bestFit="1" customWidth="1"/>
    <col min="4633" max="4633" width="12.85546875" style="307" customWidth="1"/>
    <col min="4634" max="4634" width="5" style="307" bestFit="1" customWidth="1"/>
    <col min="4635" max="4635" width="12.85546875" style="307" customWidth="1"/>
    <col min="4636" max="4636" width="8" style="307" bestFit="1" customWidth="1"/>
    <col min="4637" max="4637" width="12.85546875" style="307" customWidth="1"/>
    <col min="4638" max="4638" width="5" style="307" bestFit="1" customWidth="1"/>
    <col min="4639" max="4639" width="12.85546875" style="307" customWidth="1"/>
    <col min="4640" max="4640" width="5" style="307" bestFit="1" customWidth="1"/>
    <col min="4641" max="4641" width="12.85546875" style="307" customWidth="1"/>
    <col min="4642" max="4642" width="3" style="307" customWidth="1"/>
    <col min="4643" max="4643" width="1.5703125" style="307" customWidth="1"/>
    <col min="4644" max="4644" width="6.42578125" style="307" customWidth="1"/>
    <col min="4645" max="4864" width="9.140625" style="307"/>
    <col min="4865" max="4865" width="5.7109375" style="307" bestFit="1" customWidth="1"/>
    <col min="4866" max="4866" width="22.42578125" style="307" customWidth="1"/>
    <col min="4867" max="4867" width="12.85546875" style="307" customWidth="1"/>
    <col min="4868" max="4868" width="2.42578125" style="307" customWidth="1"/>
    <col min="4869" max="4869" width="12.85546875" style="307" customWidth="1"/>
    <col min="4870" max="4870" width="7.85546875" style="307" bestFit="1" customWidth="1"/>
    <col min="4871" max="4871" width="12.85546875" style="307" customWidth="1"/>
    <col min="4872" max="4872" width="5" style="307" bestFit="1" customWidth="1"/>
    <col min="4873" max="4873" width="12.85546875" style="307" customWidth="1"/>
    <col min="4874" max="4874" width="5" style="307" bestFit="1" customWidth="1"/>
    <col min="4875" max="4875" width="12.7109375" style="307" customWidth="1"/>
    <col min="4876" max="4876" width="5" style="307" bestFit="1" customWidth="1"/>
    <col min="4877" max="4877" width="12.85546875" style="307" customWidth="1"/>
    <col min="4878" max="4878" width="5.28515625" style="307" bestFit="1" customWidth="1"/>
    <col min="4879" max="4879" width="12.85546875" style="307" customWidth="1"/>
    <col min="4880" max="4880" width="5" style="307" bestFit="1" customWidth="1"/>
    <col min="4881" max="4881" width="12.85546875" style="307" customWidth="1"/>
    <col min="4882" max="4882" width="5.7109375" style="307" bestFit="1" customWidth="1"/>
    <col min="4883" max="4883" width="12.140625" style="307" customWidth="1"/>
    <col min="4884" max="4884" width="8.42578125" style="307" bestFit="1" customWidth="1"/>
    <col min="4885" max="4885" width="12.85546875" style="307" customWidth="1"/>
    <col min="4886" max="4886" width="5.85546875" style="307" bestFit="1" customWidth="1"/>
    <col min="4887" max="4887" width="12.85546875" style="307" customWidth="1"/>
    <col min="4888" max="4888" width="9.85546875" style="307" bestFit="1" customWidth="1"/>
    <col min="4889" max="4889" width="12.85546875" style="307" customWidth="1"/>
    <col min="4890" max="4890" width="5" style="307" bestFit="1" customWidth="1"/>
    <col min="4891" max="4891" width="12.85546875" style="307" customWidth="1"/>
    <col min="4892" max="4892" width="8" style="307" bestFit="1" customWidth="1"/>
    <col min="4893" max="4893" width="12.85546875" style="307" customWidth="1"/>
    <col min="4894" max="4894" width="5" style="307" bestFit="1" customWidth="1"/>
    <col min="4895" max="4895" width="12.85546875" style="307" customWidth="1"/>
    <col min="4896" max="4896" width="5" style="307" bestFit="1" customWidth="1"/>
    <col min="4897" max="4897" width="12.85546875" style="307" customWidth="1"/>
    <col min="4898" max="4898" width="3" style="307" customWidth="1"/>
    <col min="4899" max="4899" width="1.5703125" style="307" customWidth="1"/>
    <col min="4900" max="4900" width="6.42578125" style="307" customWidth="1"/>
    <col min="4901" max="5120" width="9.140625" style="307"/>
    <col min="5121" max="5121" width="5.7109375" style="307" bestFit="1" customWidth="1"/>
    <col min="5122" max="5122" width="22.42578125" style="307" customWidth="1"/>
    <col min="5123" max="5123" width="12.85546875" style="307" customWidth="1"/>
    <col min="5124" max="5124" width="2.42578125" style="307" customWidth="1"/>
    <col min="5125" max="5125" width="12.85546875" style="307" customWidth="1"/>
    <col min="5126" max="5126" width="7.85546875" style="307" bestFit="1" customWidth="1"/>
    <col min="5127" max="5127" width="12.85546875" style="307" customWidth="1"/>
    <col min="5128" max="5128" width="5" style="307" bestFit="1" customWidth="1"/>
    <col min="5129" max="5129" width="12.85546875" style="307" customWidth="1"/>
    <col min="5130" max="5130" width="5" style="307" bestFit="1" customWidth="1"/>
    <col min="5131" max="5131" width="12.7109375" style="307" customWidth="1"/>
    <col min="5132" max="5132" width="5" style="307" bestFit="1" customWidth="1"/>
    <col min="5133" max="5133" width="12.85546875" style="307" customWidth="1"/>
    <col min="5134" max="5134" width="5.28515625" style="307" bestFit="1" customWidth="1"/>
    <col min="5135" max="5135" width="12.85546875" style="307" customWidth="1"/>
    <col min="5136" max="5136" width="5" style="307" bestFit="1" customWidth="1"/>
    <col min="5137" max="5137" width="12.85546875" style="307" customWidth="1"/>
    <col min="5138" max="5138" width="5.7109375" style="307" bestFit="1" customWidth="1"/>
    <col min="5139" max="5139" width="12.140625" style="307" customWidth="1"/>
    <col min="5140" max="5140" width="8.42578125" style="307" bestFit="1" customWidth="1"/>
    <col min="5141" max="5141" width="12.85546875" style="307" customWidth="1"/>
    <col min="5142" max="5142" width="5.85546875" style="307" bestFit="1" customWidth="1"/>
    <col min="5143" max="5143" width="12.85546875" style="307" customWidth="1"/>
    <col min="5144" max="5144" width="9.85546875" style="307" bestFit="1" customWidth="1"/>
    <col min="5145" max="5145" width="12.85546875" style="307" customWidth="1"/>
    <col min="5146" max="5146" width="5" style="307" bestFit="1" customWidth="1"/>
    <col min="5147" max="5147" width="12.85546875" style="307" customWidth="1"/>
    <col min="5148" max="5148" width="8" style="307" bestFit="1" customWidth="1"/>
    <col min="5149" max="5149" width="12.85546875" style="307" customWidth="1"/>
    <col min="5150" max="5150" width="5" style="307" bestFit="1" customWidth="1"/>
    <col min="5151" max="5151" width="12.85546875" style="307" customWidth="1"/>
    <col min="5152" max="5152" width="5" style="307" bestFit="1" customWidth="1"/>
    <col min="5153" max="5153" width="12.85546875" style="307" customWidth="1"/>
    <col min="5154" max="5154" width="3" style="307" customWidth="1"/>
    <col min="5155" max="5155" width="1.5703125" style="307" customWidth="1"/>
    <col min="5156" max="5156" width="6.42578125" style="307" customWidth="1"/>
    <col min="5157" max="5376" width="9.140625" style="307"/>
    <col min="5377" max="5377" width="5.7109375" style="307" bestFit="1" customWidth="1"/>
    <col min="5378" max="5378" width="22.42578125" style="307" customWidth="1"/>
    <col min="5379" max="5379" width="12.85546875" style="307" customWidth="1"/>
    <col min="5380" max="5380" width="2.42578125" style="307" customWidth="1"/>
    <col min="5381" max="5381" width="12.85546875" style="307" customWidth="1"/>
    <col min="5382" max="5382" width="7.85546875" style="307" bestFit="1" customWidth="1"/>
    <col min="5383" max="5383" width="12.85546875" style="307" customWidth="1"/>
    <col min="5384" max="5384" width="5" style="307" bestFit="1" customWidth="1"/>
    <col min="5385" max="5385" width="12.85546875" style="307" customWidth="1"/>
    <col min="5386" max="5386" width="5" style="307" bestFit="1" customWidth="1"/>
    <col min="5387" max="5387" width="12.7109375" style="307" customWidth="1"/>
    <col min="5388" max="5388" width="5" style="307" bestFit="1" customWidth="1"/>
    <col min="5389" max="5389" width="12.85546875" style="307" customWidth="1"/>
    <col min="5390" max="5390" width="5.28515625" style="307" bestFit="1" customWidth="1"/>
    <col min="5391" max="5391" width="12.85546875" style="307" customWidth="1"/>
    <col min="5392" max="5392" width="5" style="307" bestFit="1" customWidth="1"/>
    <col min="5393" max="5393" width="12.85546875" style="307" customWidth="1"/>
    <col min="5394" max="5394" width="5.7109375" style="307" bestFit="1" customWidth="1"/>
    <col min="5395" max="5395" width="12.140625" style="307" customWidth="1"/>
    <col min="5396" max="5396" width="8.42578125" style="307" bestFit="1" customWidth="1"/>
    <col min="5397" max="5397" width="12.85546875" style="307" customWidth="1"/>
    <col min="5398" max="5398" width="5.85546875" style="307" bestFit="1" customWidth="1"/>
    <col min="5399" max="5399" width="12.85546875" style="307" customWidth="1"/>
    <col min="5400" max="5400" width="9.85546875" style="307" bestFit="1" customWidth="1"/>
    <col min="5401" max="5401" width="12.85546875" style="307" customWidth="1"/>
    <col min="5402" max="5402" width="5" style="307" bestFit="1" customWidth="1"/>
    <col min="5403" max="5403" width="12.85546875" style="307" customWidth="1"/>
    <col min="5404" max="5404" width="8" style="307" bestFit="1" customWidth="1"/>
    <col min="5405" max="5405" width="12.85546875" style="307" customWidth="1"/>
    <col min="5406" max="5406" width="5" style="307" bestFit="1" customWidth="1"/>
    <col min="5407" max="5407" width="12.85546875" style="307" customWidth="1"/>
    <col min="5408" max="5408" width="5" style="307" bestFit="1" customWidth="1"/>
    <col min="5409" max="5409" width="12.85546875" style="307" customWidth="1"/>
    <col min="5410" max="5410" width="3" style="307" customWidth="1"/>
    <col min="5411" max="5411" width="1.5703125" style="307" customWidth="1"/>
    <col min="5412" max="5412" width="6.42578125" style="307" customWidth="1"/>
    <col min="5413" max="5632" width="9.140625" style="307"/>
    <col min="5633" max="5633" width="5.7109375" style="307" bestFit="1" customWidth="1"/>
    <col min="5634" max="5634" width="22.42578125" style="307" customWidth="1"/>
    <col min="5635" max="5635" width="12.85546875" style="307" customWidth="1"/>
    <col min="5636" max="5636" width="2.42578125" style="307" customWidth="1"/>
    <col min="5637" max="5637" width="12.85546875" style="307" customWidth="1"/>
    <col min="5638" max="5638" width="7.85546875" style="307" bestFit="1" customWidth="1"/>
    <col min="5639" max="5639" width="12.85546875" style="307" customWidth="1"/>
    <col min="5640" max="5640" width="5" style="307" bestFit="1" customWidth="1"/>
    <col min="5641" max="5641" width="12.85546875" style="307" customWidth="1"/>
    <col min="5642" max="5642" width="5" style="307" bestFit="1" customWidth="1"/>
    <col min="5643" max="5643" width="12.7109375" style="307" customWidth="1"/>
    <col min="5644" max="5644" width="5" style="307" bestFit="1" customWidth="1"/>
    <col min="5645" max="5645" width="12.85546875" style="307" customWidth="1"/>
    <col min="5646" max="5646" width="5.28515625" style="307" bestFit="1" customWidth="1"/>
    <col min="5647" max="5647" width="12.85546875" style="307" customWidth="1"/>
    <col min="5648" max="5648" width="5" style="307" bestFit="1" customWidth="1"/>
    <col min="5649" max="5649" width="12.85546875" style="307" customWidth="1"/>
    <col min="5650" max="5650" width="5.7109375" style="307" bestFit="1" customWidth="1"/>
    <col min="5651" max="5651" width="12.140625" style="307" customWidth="1"/>
    <col min="5652" max="5652" width="8.42578125" style="307" bestFit="1" customWidth="1"/>
    <col min="5653" max="5653" width="12.85546875" style="307" customWidth="1"/>
    <col min="5654" max="5654" width="5.85546875" style="307" bestFit="1" customWidth="1"/>
    <col min="5655" max="5655" width="12.85546875" style="307" customWidth="1"/>
    <col min="5656" max="5656" width="9.85546875" style="307" bestFit="1" customWidth="1"/>
    <col min="5657" max="5657" width="12.85546875" style="307" customWidth="1"/>
    <col min="5658" max="5658" width="5" style="307" bestFit="1" customWidth="1"/>
    <col min="5659" max="5659" width="12.85546875" style="307" customWidth="1"/>
    <col min="5660" max="5660" width="8" style="307" bestFit="1" customWidth="1"/>
    <col min="5661" max="5661" width="12.85546875" style="307" customWidth="1"/>
    <col min="5662" max="5662" width="5" style="307" bestFit="1" customWidth="1"/>
    <col min="5663" max="5663" width="12.85546875" style="307" customWidth="1"/>
    <col min="5664" max="5664" width="5" style="307" bestFit="1" customWidth="1"/>
    <col min="5665" max="5665" width="12.85546875" style="307" customWidth="1"/>
    <col min="5666" max="5666" width="3" style="307" customWidth="1"/>
    <col min="5667" max="5667" width="1.5703125" style="307" customWidth="1"/>
    <col min="5668" max="5668" width="6.42578125" style="307" customWidth="1"/>
    <col min="5669" max="5888" width="9.140625" style="307"/>
    <col min="5889" max="5889" width="5.7109375" style="307" bestFit="1" customWidth="1"/>
    <col min="5890" max="5890" width="22.42578125" style="307" customWidth="1"/>
    <col min="5891" max="5891" width="12.85546875" style="307" customWidth="1"/>
    <col min="5892" max="5892" width="2.42578125" style="307" customWidth="1"/>
    <col min="5893" max="5893" width="12.85546875" style="307" customWidth="1"/>
    <col min="5894" max="5894" width="7.85546875" style="307" bestFit="1" customWidth="1"/>
    <col min="5895" max="5895" width="12.85546875" style="307" customWidth="1"/>
    <col min="5896" max="5896" width="5" style="307" bestFit="1" customWidth="1"/>
    <col min="5897" max="5897" width="12.85546875" style="307" customWidth="1"/>
    <col min="5898" max="5898" width="5" style="307" bestFit="1" customWidth="1"/>
    <col min="5899" max="5899" width="12.7109375" style="307" customWidth="1"/>
    <col min="5900" max="5900" width="5" style="307" bestFit="1" customWidth="1"/>
    <col min="5901" max="5901" width="12.85546875" style="307" customWidth="1"/>
    <col min="5902" max="5902" width="5.28515625" style="307" bestFit="1" customWidth="1"/>
    <col min="5903" max="5903" width="12.85546875" style="307" customWidth="1"/>
    <col min="5904" max="5904" width="5" style="307" bestFit="1" customWidth="1"/>
    <col min="5905" max="5905" width="12.85546875" style="307" customWidth="1"/>
    <col min="5906" max="5906" width="5.7109375" style="307" bestFit="1" customWidth="1"/>
    <col min="5907" max="5907" width="12.140625" style="307" customWidth="1"/>
    <col min="5908" max="5908" width="8.42578125" style="307" bestFit="1" customWidth="1"/>
    <col min="5909" max="5909" width="12.85546875" style="307" customWidth="1"/>
    <col min="5910" max="5910" width="5.85546875" style="307" bestFit="1" customWidth="1"/>
    <col min="5911" max="5911" width="12.85546875" style="307" customWidth="1"/>
    <col min="5912" max="5912" width="9.85546875" style="307" bestFit="1" customWidth="1"/>
    <col min="5913" max="5913" width="12.85546875" style="307" customWidth="1"/>
    <col min="5914" max="5914" width="5" style="307" bestFit="1" customWidth="1"/>
    <col min="5915" max="5915" width="12.85546875" style="307" customWidth="1"/>
    <col min="5916" max="5916" width="8" style="307" bestFit="1" customWidth="1"/>
    <col min="5917" max="5917" width="12.85546875" style="307" customWidth="1"/>
    <col min="5918" max="5918" width="5" style="307" bestFit="1" customWidth="1"/>
    <col min="5919" max="5919" width="12.85546875" style="307" customWidth="1"/>
    <col min="5920" max="5920" width="5" style="307" bestFit="1" customWidth="1"/>
    <col min="5921" max="5921" width="12.85546875" style="307" customWidth="1"/>
    <col min="5922" max="5922" width="3" style="307" customWidth="1"/>
    <col min="5923" max="5923" width="1.5703125" style="307" customWidth="1"/>
    <col min="5924" max="5924" width="6.42578125" style="307" customWidth="1"/>
    <col min="5925" max="6144" width="9.140625" style="307"/>
    <col min="6145" max="6145" width="5.7109375" style="307" bestFit="1" customWidth="1"/>
    <col min="6146" max="6146" width="22.42578125" style="307" customWidth="1"/>
    <col min="6147" max="6147" width="12.85546875" style="307" customWidth="1"/>
    <col min="6148" max="6148" width="2.42578125" style="307" customWidth="1"/>
    <col min="6149" max="6149" width="12.85546875" style="307" customWidth="1"/>
    <col min="6150" max="6150" width="7.85546875" style="307" bestFit="1" customWidth="1"/>
    <col min="6151" max="6151" width="12.85546875" style="307" customWidth="1"/>
    <col min="6152" max="6152" width="5" style="307" bestFit="1" customWidth="1"/>
    <col min="6153" max="6153" width="12.85546875" style="307" customWidth="1"/>
    <col min="6154" max="6154" width="5" style="307" bestFit="1" customWidth="1"/>
    <col min="6155" max="6155" width="12.7109375" style="307" customWidth="1"/>
    <col min="6156" max="6156" width="5" style="307" bestFit="1" customWidth="1"/>
    <col min="6157" max="6157" width="12.85546875" style="307" customWidth="1"/>
    <col min="6158" max="6158" width="5.28515625" style="307" bestFit="1" customWidth="1"/>
    <col min="6159" max="6159" width="12.85546875" style="307" customWidth="1"/>
    <col min="6160" max="6160" width="5" style="307" bestFit="1" customWidth="1"/>
    <col min="6161" max="6161" width="12.85546875" style="307" customWidth="1"/>
    <col min="6162" max="6162" width="5.7109375" style="307" bestFit="1" customWidth="1"/>
    <col min="6163" max="6163" width="12.140625" style="307" customWidth="1"/>
    <col min="6164" max="6164" width="8.42578125" style="307" bestFit="1" customWidth="1"/>
    <col min="6165" max="6165" width="12.85546875" style="307" customWidth="1"/>
    <col min="6166" max="6166" width="5.85546875" style="307" bestFit="1" customWidth="1"/>
    <col min="6167" max="6167" width="12.85546875" style="307" customWidth="1"/>
    <col min="6168" max="6168" width="9.85546875" style="307" bestFit="1" customWidth="1"/>
    <col min="6169" max="6169" width="12.85546875" style="307" customWidth="1"/>
    <col min="6170" max="6170" width="5" style="307" bestFit="1" customWidth="1"/>
    <col min="6171" max="6171" width="12.85546875" style="307" customWidth="1"/>
    <col min="6172" max="6172" width="8" style="307" bestFit="1" customWidth="1"/>
    <col min="6173" max="6173" width="12.85546875" style="307" customWidth="1"/>
    <col min="6174" max="6174" width="5" style="307" bestFit="1" customWidth="1"/>
    <col min="6175" max="6175" width="12.85546875" style="307" customWidth="1"/>
    <col min="6176" max="6176" width="5" style="307" bestFit="1" customWidth="1"/>
    <col min="6177" max="6177" width="12.85546875" style="307" customWidth="1"/>
    <col min="6178" max="6178" width="3" style="307" customWidth="1"/>
    <col min="6179" max="6179" width="1.5703125" style="307" customWidth="1"/>
    <col min="6180" max="6180" width="6.42578125" style="307" customWidth="1"/>
    <col min="6181" max="6400" width="9.140625" style="307"/>
    <col min="6401" max="6401" width="5.7109375" style="307" bestFit="1" customWidth="1"/>
    <col min="6402" max="6402" width="22.42578125" style="307" customWidth="1"/>
    <col min="6403" max="6403" width="12.85546875" style="307" customWidth="1"/>
    <col min="6404" max="6404" width="2.42578125" style="307" customWidth="1"/>
    <col min="6405" max="6405" width="12.85546875" style="307" customWidth="1"/>
    <col min="6406" max="6406" width="7.85546875" style="307" bestFit="1" customWidth="1"/>
    <col min="6407" max="6407" width="12.85546875" style="307" customWidth="1"/>
    <col min="6408" max="6408" width="5" style="307" bestFit="1" customWidth="1"/>
    <col min="6409" max="6409" width="12.85546875" style="307" customWidth="1"/>
    <col min="6410" max="6410" width="5" style="307" bestFit="1" customWidth="1"/>
    <col min="6411" max="6411" width="12.7109375" style="307" customWidth="1"/>
    <col min="6412" max="6412" width="5" style="307" bestFit="1" customWidth="1"/>
    <col min="6413" max="6413" width="12.85546875" style="307" customWidth="1"/>
    <col min="6414" max="6414" width="5.28515625" style="307" bestFit="1" customWidth="1"/>
    <col min="6415" max="6415" width="12.85546875" style="307" customWidth="1"/>
    <col min="6416" max="6416" width="5" style="307" bestFit="1" customWidth="1"/>
    <col min="6417" max="6417" width="12.85546875" style="307" customWidth="1"/>
    <col min="6418" max="6418" width="5.7109375" style="307" bestFit="1" customWidth="1"/>
    <col min="6419" max="6419" width="12.140625" style="307" customWidth="1"/>
    <col min="6420" max="6420" width="8.42578125" style="307" bestFit="1" customWidth="1"/>
    <col min="6421" max="6421" width="12.85546875" style="307" customWidth="1"/>
    <col min="6422" max="6422" width="5.85546875" style="307" bestFit="1" customWidth="1"/>
    <col min="6423" max="6423" width="12.85546875" style="307" customWidth="1"/>
    <col min="6424" max="6424" width="9.85546875" style="307" bestFit="1" customWidth="1"/>
    <col min="6425" max="6425" width="12.85546875" style="307" customWidth="1"/>
    <col min="6426" max="6426" width="5" style="307" bestFit="1" customWidth="1"/>
    <col min="6427" max="6427" width="12.85546875" style="307" customWidth="1"/>
    <col min="6428" max="6428" width="8" style="307" bestFit="1" customWidth="1"/>
    <col min="6429" max="6429" width="12.85546875" style="307" customWidth="1"/>
    <col min="6430" max="6430" width="5" style="307" bestFit="1" customWidth="1"/>
    <col min="6431" max="6431" width="12.85546875" style="307" customWidth="1"/>
    <col min="6432" max="6432" width="5" style="307" bestFit="1" customWidth="1"/>
    <col min="6433" max="6433" width="12.85546875" style="307" customWidth="1"/>
    <col min="6434" max="6434" width="3" style="307" customWidth="1"/>
    <col min="6435" max="6435" width="1.5703125" style="307" customWidth="1"/>
    <col min="6436" max="6436" width="6.42578125" style="307" customWidth="1"/>
    <col min="6437" max="6656" width="9.140625" style="307"/>
    <col min="6657" max="6657" width="5.7109375" style="307" bestFit="1" customWidth="1"/>
    <col min="6658" max="6658" width="22.42578125" style="307" customWidth="1"/>
    <col min="6659" max="6659" width="12.85546875" style="307" customWidth="1"/>
    <col min="6660" max="6660" width="2.42578125" style="307" customWidth="1"/>
    <col min="6661" max="6661" width="12.85546875" style="307" customWidth="1"/>
    <col min="6662" max="6662" width="7.85546875" style="307" bestFit="1" customWidth="1"/>
    <col min="6663" max="6663" width="12.85546875" style="307" customWidth="1"/>
    <col min="6664" max="6664" width="5" style="307" bestFit="1" customWidth="1"/>
    <col min="6665" max="6665" width="12.85546875" style="307" customWidth="1"/>
    <col min="6666" max="6666" width="5" style="307" bestFit="1" customWidth="1"/>
    <col min="6667" max="6667" width="12.7109375" style="307" customWidth="1"/>
    <col min="6668" max="6668" width="5" style="307" bestFit="1" customWidth="1"/>
    <col min="6669" max="6669" width="12.85546875" style="307" customWidth="1"/>
    <col min="6670" max="6670" width="5.28515625" style="307" bestFit="1" customWidth="1"/>
    <col min="6671" max="6671" width="12.85546875" style="307" customWidth="1"/>
    <col min="6672" max="6672" width="5" style="307" bestFit="1" customWidth="1"/>
    <col min="6673" max="6673" width="12.85546875" style="307" customWidth="1"/>
    <col min="6674" max="6674" width="5.7109375" style="307" bestFit="1" customWidth="1"/>
    <col min="6675" max="6675" width="12.140625" style="307" customWidth="1"/>
    <col min="6676" max="6676" width="8.42578125" style="307" bestFit="1" customWidth="1"/>
    <col min="6677" max="6677" width="12.85546875" style="307" customWidth="1"/>
    <col min="6678" max="6678" width="5.85546875" style="307" bestFit="1" customWidth="1"/>
    <col min="6679" max="6679" width="12.85546875" style="307" customWidth="1"/>
    <col min="6680" max="6680" width="9.85546875" style="307" bestFit="1" customWidth="1"/>
    <col min="6681" max="6681" width="12.85546875" style="307" customWidth="1"/>
    <col min="6682" max="6682" width="5" style="307" bestFit="1" customWidth="1"/>
    <col min="6683" max="6683" width="12.85546875" style="307" customWidth="1"/>
    <col min="6684" max="6684" width="8" style="307" bestFit="1" customWidth="1"/>
    <col min="6685" max="6685" width="12.85546875" style="307" customWidth="1"/>
    <col min="6686" max="6686" width="5" style="307" bestFit="1" customWidth="1"/>
    <col min="6687" max="6687" width="12.85546875" style="307" customWidth="1"/>
    <col min="6688" max="6688" width="5" style="307" bestFit="1" customWidth="1"/>
    <col min="6689" max="6689" width="12.85546875" style="307" customWidth="1"/>
    <col min="6690" max="6690" width="3" style="307" customWidth="1"/>
    <col min="6691" max="6691" width="1.5703125" style="307" customWidth="1"/>
    <col min="6692" max="6692" width="6.42578125" style="307" customWidth="1"/>
    <col min="6693" max="6912" width="9.140625" style="307"/>
    <col min="6913" max="6913" width="5.7109375" style="307" bestFit="1" customWidth="1"/>
    <col min="6914" max="6914" width="22.42578125" style="307" customWidth="1"/>
    <col min="6915" max="6915" width="12.85546875" style="307" customWidth="1"/>
    <col min="6916" max="6916" width="2.42578125" style="307" customWidth="1"/>
    <col min="6917" max="6917" width="12.85546875" style="307" customWidth="1"/>
    <col min="6918" max="6918" width="7.85546875" style="307" bestFit="1" customWidth="1"/>
    <col min="6919" max="6919" width="12.85546875" style="307" customWidth="1"/>
    <col min="6920" max="6920" width="5" style="307" bestFit="1" customWidth="1"/>
    <col min="6921" max="6921" width="12.85546875" style="307" customWidth="1"/>
    <col min="6922" max="6922" width="5" style="307" bestFit="1" customWidth="1"/>
    <col min="6923" max="6923" width="12.7109375" style="307" customWidth="1"/>
    <col min="6924" max="6924" width="5" style="307" bestFit="1" customWidth="1"/>
    <col min="6925" max="6925" width="12.85546875" style="307" customWidth="1"/>
    <col min="6926" max="6926" width="5.28515625" style="307" bestFit="1" customWidth="1"/>
    <col min="6927" max="6927" width="12.85546875" style="307" customWidth="1"/>
    <col min="6928" max="6928" width="5" style="307" bestFit="1" customWidth="1"/>
    <col min="6929" max="6929" width="12.85546875" style="307" customWidth="1"/>
    <col min="6930" max="6930" width="5.7109375" style="307" bestFit="1" customWidth="1"/>
    <col min="6931" max="6931" width="12.140625" style="307" customWidth="1"/>
    <col min="6932" max="6932" width="8.42578125" style="307" bestFit="1" customWidth="1"/>
    <col min="6933" max="6933" width="12.85546875" style="307" customWidth="1"/>
    <col min="6934" max="6934" width="5.85546875" style="307" bestFit="1" customWidth="1"/>
    <col min="6935" max="6935" width="12.85546875" style="307" customWidth="1"/>
    <col min="6936" max="6936" width="9.85546875" style="307" bestFit="1" customWidth="1"/>
    <col min="6937" max="6937" width="12.85546875" style="307" customWidth="1"/>
    <col min="6938" max="6938" width="5" style="307" bestFit="1" customWidth="1"/>
    <col min="6939" max="6939" width="12.85546875" style="307" customWidth="1"/>
    <col min="6940" max="6940" width="8" style="307" bestFit="1" customWidth="1"/>
    <col min="6941" max="6941" width="12.85546875" style="307" customWidth="1"/>
    <col min="6942" max="6942" width="5" style="307" bestFit="1" customWidth="1"/>
    <col min="6943" max="6943" width="12.85546875" style="307" customWidth="1"/>
    <col min="6944" max="6944" width="5" style="307" bestFit="1" customWidth="1"/>
    <col min="6945" max="6945" width="12.85546875" style="307" customWidth="1"/>
    <col min="6946" max="6946" width="3" style="307" customWidth="1"/>
    <col min="6947" max="6947" width="1.5703125" style="307" customWidth="1"/>
    <col min="6948" max="6948" width="6.42578125" style="307" customWidth="1"/>
    <col min="6949" max="7168" width="9.140625" style="307"/>
    <col min="7169" max="7169" width="5.7109375" style="307" bestFit="1" customWidth="1"/>
    <col min="7170" max="7170" width="22.42578125" style="307" customWidth="1"/>
    <col min="7171" max="7171" width="12.85546875" style="307" customWidth="1"/>
    <col min="7172" max="7172" width="2.42578125" style="307" customWidth="1"/>
    <col min="7173" max="7173" width="12.85546875" style="307" customWidth="1"/>
    <col min="7174" max="7174" width="7.85546875" style="307" bestFit="1" customWidth="1"/>
    <col min="7175" max="7175" width="12.85546875" style="307" customWidth="1"/>
    <col min="7176" max="7176" width="5" style="307" bestFit="1" customWidth="1"/>
    <col min="7177" max="7177" width="12.85546875" style="307" customWidth="1"/>
    <col min="7178" max="7178" width="5" style="307" bestFit="1" customWidth="1"/>
    <col min="7179" max="7179" width="12.7109375" style="307" customWidth="1"/>
    <col min="7180" max="7180" width="5" style="307" bestFit="1" customWidth="1"/>
    <col min="7181" max="7181" width="12.85546875" style="307" customWidth="1"/>
    <col min="7182" max="7182" width="5.28515625" style="307" bestFit="1" customWidth="1"/>
    <col min="7183" max="7183" width="12.85546875" style="307" customWidth="1"/>
    <col min="7184" max="7184" width="5" style="307" bestFit="1" customWidth="1"/>
    <col min="7185" max="7185" width="12.85546875" style="307" customWidth="1"/>
    <col min="7186" max="7186" width="5.7109375" style="307" bestFit="1" customWidth="1"/>
    <col min="7187" max="7187" width="12.140625" style="307" customWidth="1"/>
    <col min="7188" max="7188" width="8.42578125" style="307" bestFit="1" customWidth="1"/>
    <col min="7189" max="7189" width="12.85546875" style="307" customWidth="1"/>
    <col min="7190" max="7190" width="5.85546875" style="307" bestFit="1" customWidth="1"/>
    <col min="7191" max="7191" width="12.85546875" style="307" customWidth="1"/>
    <col min="7192" max="7192" width="9.85546875" style="307" bestFit="1" customWidth="1"/>
    <col min="7193" max="7193" width="12.85546875" style="307" customWidth="1"/>
    <col min="7194" max="7194" width="5" style="307" bestFit="1" customWidth="1"/>
    <col min="7195" max="7195" width="12.85546875" style="307" customWidth="1"/>
    <col min="7196" max="7196" width="8" style="307" bestFit="1" customWidth="1"/>
    <col min="7197" max="7197" width="12.85546875" style="307" customWidth="1"/>
    <col min="7198" max="7198" width="5" style="307" bestFit="1" customWidth="1"/>
    <col min="7199" max="7199" width="12.85546875" style="307" customWidth="1"/>
    <col min="7200" max="7200" width="5" style="307" bestFit="1" customWidth="1"/>
    <col min="7201" max="7201" width="12.85546875" style="307" customWidth="1"/>
    <col min="7202" max="7202" width="3" style="307" customWidth="1"/>
    <col min="7203" max="7203" width="1.5703125" style="307" customWidth="1"/>
    <col min="7204" max="7204" width="6.42578125" style="307" customWidth="1"/>
    <col min="7205" max="7424" width="9.140625" style="307"/>
    <col min="7425" max="7425" width="5.7109375" style="307" bestFit="1" customWidth="1"/>
    <col min="7426" max="7426" width="22.42578125" style="307" customWidth="1"/>
    <col min="7427" max="7427" width="12.85546875" style="307" customWidth="1"/>
    <col min="7428" max="7428" width="2.42578125" style="307" customWidth="1"/>
    <col min="7429" max="7429" width="12.85546875" style="307" customWidth="1"/>
    <col min="7430" max="7430" width="7.85546875" style="307" bestFit="1" customWidth="1"/>
    <col min="7431" max="7431" width="12.85546875" style="307" customWidth="1"/>
    <col min="7432" max="7432" width="5" style="307" bestFit="1" customWidth="1"/>
    <col min="7433" max="7433" width="12.85546875" style="307" customWidth="1"/>
    <col min="7434" max="7434" width="5" style="307" bestFit="1" customWidth="1"/>
    <col min="7435" max="7435" width="12.7109375" style="307" customWidth="1"/>
    <col min="7436" max="7436" width="5" style="307" bestFit="1" customWidth="1"/>
    <col min="7437" max="7437" width="12.85546875" style="307" customWidth="1"/>
    <col min="7438" max="7438" width="5.28515625" style="307" bestFit="1" customWidth="1"/>
    <col min="7439" max="7439" width="12.85546875" style="307" customWidth="1"/>
    <col min="7440" max="7440" width="5" style="307" bestFit="1" customWidth="1"/>
    <col min="7441" max="7441" width="12.85546875" style="307" customWidth="1"/>
    <col min="7442" max="7442" width="5.7109375" style="307" bestFit="1" customWidth="1"/>
    <col min="7443" max="7443" width="12.140625" style="307" customWidth="1"/>
    <col min="7444" max="7444" width="8.42578125" style="307" bestFit="1" customWidth="1"/>
    <col min="7445" max="7445" width="12.85546875" style="307" customWidth="1"/>
    <col min="7446" max="7446" width="5.85546875" style="307" bestFit="1" customWidth="1"/>
    <col min="7447" max="7447" width="12.85546875" style="307" customWidth="1"/>
    <col min="7448" max="7448" width="9.85546875" style="307" bestFit="1" customWidth="1"/>
    <col min="7449" max="7449" width="12.85546875" style="307" customWidth="1"/>
    <col min="7450" max="7450" width="5" style="307" bestFit="1" customWidth="1"/>
    <col min="7451" max="7451" width="12.85546875" style="307" customWidth="1"/>
    <col min="7452" max="7452" width="8" style="307" bestFit="1" customWidth="1"/>
    <col min="7453" max="7453" width="12.85546875" style="307" customWidth="1"/>
    <col min="7454" max="7454" width="5" style="307" bestFit="1" customWidth="1"/>
    <col min="7455" max="7455" width="12.85546875" style="307" customWidth="1"/>
    <col min="7456" max="7456" width="5" style="307" bestFit="1" customWidth="1"/>
    <col min="7457" max="7457" width="12.85546875" style="307" customWidth="1"/>
    <col min="7458" max="7458" width="3" style="307" customWidth="1"/>
    <col min="7459" max="7459" width="1.5703125" style="307" customWidth="1"/>
    <col min="7460" max="7460" width="6.42578125" style="307" customWidth="1"/>
    <col min="7461" max="7680" width="9.140625" style="307"/>
    <col min="7681" max="7681" width="5.7109375" style="307" bestFit="1" customWidth="1"/>
    <col min="7682" max="7682" width="22.42578125" style="307" customWidth="1"/>
    <col min="7683" max="7683" width="12.85546875" style="307" customWidth="1"/>
    <col min="7684" max="7684" width="2.42578125" style="307" customWidth="1"/>
    <col min="7685" max="7685" width="12.85546875" style="307" customWidth="1"/>
    <col min="7686" max="7686" width="7.85546875" style="307" bestFit="1" customWidth="1"/>
    <col min="7687" max="7687" width="12.85546875" style="307" customWidth="1"/>
    <col min="7688" max="7688" width="5" style="307" bestFit="1" customWidth="1"/>
    <col min="7689" max="7689" width="12.85546875" style="307" customWidth="1"/>
    <col min="7690" max="7690" width="5" style="307" bestFit="1" customWidth="1"/>
    <col min="7691" max="7691" width="12.7109375" style="307" customWidth="1"/>
    <col min="7692" max="7692" width="5" style="307" bestFit="1" customWidth="1"/>
    <col min="7693" max="7693" width="12.85546875" style="307" customWidth="1"/>
    <col min="7694" max="7694" width="5.28515625" style="307" bestFit="1" customWidth="1"/>
    <col min="7695" max="7695" width="12.85546875" style="307" customWidth="1"/>
    <col min="7696" max="7696" width="5" style="307" bestFit="1" customWidth="1"/>
    <col min="7697" max="7697" width="12.85546875" style="307" customWidth="1"/>
    <col min="7698" max="7698" width="5.7109375" style="307" bestFit="1" customWidth="1"/>
    <col min="7699" max="7699" width="12.140625" style="307" customWidth="1"/>
    <col min="7700" max="7700" width="8.42578125" style="307" bestFit="1" customWidth="1"/>
    <col min="7701" max="7701" width="12.85546875" style="307" customWidth="1"/>
    <col min="7702" max="7702" width="5.85546875" style="307" bestFit="1" customWidth="1"/>
    <col min="7703" max="7703" width="12.85546875" style="307" customWidth="1"/>
    <col min="7704" max="7704" width="9.85546875" style="307" bestFit="1" customWidth="1"/>
    <col min="7705" max="7705" width="12.85546875" style="307" customWidth="1"/>
    <col min="7706" max="7706" width="5" style="307" bestFit="1" customWidth="1"/>
    <col min="7707" max="7707" width="12.85546875" style="307" customWidth="1"/>
    <col min="7708" max="7708" width="8" style="307" bestFit="1" customWidth="1"/>
    <col min="7709" max="7709" width="12.85546875" style="307" customWidth="1"/>
    <col min="7710" max="7710" width="5" style="307" bestFit="1" customWidth="1"/>
    <col min="7711" max="7711" width="12.85546875" style="307" customWidth="1"/>
    <col min="7712" max="7712" width="5" style="307" bestFit="1" customWidth="1"/>
    <col min="7713" max="7713" width="12.85546875" style="307" customWidth="1"/>
    <col min="7714" max="7714" width="3" style="307" customWidth="1"/>
    <col min="7715" max="7715" width="1.5703125" style="307" customWidth="1"/>
    <col min="7716" max="7716" width="6.42578125" style="307" customWidth="1"/>
    <col min="7717" max="7936" width="9.140625" style="307"/>
    <col min="7937" max="7937" width="5.7109375" style="307" bestFit="1" customWidth="1"/>
    <col min="7938" max="7938" width="22.42578125" style="307" customWidth="1"/>
    <col min="7939" max="7939" width="12.85546875" style="307" customWidth="1"/>
    <col min="7940" max="7940" width="2.42578125" style="307" customWidth="1"/>
    <col min="7941" max="7941" width="12.85546875" style="307" customWidth="1"/>
    <col min="7942" max="7942" width="7.85546875" style="307" bestFit="1" customWidth="1"/>
    <col min="7943" max="7943" width="12.85546875" style="307" customWidth="1"/>
    <col min="7944" max="7944" width="5" style="307" bestFit="1" customWidth="1"/>
    <col min="7945" max="7945" width="12.85546875" style="307" customWidth="1"/>
    <col min="7946" max="7946" width="5" style="307" bestFit="1" customWidth="1"/>
    <col min="7947" max="7947" width="12.7109375" style="307" customWidth="1"/>
    <col min="7948" max="7948" width="5" style="307" bestFit="1" customWidth="1"/>
    <col min="7949" max="7949" width="12.85546875" style="307" customWidth="1"/>
    <col min="7950" max="7950" width="5.28515625" style="307" bestFit="1" customWidth="1"/>
    <col min="7951" max="7951" width="12.85546875" style="307" customWidth="1"/>
    <col min="7952" max="7952" width="5" style="307" bestFit="1" customWidth="1"/>
    <col min="7953" max="7953" width="12.85546875" style="307" customWidth="1"/>
    <col min="7954" max="7954" width="5.7109375" style="307" bestFit="1" customWidth="1"/>
    <col min="7955" max="7955" width="12.140625" style="307" customWidth="1"/>
    <col min="7956" max="7956" width="8.42578125" style="307" bestFit="1" customWidth="1"/>
    <col min="7957" max="7957" width="12.85546875" style="307" customWidth="1"/>
    <col min="7958" max="7958" width="5.85546875" style="307" bestFit="1" customWidth="1"/>
    <col min="7959" max="7959" width="12.85546875" style="307" customWidth="1"/>
    <col min="7960" max="7960" width="9.85546875" style="307" bestFit="1" customWidth="1"/>
    <col min="7961" max="7961" width="12.85546875" style="307" customWidth="1"/>
    <col min="7962" max="7962" width="5" style="307" bestFit="1" customWidth="1"/>
    <col min="7963" max="7963" width="12.85546875" style="307" customWidth="1"/>
    <col min="7964" max="7964" width="8" style="307" bestFit="1" customWidth="1"/>
    <col min="7965" max="7965" width="12.85546875" style="307" customWidth="1"/>
    <col min="7966" max="7966" width="5" style="307" bestFit="1" customWidth="1"/>
    <col min="7967" max="7967" width="12.85546875" style="307" customWidth="1"/>
    <col min="7968" max="7968" width="5" style="307" bestFit="1" customWidth="1"/>
    <col min="7969" max="7969" width="12.85546875" style="307" customWidth="1"/>
    <col min="7970" max="7970" width="3" style="307" customWidth="1"/>
    <col min="7971" max="7971" width="1.5703125" style="307" customWidth="1"/>
    <col min="7972" max="7972" width="6.42578125" style="307" customWidth="1"/>
    <col min="7973" max="8192" width="9.140625" style="307"/>
    <col min="8193" max="8193" width="5.7109375" style="307" bestFit="1" customWidth="1"/>
    <col min="8194" max="8194" width="22.42578125" style="307" customWidth="1"/>
    <col min="8195" max="8195" width="12.85546875" style="307" customWidth="1"/>
    <col min="8196" max="8196" width="2.42578125" style="307" customWidth="1"/>
    <col min="8197" max="8197" width="12.85546875" style="307" customWidth="1"/>
    <col min="8198" max="8198" width="7.85546875" style="307" bestFit="1" customWidth="1"/>
    <col min="8199" max="8199" width="12.85546875" style="307" customWidth="1"/>
    <col min="8200" max="8200" width="5" style="307" bestFit="1" customWidth="1"/>
    <col min="8201" max="8201" width="12.85546875" style="307" customWidth="1"/>
    <col min="8202" max="8202" width="5" style="307" bestFit="1" customWidth="1"/>
    <col min="8203" max="8203" width="12.7109375" style="307" customWidth="1"/>
    <col min="8204" max="8204" width="5" style="307" bestFit="1" customWidth="1"/>
    <col min="8205" max="8205" width="12.85546875" style="307" customWidth="1"/>
    <col min="8206" max="8206" width="5.28515625" style="307" bestFit="1" customWidth="1"/>
    <col min="8207" max="8207" width="12.85546875" style="307" customWidth="1"/>
    <col min="8208" max="8208" width="5" style="307" bestFit="1" customWidth="1"/>
    <col min="8209" max="8209" width="12.85546875" style="307" customWidth="1"/>
    <col min="8210" max="8210" width="5.7109375" style="307" bestFit="1" customWidth="1"/>
    <col min="8211" max="8211" width="12.140625" style="307" customWidth="1"/>
    <col min="8212" max="8212" width="8.42578125" style="307" bestFit="1" customWidth="1"/>
    <col min="8213" max="8213" width="12.85546875" style="307" customWidth="1"/>
    <col min="8214" max="8214" width="5.85546875" style="307" bestFit="1" customWidth="1"/>
    <col min="8215" max="8215" width="12.85546875" style="307" customWidth="1"/>
    <col min="8216" max="8216" width="9.85546875" style="307" bestFit="1" customWidth="1"/>
    <col min="8217" max="8217" width="12.85546875" style="307" customWidth="1"/>
    <col min="8218" max="8218" width="5" style="307" bestFit="1" customWidth="1"/>
    <col min="8219" max="8219" width="12.85546875" style="307" customWidth="1"/>
    <col min="8220" max="8220" width="8" style="307" bestFit="1" customWidth="1"/>
    <col min="8221" max="8221" width="12.85546875" style="307" customWidth="1"/>
    <col min="8222" max="8222" width="5" style="307" bestFit="1" customWidth="1"/>
    <col min="8223" max="8223" width="12.85546875" style="307" customWidth="1"/>
    <col min="8224" max="8224" width="5" style="307" bestFit="1" customWidth="1"/>
    <col min="8225" max="8225" width="12.85546875" style="307" customWidth="1"/>
    <col min="8226" max="8226" width="3" style="307" customWidth="1"/>
    <col min="8227" max="8227" width="1.5703125" style="307" customWidth="1"/>
    <col min="8228" max="8228" width="6.42578125" style="307" customWidth="1"/>
    <col min="8229" max="8448" width="9.140625" style="307"/>
    <col min="8449" max="8449" width="5.7109375" style="307" bestFit="1" customWidth="1"/>
    <col min="8450" max="8450" width="22.42578125" style="307" customWidth="1"/>
    <col min="8451" max="8451" width="12.85546875" style="307" customWidth="1"/>
    <col min="8452" max="8452" width="2.42578125" style="307" customWidth="1"/>
    <col min="8453" max="8453" width="12.85546875" style="307" customWidth="1"/>
    <col min="8454" max="8454" width="7.85546875" style="307" bestFit="1" customWidth="1"/>
    <col min="8455" max="8455" width="12.85546875" style="307" customWidth="1"/>
    <col min="8456" max="8456" width="5" style="307" bestFit="1" customWidth="1"/>
    <col min="8457" max="8457" width="12.85546875" style="307" customWidth="1"/>
    <col min="8458" max="8458" width="5" style="307" bestFit="1" customWidth="1"/>
    <col min="8459" max="8459" width="12.7109375" style="307" customWidth="1"/>
    <col min="8460" max="8460" width="5" style="307" bestFit="1" customWidth="1"/>
    <col min="8461" max="8461" width="12.85546875" style="307" customWidth="1"/>
    <col min="8462" max="8462" width="5.28515625" style="307" bestFit="1" customWidth="1"/>
    <col min="8463" max="8463" width="12.85546875" style="307" customWidth="1"/>
    <col min="8464" max="8464" width="5" style="307" bestFit="1" customWidth="1"/>
    <col min="8465" max="8465" width="12.85546875" style="307" customWidth="1"/>
    <col min="8466" max="8466" width="5.7109375" style="307" bestFit="1" customWidth="1"/>
    <col min="8467" max="8467" width="12.140625" style="307" customWidth="1"/>
    <col min="8468" max="8468" width="8.42578125" style="307" bestFit="1" customWidth="1"/>
    <col min="8469" max="8469" width="12.85546875" style="307" customWidth="1"/>
    <col min="8470" max="8470" width="5.85546875" style="307" bestFit="1" customWidth="1"/>
    <col min="8471" max="8471" width="12.85546875" style="307" customWidth="1"/>
    <col min="8472" max="8472" width="9.85546875" style="307" bestFit="1" customWidth="1"/>
    <col min="8473" max="8473" width="12.85546875" style="307" customWidth="1"/>
    <col min="8474" max="8474" width="5" style="307" bestFit="1" customWidth="1"/>
    <col min="8475" max="8475" width="12.85546875" style="307" customWidth="1"/>
    <col min="8476" max="8476" width="8" style="307" bestFit="1" customWidth="1"/>
    <col min="8477" max="8477" width="12.85546875" style="307" customWidth="1"/>
    <col min="8478" max="8478" width="5" style="307" bestFit="1" customWidth="1"/>
    <col min="8479" max="8479" width="12.85546875" style="307" customWidth="1"/>
    <col min="8480" max="8480" width="5" style="307" bestFit="1" customWidth="1"/>
    <col min="8481" max="8481" width="12.85546875" style="307" customWidth="1"/>
    <col min="8482" max="8482" width="3" style="307" customWidth="1"/>
    <col min="8483" max="8483" width="1.5703125" style="307" customWidth="1"/>
    <col min="8484" max="8484" width="6.42578125" style="307" customWidth="1"/>
    <col min="8485" max="8704" width="9.140625" style="307"/>
    <col min="8705" max="8705" width="5.7109375" style="307" bestFit="1" customWidth="1"/>
    <col min="8706" max="8706" width="22.42578125" style="307" customWidth="1"/>
    <col min="8707" max="8707" width="12.85546875" style="307" customWidth="1"/>
    <col min="8708" max="8708" width="2.42578125" style="307" customWidth="1"/>
    <col min="8709" max="8709" width="12.85546875" style="307" customWidth="1"/>
    <col min="8710" max="8710" width="7.85546875" style="307" bestFit="1" customWidth="1"/>
    <col min="8711" max="8711" width="12.85546875" style="307" customWidth="1"/>
    <col min="8712" max="8712" width="5" style="307" bestFit="1" customWidth="1"/>
    <col min="8713" max="8713" width="12.85546875" style="307" customWidth="1"/>
    <col min="8714" max="8714" width="5" style="307" bestFit="1" customWidth="1"/>
    <col min="8715" max="8715" width="12.7109375" style="307" customWidth="1"/>
    <col min="8716" max="8716" width="5" style="307" bestFit="1" customWidth="1"/>
    <col min="8717" max="8717" width="12.85546875" style="307" customWidth="1"/>
    <col min="8718" max="8718" width="5.28515625" style="307" bestFit="1" customWidth="1"/>
    <col min="8719" max="8719" width="12.85546875" style="307" customWidth="1"/>
    <col min="8720" max="8720" width="5" style="307" bestFit="1" customWidth="1"/>
    <col min="8721" max="8721" width="12.85546875" style="307" customWidth="1"/>
    <col min="8722" max="8722" width="5.7109375" style="307" bestFit="1" customWidth="1"/>
    <col min="8723" max="8723" width="12.140625" style="307" customWidth="1"/>
    <col min="8724" max="8724" width="8.42578125" style="307" bestFit="1" customWidth="1"/>
    <col min="8725" max="8725" width="12.85546875" style="307" customWidth="1"/>
    <col min="8726" max="8726" width="5.85546875" style="307" bestFit="1" customWidth="1"/>
    <col min="8727" max="8727" width="12.85546875" style="307" customWidth="1"/>
    <col min="8728" max="8728" width="9.85546875" style="307" bestFit="1" customWidth="1"/>
    <col min="8729" max="8729" width="12.85546875" style="307" customWidth="1"/>
    <col min="8730" max="8730" width="5" style="307" bestFit="1" customWidth="1"/>
    <col min="8731" max="8731" width="12.85546875" style="307" customWidth="1"/>
    <col min="8732" max="8732" width="8" style="307" bestFit="1" customWidth="1"/>
    <col min="8733" max="8733" width="12.85546875" style="307" customWidth="1"/>
    <col min="8734" max="8734" width="5" style="307" bestFit="1" customWidth="1"/>
    <col min="8735" max="8735" width="12.85546875" style="307" customWidth="1"/>
    <col min="8736" max="8736" width="5" style="307" bestFit="1" customWidth="1"/>
    <col min="8737" max="8737" width="12.85546875" style="307" customWidth="1"/>
    <col min="8738" max="8738" width="3" style="307" customWidth="1"/>
    <col min="8739" max="8739" width="1.5703125" style="307" customWidth="1"/>
    <col min="8740" max="8740" width="6.42578125" style="307" customWidth="1"/>
    <col min="8741" max="8960" width="9.140625" style="307"/>
    <col min="8961" max="8961" width="5.7109375" style="307" bestFit="1" customWidth="1"/>
    <col min="8962" max="8962" width="22.42578125" style="307" customWidth="1"/>
    <col min="8963" max="8963" width="12.85546875" style="307" customWidth="1"/>
    <col min="8964" max="8964" width="2.42578125" style="307" customWidth="1"/>
    <col min="8965" max="8965" width="12.85546875" style="307" customWidth="1"/>
    <col min="8966" max="8966" width="7.85546875" style="307" bestFit="1" customWidth="1"/>
    <col min="8967" max="8967" width="12.85546875" style="307" customWidth="1"/>
    <col min="8968" max="8968" width="5" style="307" bestFit="1" customWidth="1"/>
    <col min="8969" max="8969" width="12.85546875" style="307" customWidth="1"/>
    <col min="8970" max="8970" width="5" style="307" bestFit="1" customWidth="1"/>
    <col min="8971" max="8971" width="12.7109375" style="307" customWidth="1"/>
    <col min="8972" max="8972" width="5" style="307" bestFit="1" customWidth="1"/>
    <col min="8973" max="8973" width="12.85546875" style="307" customWidth="1"/>
    <col min="8974" max="8974" width="5.28515625" style="307" bestFit="1" customWidth="1"/>
    <col min="8975" max="8975" width="12.85546875" style="307" customWidth="1"/>
    <col min="8976" max="8976" width="5" style="307" bestFit="1" customWidth="1"/>
    <col min="8977" max="8977" width="12.85546875" style="307" customWidth="1"/>
    <col min="8978" max="8978" width="5.7109375" style="307" bestFit="1" customWidth="1"/>
    <col min="8979" max="8979" width="12.140625" style="307" customWidth="1"/>
    <col min="8980" max="8980" width="8.42578125" style="307" bestFit="1" customWidth="1"/>
    <col min="8981" max="8981" width="12.85546875" style="307" customWidth="1"/>
    <col min="8982" max="8982" width="5.85546875" style="307" bestFit="1" customWidth="1"/>
    <col min="8983" max="8983" width="12.85546875" style="307" customWidth="1"/>
    <col min="8984" max="8984" width="9.85546875" style="307" bestFit="1" customWidth="1"/>
    <col min="8985" max="8985" width="12.85546875" style="307" customWidth="1"/>
    <col min="8986" max="8986" width="5" style="307" bestFit="1" customWidth="1"/>
    <col min="8987" max="8987" width="12.85546875" style="307" customWidth="1"/>
    <col min="8988" max="8988" width="8" style="307" bestFit="1" customWidth="1"/>
    <col min="8989" max="8989" width="12.85546875" style="307" customWidth="1"/>
    <col min="8990" max="8990" width="5" style="307" bestFit="1" customWidth="1"/>
    <col min="8991" max="8991" width="12.85546875" style="307" customWidth="1"/>
    <col min="8992" max="8992" width="5" style="307" bestFit="1" customWidth="1"/>
    <col min="8993" max="8993" width="12.85546875" style="307" customWidth="1"/>
    <col min="8994" max="8994" width="3" style="307" customWidth="1"/>
    <col min="8995" max="8995" width="1.5703125" style="307" customWidth="1"/>
    <col min="8996" max="8996" width="6.42578125" style="307" customWidth="1"/>
    <col min="8997" max="9216" width="9.140625" style="307"/>
    <col min="9217" max="9217" width="5.7109375" style="307" bestFit="1" customWidth="1"/>
    <col min="9218" max="9218" width="22.42578125" style="307" customWidth="1"/>
    <col min="9219" max="9219" width="12.85546875" style="307" customWidth="1"/>
    <col min="9220" max="9220" width="2.42578125" style="307" customWidth="1"/>
    <col min="9221" max="9221" width="12.85546875" style="307" customWidth="1"/>
    <col min="9222" max="9222" width="7.85546875" style="307" bestFit="1" customWidth="1"/>
    <col min="9223" max="9223" width="12.85546875" style="307" customWidth="1"/>
    <col min="9224" max="9224" width="5" style="307" bestFit="1" customWidth="1"/>
    <col min="9225" max="9225" width="12.85546875" style="307" customWidth="1"/>
    <col min="9226" max="9226" width="5" style="307" bestFit="1" customWidth="1"/>
    <col min="9227" max="9227" width="12.7109375" style="307" customWidth="1"/>
    <col min="9228" max="9228" width="5" style="307" bestFit="1" customWidth="1"/>
    <col min="9229" max="9229" width="12.85546875" style="307" customWidth="1"/>
    <col min="9230" max="9230" width="5.28515625" style="307" bestFit="1" customWidth="1"/>
    <col min="9231" max="9231" width="12.85546875" style="307" customWidth="1"/>
    <col min="9232" max="9232" width="5" style="307" bestFit="1" customWidth="1"/>
    <col min="9233" max="9233" width="12.85546875" style="307" customWidth="1"/>
    <col min="9234" max="9234" width="5.7109375" style="307" bestFit="1" customWidth="1"/>
    <col min="9235" max="9235" width="12.140625" style="307" customWidth="1"/>
    <col min="9236" max="9236" width="8.42578125" style="307" bestFit="1" customWidth="1"/>
    <col min="9237" max="9237" width="12.85546875" style="307" customWidth="1"/>
    <col min="9238" max="9238" width="5.85546875" style="307" bestFit="1" customWidth="1"/>
    <col min="9239" max="9239" width="12.85546875" style="307" customWidth="1"/>
    <col min="9240" max="9240" width="9.85546875" style="307" bestFit="1" customWidth="1"/>
    <col min="9241" max="9241" width="12.85546875" style="307" customWidth="1"/>
    <col min="9242" max="9242" width="5" style="307" bestFit="1" customWidth="1"/>
    <col min="9243" max="9243" width="12.85546875" style="307" customWidth="1"/>
    <col min="9244" max="9244" width="8" style="307" bestFit="1" customWidth="1"/>
    <col min="9245" max="9245" width="12.85546875" style="307" customWidth="1"/>
    <col min="9246" max="9246" width="5" style="307" bestFit="1" customWidth="1"/>
    <col min="9247" max="9247" width="12.85546875" style="307" customWidth="1"/>
    <col min="9248" max="9248" width="5" style="307" bestFit="1" customWidth="1"/>
    <col min="9249" max="9249" width="12.85546875" style="307" customWidth="1"/>
    <col min="9250" max="9250" width="3" style="307" customWidth="1"/>
    <col min="9251" max="9251" width="1.5703125" style="307" customWidth="1"/>
    <col min="9252" max="9252" width="6.42578125" style="307" customWidth="1"/>
    <col min="9253" max="9472" width="9.140625" style="307"/>
    <col min="9473" max="9473" width="5.7109375" style="307" bestFit="1" customWidth="1"/>
    <col min="9474" max="9474" width="22.42578125" style="307" customWidth="1"/>
    <col min="9475" max="9475" width="12.85546875" style="307" customWidth="1"/>
    <col min="9476" max="9476" width="2.42578125" style="307" customWidth="1"/>
    <col min="9477" max="9477" width="12.85546875" style="307" customWidth="1"/>
    <col min="9478" max="9478" width="7.85546875" style="307" bestFit="1" customWidth="1"/>
    <col min="9479" max="9479" width="12.85546875" style="307" customWidth="1"/>
    <col min="9480" max="9480" width="5" style="307" bestFit="1" customWidth="1"/>
    <col min="9481" max="9481" width="12.85546875" style="307" customWidth="1"/>
    <col min="9482" max="9482" width="5" style="307" bestFit="1" customWidth="1"/>
    <col min="9483" max="9483" width="12.7109375" style="307" customWidth="1"/>
    <col min="9484" max="9484" width="5" style="307" bestFit="1" customWidth="1"/>
    <col min="9485" max="9485" width="12.85546875" style="307" customWidth="1"/>
    <col min="9486" max="9486" width="5.28515625" style="307" bestFit="1" customWidth="1"/>
    <col min="9487" max="9487" width="12.85546875" style="307" customWidth="1"/>
    <col min="9488" max="9488" width="5" style="307" bestFit="1" customWidth="1"/>
    <col min="9489" max="9489" width="12.85546875" style="307" customWidth="1"/>
    <col min="9490" max="9490" width="5.7109375" style="307" bestFit="1" customWidth="1"/>
    <col min="9491" max="9491" width="12.140625" style="307" customWidth="1"/>
    <col min="9492" max="9492" width="8.42578125" style="307" bestFit="1" customWidth="1"/>
    <col min="9493" max="9493" width="12.85546875" style="307" customWidth="1"/>
    <col min="9494" max="9494" width="5.85546875" style="307" bestFit="1" customWidth="1"/>
    <col min="9495" max="9495" width="12.85546875" style="307" customWidth="1"/>
    <col min="9496" max="9496" width="9.85546875" style="307" bestFit="1" customWidth="1"/>
    <col min="9497" max="9497" width="12.85546875" style="307" customWidth="1"/>
    <col min="9498" max="9498" width="5" style="307" bestFit="1" customWidth="1"/>
    <col min="9499" max="9499" width="12.85546875" style="307" customWidth="1"/>
    <col min="9500" max="9500" width="8" style="307" bestFit="1" customWidth="1"/>
    <col min="9501" max="9501" width="12.85546875" style="307" customWidth="1"/>
    <col min="9502" max="9502" width="5" style="307" bestFit="1" customWidth="1"/>
    <col min="9503" max="9503" width="12.85546875" style="307" customWidth="1"/>
    <col min="9504" max="9504" width="5" style="307" bestFit="1" customWidth="1"/>
    <col min="9505" max="9505" width="12.85546875" style="307" customWidth="1"/>
    <col min="9506" max="9506" width="3" style="307" customWidth="1"/>
    <col min="9507" max="9507" width="1.5703125" style="307" customWidth="1"/>
    <col min="9508" max="9508" width="6.42578125" style="307" customWidth="1"/>
    <col min="9509" max="9728" width="9.140625" style="307"/>
    <col min="9729" max="9729" width="5.7109375" style="307" bestFit="1" customWidth="1"/>
    <col min="9730" max="9730" width="22.42578125" style="307" customWidth="1"/>
    <col min="9731" max="9731" width="12.85546875" style="307" customWidth="1"/>
    <col min="9732" max="9732" width="2.42578125" style="307" customWidth="1"/>
    <col min="9733" max="9733" width="12.85546875" style="307" customWidth="1"/>
    <col min="9734" max="9734" width="7.85546875" style="307" bestFit="1" customWidth="1"/>
    <col min="9735" max="9735" width="12.85546875" style="307" customWidth="1"/>
    <col min="9736" max="9736" width="5" style="307" bestFit="1" customWidth="1"/>
    <col min="9737" max="9737" width="12.85546875" style="307" customWidth="1"/>
    <col min="9738" max="9738" width="5" style="307" bestFit="1" customWidth="1"/>
    <col min="9739" max="9739" width="12.7109375" style="307" customWidth="1"/>
    <col min="9740" max="9740" width="5" style="307" bestFit="1" customWidth="1"/>
    <col min="9741" max="9741" width="12.85546875" style="307" customWidth="1"/>
    <col min="9742" max="9742" width="5.28515625" style="307" bestFit="1" customWidth="1"/>
    <col min="9743" max="9743" width="12.85546875" style="307" customWidth="1"/>
    <col min="9744" max="9744" width="5" style="307" bestFit="1" customWidth="1"/>
    <col min="9745" max="9745" width="12.85546875" style="307" customWidth="1"/>
    <col min="9746" max="9746" width="5.7109375" style="307" bestFit="1" customWidth="1"/>
    <col min="9747" max="9747" width="12.140625" style="307" customWidth="1"/>
    <col min="9748" max="9748" width="8.42578125" style="307" bestFit="1" customWidth="1"/>
    <col min="9749" max="9749" width="12.85546875" style="307" customWidth="1"/>
    <col min="9750" max="9750" width="5.85546875" style="307" bestFit="1" customWidth="1"/>
    <col min="9751" max="9751" width="12.85546875" style="307" customWidth="1"/>
    <col min="9752" max="9752" width="9.85546875" style="307" bestFit="1" customWidth="1"/>
    <col min="9753" max="9753" width="12.85546875" style="307" customWidth="1"/>
    <col min="9754" max="9754" width="5" style="307" bestFit="1" customWidth="1"/>
    <col min="9755" max="9755" width="12.85546875" style="307" customWidth="1"/>
    <col min="9756" max="9756" width="8" style="307" bestFit="1" customWidth="1"/>
    <col min="9757" max="9757" width="12.85546875" style="307" customWidth="1"/>
    <col min="9758" max="9758" width="5" style="307" bestFit="1" customWidth="1"/>
    <col min="9759" max="9759" width="12.85546875" style="307" customWidth="1"/>
    <col min="9760" max="9760" width="5" style="307" bestFit="1" customWidth="1"/>
    <col min="9761" max="9761" width="12.85546875" style="307" customWidth="1"/>
    <col min="9762" max="9762" width="3" style="307" customWidth="1"/>
    <col min="9763" max="9763" width="1.5703125" style="307" customWidth="1"/>
    <col min="9764" max="9764" width="6.42578125" style="307" customWidth="1"/>
    <col min="9765" max="9984" width="9.140625" style="307"/>
    <col min="9985" max="9985" width="5.7109375" style="307" bestFit="1" customWidth="1"/>
    <col min="9986" max="9986" width="22.42578125" style="307" customWidth="1"/>
    <col min="9987" max="9987" width="12.85546875" style="307" customWidth="1"/>
    <col min="9988" max="9988" width="2.42578125" style="307" customWidth="1"/>
    <col min="9989" max="9989" width="12.85546875" style="307" customWidth="1"/>
    <col min="9990" max="9990" width="7.85546875" style="307" bestFit="1" customWidth="1"/>
    <col min="9991" max="9991" width="12.85546875" style="307" customWidth="1"/>
    <col min="9992" max="9992" width="5" style="307" bestFit="1" customWidth="1"/>
    <col min="9993" max="9993" width="12.85546875" style="307" customWidth="1"/>
    <col min="9994" max="9994" width="5" style="307" bestFit="1" customWidth="1"/>
    <col min="9995" max="9995" width="12.7109375" style="307" customWidth="1"/>
    <col min="9996" max="9996" width="5" style="307" bestFit="1" customWidth="1"/>
    <col min="9997" max="9997" width="12.85546875" style="307" customWidth="1"/>
    <col min="9998" max="9998" width="5.28515625" style="307" bestFit="1" customWidth="1"/>
    <col min="9999" max="9999" width="12.85546875" style="307" customWidth="1"/>
    <col min="10000" max="10000" width="5" style="307" bestFit="1" customWidth="1"/>
    <col min="10001" max="10001" width="12.85546875" style="307" customWidth="1"/>
    <col min="10002" max="10002" width="5.7109375" style="307" bestFit="1" customWidth="1"/>
    <col min="10003" max="10003" width="12.140625" style="307" customWidth="1"/>
    <col min="10004" max="10004" width="8.42578125" style="307" bestFit="1" customWidth="1"/>
    <col min="10005" max="10005" width="12.85546875" style="307" customWidth="1"/>
    <col min="10006" max="10006" width="5.85546875" style="307" bestFit="1" customWidth="1"/>
    <col min="10007" max="10007" width="12.85546875" style="307" customWidth="1"/>
    <col min="10008" max="10008" width="9.85546875" style="307" bestFit="1" customWidth="1"/>
    <col min="10009" max="10009" width="12.85546875" style="307" customWidth="1"/>
    <col min="10010" max="10010" width="5" style="307" bestFit="1" customWidth="1"/>
    <col min="10011" max="10011" width="12.85546875" style="307" customWidth="1"/>
    <col min="10012" max="10012" width="8" style="307" bestFit="1" customWidth="1"/>
    <col min="10013" max="10013" width="12.85546875" style="307" customWidth="1"/>
    <col min="10014" max="10014" width="5" style="307" bestFit="1" customWidth="1"/>
    <col min="10015" max="10015" width="12.85546875" style="307" customWidth="1"/>
    <col min="10016" max="10016" width="5" style="307" bestFit="1" customWidth="1"/>
    <col min="10017" max="10017" width="12.85546875" style="307" customWidth="1"/>
    <col min="10018" max="10018" width="3" style="307" customWidth="1"/>
    <col min="10019" max="10019" width="1.5703125" style="307" customWidth="1"/>
    <col min="10020" max="10020" width="6.42578125" style="307" customWidth="1"/>
    <col min="10021" max="10240" width="9.140625" style="307"/>
    <col min="10241" max="10241" width="5.7109375" style="307" bestFit="1" customWidth="1"/>
    <col min="10242" max="10242" width="22.42578125" style="307" customWidth="1"/>
    <col min="10243" max="10243" width="12.85546875" style="307" customWidth="1"/>
    <col min="10244" max="10244" width="2.42578125" style="307" customWidth="1"/>
    <col min="10245" max="10245" width="12.85546875" style="307" customWidth="1"/>
    <col min="10246" max="10246" width="7.85546875" style="307" bestFit="1" customWidth="1"/>
    <col min="10247" max="10247" width="12.85546875" style="307" customWidth="1"/>
    <col min="10248" max="10248" width="5" style="307" bestFit="1" customWidth="1"/>
    <col min="10249" max="10249" width="12.85546875" style="307" customWidth="1"/>
    <col min="10250" max="10250" width="5" style="307" bestFit="1" customWidth="1"/>
    <col min="10251" max="10251" width="12.7109375" style="307" customWidth="1"/>
    <col min="10252" max="10252" width="5" style="307" bestFit="1" customWidth="1"/>
    <col min="10253" max="10253" width="12.85546875" style="307" customWidth="1"/>
    <col min="10254" max="10254" width="5.28515625" style="307" bestFit="1" customWidth="1"/>
    <col min="10255" max="10255" width="12.85546875" style="307" customWidth="1"/>
    <col min="10256" max="10256" width="5" style="307" bestFit="1" customWidth="1"/>
    <col min="10257" max="10257" width="12.85546875" style="307" customWidth="1"/>
    <col min="10258" max="10258" width="5.7109375" style="307" bestFit="1" customWidth="1"/>
    <col min="10259" max="10259" width="12.140625" style="307" customWidth="1"/>
    <col min="10260" max="10260" width="8.42578125" style="307" bestFit="1" customWidth="1"/>
    <col min="10261" max="10261" width="12.85546875" style="307" customWidth="1"/>
    <col min="10262" max="10262" width="5.85546875" style="307" bestFit="1" customWidth="1"/>
    <col min="10263" max="10263" width="12.85546875" style="307" customWidth="1"/>
    <col min="10264" max="10264" width="9.85546875" style="307" bestFit="1" customWidth="1"/>
    <col min="10265" max="10265" width="12.85546875" style="307" customWidth="1"/>
    <col min="10266" max="10266" width="5" style="307" bestFit="1" customWidth="1"/>
    <col min="10267" max="10267" width="12.85546875" style="307" customWidth="1"/>
    <col min="10268" max="10268" width="8" style="307" bestFit="1" customWidth="1"/>
    <col min="10269" max="10269" width="12.85546875" style="307" customWidth="1"/>
    <col min="10270" max="10270" width="5" style="307" bestFit="1" customWidth="1"/>
    <col min="10271" max="10271" width="12.85546875" style="307" customWidth="1"/>
    <col min="10272" max="10272" width="5" style="307" bestFit="1" customWidth="1"/>
    <col min="10273" max="10273" width="12.85546875" style="307" customWidth="1"/>
    <col min="10274" max="10274" width="3" style="307" customWidth="1"/>
    <col min="10275" max="10275" width="1.5703125" style="307" customWidth="1"/>
    <col min="10276" max="10276" width="6.42578125" style="307" customWidth="1"/>
    <col min="10277" max="10496" width="9.140625" style="307"/>
    <col min="10497" max="10497" width="5.7109375" style="307" bestFit="1" customWidth="1"/>
    <col min="10498" max="10498" width="22.42578125" style="307" customWidth="1"/>
    <col min="10499" max="10499" width="12.85546875" style="307" customWidth="1"/>
    <col min="10500" max="10500" width="2.42578125" style="307" customWidth="1"/>
    <col min="10501" max="10501" width="12.85546875" style="307" customWidth="1"/>
    <col min="10502" max="10502" width="7.85546875" style="307" bestFit="1" customWidth="1"/>
    <col min="10503" max="10503" width="12.85546875" style="307" customWidth="1"/>
    <col min="10504" max="10504" width="5" style="307" bestFit="1" customWidth="1"/>
    <col min="10505" max="10505" width="12.85546875" style="307" customWidth="1"/>
    <col min="10506" max="10506" width="5" style="307" bestFit="1" customWidth="1"/>
    <col min="10507" max="10507" width="12.7109375" style="307" customWidth="1"/>
    <col min="10508" max="10508" width="5" style="307" bestFit="1" customWidth="1"/>
    <col min="10509" max="10509" width="12.85546875" style="307" customWidth="1"/>
    <col min="10510" max="10510" width="5.28515625" style="307" bestFit="1" customWidth="1"/>
    <col min="10511" max="10511" width="12.85546875" style="307" customWidth="1"/>
    <col min="10512" max="10512" width="5" style="307" bestFit="1" customWidth="1"/>
    <col min="10513" max="10513" width="12.85546875" style="307" customWidth="1"/>
    <col min="10514" max="10514" width="5.7109375" style="307" bestFit="1" customWidth="1"/>
    <col min="10515" max="10515" width="12.140625" style="307" customWidth="1"/>
    <col min="10516" max="10516" width="8.42578125" style="307" bestFit="1" customWidth="1"/>
    <col min="10517" max="10517" width="12.85546875" style="307" customWidth="1"/>
    <col min="10518" max="10518" width="5.85546875" style="307" bestFit="1" customWidth="1"/>
    <col min="10519" max="10519" width="12.85546875" style="307" customWidth="1"/>
    <col min="10520" max="10520" width="9.85546875" style="307" bestFit="1" customWidth="1"/>
    <col min="10521" max="10521" width="12.85546875" style="307" customWidth="1"/>
    <col min="10522" max="10522" width="5" style="307" bestFit="1" customWidth="1"/>
    <col min="10523" max="10523" width="12.85546875" style="307" customWidth="1"/>
    <col min="10524" max="10524" width="8" style="307" bestFit="1" customWidth="1"/>
    <col min="10525" max="10525" width="12.85546875" style="307" customWidth="1"/>
    <col min="10526" max="10526" width="5" style="307" bestFit="1" customWidth="1"/>
    <col min="10527" max="10527" width="12.85546875" style="307" customWidth="1"/>
    <col min="10528" max="10528" width="5" style="307" bestFit="1" customWidth="1"/>
    <col min="10529" max="10529" width="12.85546875" style="307" customWidth="1"/>
    <col min="10530" max="10530" width="3" style="307" customWidth="1"/>
    <col min="10531" max="10531" width="1.5703125" style="307" customWidth="1"/>
    <col min="10532" max="10532" width="6.42578125" style="307" customWidth="1"/>
    <col min="10533" max="10752" width="9.140625" style="307"/>
    <col min="10753" max="10753" width="5.7109375" style="307" bestFit="1" customWidth="1"/>
    <col min="10754" max="10754" width="22.42578125" style="307" customWidth="1"/>
    <col min="10755" max="10755" width="12.85546875" style="307" customWidth="1"/>
    <col min="10756" max="10756" width="2.42578125" style="307" customWidth="1"/>
    <col min="10757" max="10757" width="12.85546875" style="307" customWidth="1"/>
    <col min="10758" max="10758" width="7.85546875" style="307" bestFit="1" customWidth="1"/>
    <col min="10759" max="10759" width="12.85546875" style="307" customWidth="1"/>
    <col min="10760" max="10760" width="5" style="307" bestFit="1" customWidth="1"/>
    <col min="10761" max="10761" width="12.85546875" style="307" customWidth="1"/>
    <col min="10762" max="10762" width="5" style="307" bestFit="1" customWidth="1"/>
    <col min="10763" max="10763" width="12.7109375" style="307" customWidth="1"/>
    <col min="10764" max="10764" width="5" style="307" bestFit="1" customWidth="1"/>
    <col min="10765" max="10765" width="12.85546875" style="307" customWidth="1"/>
    <col min="10766" max="10766" width="5.28515625" style="307" bestFit="1" customWidth="1"/>
    <col min="10767" max="10767" width="12.85546875" style="307" customWidth="1"/>
    <col min="10768" max="10768" width="5" style="307" bestFit="1" customWidth="1"/>
    <col min="10769" max="10769" width="12.85546875" style="307" customWidth="1"/>
    <col min="10770" max="10770" width="5.7109375" style="307" bestFit="1" customWidth="1"/>
    <col min="10771" max="10771" width="12.140625" style="307" customWidth="1"/>
    <col min="10772" max="10772" width="8.42578125" style="307" bestFit="1" customWidth="1"/>
    <col min="10773" max="10773" width="12.85546875" style="307" customWidth="1"/>
    <col min="10774" max="10774" width="5.85546875" style="307" bestFit="1" customWidth="1"/>
    <col min="10775" max="10775" width="12.85546875" style="307" customWidth="1"/>
    <col min="10776" max="10776" width="9.85546875" style="307" bestFit="1" customWidth="1"/>
    <col min="10777" max="10777" width="12.85546875" style="307" customWidth="1"/>
    <col min="10778" max="10778" width="5" style="307" bestFit="1" customWidth="1"/>
    <col min="10779" max="10779" width="12.85546875" style="307" customWidth="1"/>
    <col min="10780" max="10780" width="8" style="307" bestFit="1" customWidth="1"/>
    <col min="10781" max="10781" width="12.85546875" style="307" customWidth="1"/>
    <col min="10782" max="10782" width="5" style="307" bestFit="1" customWidth="1"/>
    <col min="10783" max="10783" width="12.85546875" style="307" customWidth="1"/>
    <col min="10784" max="10784" width="5" style="307" bestFit="1" customWidth="1"/>
    <col min="10785" max="10785" width="12.85546875" style="307" customWidth="1"/>
    <col min="10786" max="10786" width="3" style="307" customWidth="1"/>
    <col min="10787" max="10787" width="1.5703125" style="307" customWidth="1"/>
    <col min="10788" max="10788" width="6.42578125" style="307" customWidth="1"/>
    <col min="10789" max="11008" width="9.140625" style="307"/>
    <col min="11009" max="11009" width="5.7109375" style="307" bestFit="1" customWidth="1"/>
    <col min="11010" max="11010" width="22.42578125" style="307" customWidth="1"/>
    <col min="11011" max="11011" width="12.85546875" style="307" customWidth="1"/>
    <col min="11012" max="11012" width="2.42578125" style="307" customWidth="1"/>
    <col min="11013" max="11013" width="12.85546875" style="307" customWidth="1"/>
    <col min="11014" max="11014" width="7.85546875" style="307" bestFit="1" customWidth="1"/>
    <col min="11015" max="11015" width="12.85546875" style="307" customWidth="1"/>
    <col min="11016" max="11016" width="5" style="307" bestFit="1" customWidth="1"/>
    <col min="11017" max="11017" width="12.85546875" style="307" customWidth="1"/>
    <col min="11018" max="11018" width="5" style="307" bestFit="1" customWidth="1"/>
    <col min="11019" max="11019" width="12.7109375" style="307" customWidth="1"/>
    <col min="11020" max="11020" width="5" style="307" bestFit="1" customWidth="1"/>
    <col min="11021" max="11021" width="12.85546875" style="307" customWidth="1"/>
    <col min="11022" max="11022" width="5.28515625" style="307" bestFit="1" customWidth="1"/>
    <col min="11023" max="11023" width="12.85546875" style="307" customWidth="1"/>
    <col min="11024" max="11024" width="5" style="307" bestFit="1" customWidth="1"/>
    <col min="11025" max="11025" width="12.85546875" style="307" customWidth="1"/>
    <col min="11026" max="11026" width="5.7109375" style="307" bestFit="1" customWidth="1"/>
    <col min="11027" max="11027" width="12.140625" style="307" customWidth="1"/>
    <col min="11028" max="11028" width="8.42578125" style="307" bestFit="1" customWidth="1"/>
    <col min="11029" max="11029" width="12.85546875" style="307" customWidth="1"/>
    <col min="11030" max="11030" width="5.85546875" style="307" bestFit="1" customWidth="1"/>
    <col min="11031" max="11031" width="12.85546875" style="307" customWidth="1"/>
    <col min="11032" max="11032" width="9.85546875" style="307" bestFit="1" customWidth="1"/>
    <col min="11033" max="11033" width="12.85546875" style="307" customWidth="1"/>
    <col min="11034" max="11034" width="5" style="307" bestFit="1" customWidth="1"/>
    <col min="11035" max="11035" width="12.85546875" style="307" customWidth="1"/>
    <col min="11036" max="11036" width="8" style="307" bestFit="1" customWidth="1"/>
    <col min="11037" max="11037" width="12.85546875" style="307" customWidth="1"/>
    <col min="11038" max="11038" width="5" style="307" bestFit="1" customWidth="1"/>
    <col min="11039" max="11039" width="12.85546875" style="307" customWidth="1"/>
    <col min="11040" max="11040" width="5" style="307" bestFit="1" customWidth="1"/>
    <col min="11041" max="11041" width="12.85546875" style="307" customWidth="1"/>
    <col min="11042" max="11042" width="3" style="307" customWidth="1"/>
    <col min="11043" max="11043" width="1.5703125" style="307" customWidth="1"/>
    <col min="11044" max="11044" width="6.42578125" style="307" customWidth="1"/>
    <col min="11045" max="11264" width="9.140625" style="307"/>
    <col min="11265" max="11265" width="5.7109375" style="307" bestFit="1" customWidth="1"/>
    <col min="11266" max="11266" width="22.42578125" style="307" customWidth="1"/>
    <col min="11267" max="11267" width="12.85546875" style="307" customWidth="1"/>
    <col min="11268" max="11268" width="2.42578125" style="307" customWidth="1"/>
    <col min="11269" max="11269" width="12.85546875" style="307" customWidth="1"/>
    <col min="11270" max="11270" width="7.85546875" style="307" bestFit="1" customWidth="1"/>
    <col min="11271" max="11271" width="12.85546875" style="307" customWidth="1"/>
    <col min="11272" max="11272" width="5" style="307" bestFit="1" customWidth="1"/>
    <col min="11273" max="11273" width="12.85546875" style="307" customWidth="1"/>
    <col min="11274" max="11274" width="5" style="307" bestFit="1" customWidth="1"/>
    <col min="11275" max="11275" width="12.7109375" style="307" customWidth="1"/>
    <col min="11276" max="11276" width="5" style="307" bestFit="1" customWidth="1"/>
    <col min="11277" max="11277" width="12.85546875" style="307" customWidth="1"/>
    <col min="11278" max="11278" width="5.28515625" style="307" bestFit="1" customWidth="1"/>
    <col min="11279" max="11279" width="12.85546875" style="307" customWidth="1"/>
    <col min="11280" max="11280" width="5" style="307" bestFit="1" customWidth="1"/>
    <col min="11281" max="11281" width="12.85546875" style="307" customWidth="1"/>
    <col min="11282" max="11282" width="5.7109375" style="307" bestFit="1" customWidth="1"/>
    <col min="11283" max="11283" width="12.140625" style="307" customWidth="1"/>
    <col min="11284" max="11284" width="8.42578125" style="307" bestFit="1" customWidth="1"/>
    <col min="11285" max="11285" width="12.85546875" style="307" customWidth="1"/>
    <col min="11286" max="11286" width="5.85546875" style="307" bestFit="1" customWidth="1"/>
    <col min="11287" max="11287" width="12.85546875" style="307" customWidth="1"/>
    <col min="11288" max="11288" width="9.85546875" style="307" bestFit="1" customWidth="1"/>
    <col min="11289" max="11289" width="12.85546875" style="307" customWidth="1"/>
    <col min="11290" max="11290" width="5" style="307" bestFit="1" customWidth="1"/>
    <col min="11291" max="11291" width="12.85546875" style="307" customWidth="1"/>
    <col min="11292" max="11292" width="8" style="307" bestFit="1" customWidth="1"/>
    <col min="11293" max="11293" width="12.85546875" style="307" customWidth="1"/>
    <col min="11294" max="11294" width="5" style="307" bestFit="1" customWidth="1"/>
    <col min="11295" max="11295" width="12.85546875" style="307" customWidth="1"/>
    <col min="11296" max="11296" width="5" style="307" bestFit="1" customWidth="1"/>
    <col min="11297" max="11297" width="12.85546875" style="307" customWidth="1"/>
    <col min="11298" max="11298" width="3" style="307" customWidth="1"/>
    <col min="11299" max="11299" width="1.5703125" style="307" customWidth="1"/>
    <col min="11300" max="11300" width="6.42578125" style="307" customWidth="1"/>
    <col min="11301" max="11520" width="9.140625" style="307"/>
    <col min="11521" max="11521" width="5.7109375" style="307" bestFit="1" customWidth="1"/>
    <col min="11522" max="11522" width="22.42578125" style="307" customWidth="1"/>
    <col min="11523" max="11523" width="12.85546875" style="307" customWidth="1"/>
    <col min="11524" max="11524" width="2.42578125" style="307" customWidth="1"/>
    <col min="11525" max="11525" width="12.85546875" style="307" customWidth="1"/>
    <col min="11526" max="11526" width="7.85546875" style="307" bestFit="1" customWidth="1"/>
    <col min="11527" max="11527" width="12.85546875" style="307" customWidth="1"/>
    <col min="11528" max="11528" width="5" style="307" bestFit="1" customWidth="1"/>
    <col min="11529" max="11529" width="12.85546875" style="307" customWidth="1"/>
    <col min="11530" max="11530" width="5" style="307" bestFit="1" customWidth="1"/>
    <col min="11531" max="11531" width="12.7109375" style="307" customWidth="1"/>
    <col min="11532" max="11532" width="5" style="307" bestFit="1" customWidth="1"/>
    <col min="11533" max="11533" width="12.85546875" style="307" customWidth="1"/>
    <col min="11534" max="11534" width="5.28515625" style="307" bestFit="1" customWidth="1"/>
    <col min="11535" max="11535" width="12.85546875" style="307" customWidth="1"/>
    <col min="11536" max="11536" width="5" style="307" bestFit="1" customWidth="1"/>
    <col min="11537" max="11537" width="12.85546875" style="307" customWidth="1"/>
    <col min="11538" max="11538" width="5.7109375" style="307" bestFit="1" customWidth="1"/>
    <col min="11539" max="11539" width="12.140625" style="307" customWidth="1"/>
    <col min="11540" max="11540" width="8.42578125" style="307" bestFit="1" customWidth="1"/>
    <col min="11541" max="11541" width="12.85546875" style="307" customWidth="1"/>
    <col min="11542" max="11542" width="5.85546875" style="307" bestFit="1" customWidth="1"/>
    <col min="11543" max="11543" width="12.85546875" style="307" customWidth="1"/>
    <col min="11544" max="11544" width="9.85546875" style="307" bestFit="1" customWidth="1"/>
    <col min="11545" max="11545" width="12.85546875" style="307" customWidth="1"/>
    <col min="11546" max="11546" width="5" style="307" bestFit="1" customWidth="1"/>
    <col min="11547" max="11547" width="12.85546875" style="307" customWidth="1"/>
    <col min="11548" max="11548" width="8" style="307" bestFit="1" customWidth="1"/>
    <col min="11549" max="11549" width="12.85546875" style="307" customWidth="1"/>
    <col min="11550" max="11550" width="5" style="307" bestFit="1" customWidth="1"/>
    <col min="11551" max="11551" width="12.85546875" style="307" customWidth="1"/>
    <col min="11552" max="11552" width="5" style="307" bestFit="1" customWidth="1"/>
    <col min="11553" max="11553" width="12.85546875" style="307" customWidth="1"/>
    <col min="11554" max="11554" width="3" style="307" customWidth="1"/>
    <col min="11555" max="11555" width="1.5703125" style="307" customWidth="1"/>
    <col min="11556" max="11556" width="6.42578125" style="307" customWidth="1"/>
    <col min="11557" max="11776" width="9.140625" style="307"/>
    <col min="11777" max="11777" width="5.7109375" style="307" bestFit="1" customWidth="1"/>
    <col min="11778" max="11778" width="22.42578125" style="307" customWidth="1"/>
    <col min="11779" max="11779" width="12.85546875" style="307" customWidth="1"/>
    <col min="11780" max="11780" width="2.42578125" style="307" customWidth="1"/>
    <col min="11781" max="11781" width="12.85546875" style="307" customWidth="1"/>
    <col min="11782" max="11782" width="7.85546875" style="307" bestFit="1" customWidth="1"/>
    <col min="11783" max="11783" width="12.85546875" style="307" customWidth="1"/>
    <col min="11784" max="11784" width="5" style="307" bestFit="1" customWidth="1"/>
    <col min="11785" max="11785" width="12.85546875" style="307" customWidth="1"/>
    <col min="11786" max="11786" width="5" style="307" bestFit="1" customWidth="1"/>
    <col min="11787" max="11787" width="12.7109375" style="307" customWidth="1"/>
    <col min="11788" max="11788" width="5" style="307" bestFit="1" customWidth="1"/>
    <col min="11789" max="11789" width="12.85546875" style="307" customWidth="1"/>
    <col min="11790" max="11790" width="5.28515625" style="307" bestFit="1" customWidth="1"/>
    <col min="11791" max="11791" width="12.85546875" style="307" customWidth="1"/>
    <col min="11792" max="11792" width="5" style="307" bestFit="1" customWidth="1"/>
    <col min="11793" max="11793" width="12.85546875" style="307" customWidth="1"/>
    <col min="11794" max="11794" width="5.7109375" style="307" bestFit="1" customWidth="1"/>
    <col min="11795" max="11795" width="12.140625" style="307" customWidth="1"/>
    <col min="11796" max="11796" width="8.42578125" style="307" bestFit="1" customWidth="1"/>
    <col min="11797" max="11797" width="12.85546875" style="307" customWidth="1"/>
    <col min="11798" max="11798" width="5.85546875" style="307" bestFit="1" customWidth="1"/>
    <col min="11799" max="11799" width="12.85546875" style="307" customWidth="1"/>
    <col min="11800" max="11800" width="9.85546875" style="307" bestFit="1" customWidth="1"/>
    <col min="11801" max="11801" width="12.85546875" style="307" customWidth="1"/>
    <col min="11802" max="11802" width="5" style="307" bestFit="1" customWidth="1"/>
    <col min="11803" max="11803" width="12.85546875" style="307" customWidth="1"/>
    <col min="11804" max="11804" width="8" style="307" bestFit="1" customWidth="1"/>
    <col min="11805" max="11805" width="12.85546875" style="307" customWidth="1"/>
    <col min="11806" max="11806" width="5" style="307" bestFit="1" customWidth="1"/>
    <col min="11807" max="11807" width="12.85546875" style="307" customWidth="1"/>
    <col min="11808" max="11808" width="5" style="307" bestFit="1" customWidth="1"/>
    <col min="11809" max="11809" width="12.85546875" style="307" customWidth="1"/>
    <col min="11810" max="11810" width="3" style="307" customWidth="1"/>
    <col min="11811" max="11811" width="1.5703125" style="307" customWidth="1"/>
    <col min="11812" max="11812" width="6.42578125" style="307" customWidth="1"/>
    <col min="11813" max="12032" width="9.140625" style="307"/>
    <col min="12033" max="12033" width="5.7109375" style="307" bestFit="1" customWidth="1"/>
    <col min="12034" max="12034" width="22.42578125" style="307" customWidth="1"/>
    <col min="12035" max="12035" width="12.85546875" style="307" customWidth="1"/>
    <col min="12036" max="12036" width="2.42578125" style="307" customWidth="1"/>
    <col min="12037" max="12037" width="12.85546875" style="307" customWidth="1"/>
    <col min="12038" max="12038" width="7.85546875" style="307" bestFit="1" customWidth="1"/>
    <col min="12039" max="12039" width="12.85546875" style="307" customWidth="1"/>
    <col min="12040" max="12040" width="5" style="307" bestFit="1" customWidth="1"/>
    <col min="12041" max="12041" width="12.85546875" style="307" customWidth="1"/>
    <col min="12042" max="12042" width="5" style="307" bestFit="1" customWidth="1"/>
    <col min="12043" max="12043" width="12.7109375" style="307" customWidth="1"/>
    <col min="12044" max="12044" width="5" style="307" bestFit="1" customWidth="1"/>
    <col min="12045" max="12045" width="12.85546875" style="307" customWidth="1"/>
    <col min="12046" max="12046" width="5.28515625" style="307" bestFit="1" customWidth="1"/>
    <col min="12047" max="12047" width="12.85546875" style="307" customWidth="1"/>
    <col min="12048" max="12048" width="5" style="307" bestFit="1" customWidth="1"/>
    <col min="12049" max="12049" width="12.85546875" style="307" customWidth="1"/>
    <col min="12050" max="12050" width="5.7109375" style="307" bestFit="1" customWidth="1"/>
    <col min="12051" max="12051" width="12.140625" style="307" customWidth="1"/>
    <col min="12052" max="12052" width="8.42578125" style="307" bestFit="1" customWidth="1"/>
    <col min="12053" max="12053" width="12.85546875" style="307" customWidth="1"/>
    <col min="12054" max="12054" width="5.85546875" style="307" bestFit="1" customWidth="1"/>
    <col min="12055" max="12055" width="12.85546875" style="307" customWidth="1"/>
    <col min="12056" max="12056" width="9.85546875" style="307" bestFit="1" customWidth="1"/>
    <col min="12057" max="12057" width="12.85546875" style="307" customWidth="1"/>
    <col min="12058" max="12058" width="5" style="307" bestFit="1" customWidth="1"/>
    <col min="12059" max="12059" width="12.85546875" style="307" customWidth="1"/>
    <col min="12060" max="12060" width="8" style="307" bestFit="1" customWidth="1"/>
    <col min="12061" max="12061" width="12.85546875" style="307" customWidth="1"/>
    <col min="12062" max="12062" width="5" style="307" bestFit="1" customWidth="1"/>
    <col min="12063" max="12063" width="12.85546875" style="307" customWidth="1"/>
    <col min="12064" max="12064" width="5" style="307" bestFit="1" customWidth="1"/>
    <col min="12065" max="12065" width="12.85546875" style="307" customWidth="1"/>
    <col min="12066" max="12066" width="3" style="307" customWidth="1"/>
    <col min="12067" max="12067" width="1.5703125" style="307" customWidth="1"/>
    <col min="12068" max="12068" width="6.42578125" style="307" customWidth="1"/>
    <col min="12069" max="12288" width="9.140625" style="307"/>
    <col min="12289" max="12289" width="5.7109375" style="307" bestFit="1" customWidth="1"/>
    <col min="12290" max="12290" width="22.42578125" style="307" customWidth="1"/>
    <col min="12291" max="12291" width="12.85546875" style="307" customWidth="1"/>
    <col min="12292" max="12292" width="2.42578125" style="307" customWidth="1"/>
    <col min="12293" max="12293" width="12.85546875" style="307" customWidth="1"/>
    <col min="12294" max="12294" width="7.85546875" style="307" bestFit="1" customWidth="1"/>
    <col min="12295" max="12295" width="12.85546875" style="307" customWidth="1"/>
    <col min="12296" max="12296" width="5" style="307" bestFit="1" customWidth="1"/>
    <col min="12297" max="12297" width="12.85546875" style="307" customWidth="1"/>
    <col min="12298" max="12298" width="5" style="307" bestFit="1" customWidth="1"/>
    <col min="12299" max="12299" width="12.7109375" style="307" customWidth="1"/>
    <col min="12300" max="12300" width="5" style="307" bestFit="1" customWidth="1"/>
    <col min="12301" max="12301" width="12.85546875" style="307" customWidth="1"/>
    <col min="12302" max="12302" width="5.28515625" style="307" bestFit="1" customWidth="1"/>
    <col min="12303" max="12303" width="12.85546875" style="307" customWidth="1"/>
    <col min="12304" max="12304" width="5" style="307" bestFit="1" customWidth="1"/>
    <col min="12305" max="12305" width="12.85546875" style="307" customWidth="1"/>
    <col min="12306" max="12306" width="5.7109375" style="307" bestFit="1" customWidth="1"/>
    <col min="12307" max="12307" width="12.140625" style="307" customWidth="1"/>
    <col min="12308" max="12308" width="8.42578125" style="307" bestFit="1" customWidth="1"/>
    <col min="12309" max="12309" width="12.85546875" style="307" customWidth="1"/>
    <col min="12310" max="12310" width="5.85546875" style="307" bestFit="1" customWidth="1"/>
    <col min="12311" max="12311" width="12.85546875" style="307" customWidth="1"/>
    <col min="12312" max="12312" width="9.85546875" style="307" bestFit="1" customWidth="1"/>
    <col min="12313" max="12313" width="12.85546875" style="307" customWidth="1"/>
    <col min="12314" max="12314" width="5" style="307" bestFit="1" customWidth="1"/>
    <col min="12315" max="12315" width="12.85546875" style="307" customWidth="1"/>
    <col min="12316" max="12316" width="8" style="307" bestFit="1" customWidth="1"/>
    <col min="12317" max="12317" width="12.85546875" style="307" customWidth="1"/>
    <col min="12318" max="12318" width="5" style="307" bestFit="1" customWidth="1"/>
    <col min="12319" max="12319" width="12.85546875" style="307" customWidth="1"/>
    <col min="12320" max="12320" width="5" style="307" bestFit="1" customWidth="1"/>
    <col min="12321" max="12321" width="12.85546875" style="307" customWidth="1"/>
    <col min="12322" max="12322" width="3" style="307" customWidth="1"/>
    <col min="12323" max="12323" width="1.5703125" style="307" customWidth="1"/>
    <col min="12324" max="12324" width="6.42578125" style="307" customWidth="1"/>
    <col min="12325" max="12544" width="9.140625" style="307"/>
    <col min="12545" max="12545" width="5.7109375" style="307" bestFit="1" customWidth="1"/>
    <col min="12546" max="12546" width="22.42578125" style="307" customWidth="1"/>
    <col min="12547" max="12547" width="12.85546875" style="307" customWidth="1"/>
    <col min="12548" max="12548" width="2.42578125" style="307" customWidth="1"/>
    <col min="12549" max="12549" width="12.85546875" style="307" customWidth="1"/>
    <col min="12550" max="12550" width="7.85546875" style="307" bestFit="1" customWidth="1"/>
    <col min="12551" max="12551" width="12.85546875" style="307" customWidth="1"/>
    <col min="12552" max="12552" width="5" style="307" bestFit="1" customWidth="1"/>
    <col min="12553" max="12553" width="12.85546875" style="307" customWidth="1"/>
    <col min="12554" max="12554" width="5" style="307" bestFit="1" customWidth="1"/>
    <col min="12555" max="12555" width="12.7109375" style="307" customWidth="1"/>
    <col min="12556" max="12556" width="5" style="307" bestFit="1" customWidth="1"/>
    <col min="12557" max="12557" width="12.85546875" style="307" customWidth="1"/>
    <col min="12558" max="12558" width="5.28515625" style="307" bestFit="1" customWidth="1"/>
    <col min="12559" max="12559" width="12.85546875" style="307" customWidth="1"/>
    <col min="12560" max="12560" width="5" style="307" bestFit="1" customWidth="1"/>
    <col min="12561" max="12561" width="12.85546875" style="307" customWidth="1"/>
    <col min="12562" max="12562" width="5.7109375" style="307" bestFit="1" customWidth="1"/>
    <col min="12563" max="12563" width="12.140625" style="307" customWidth="1"/>
    <col min="12564" max="12564" width="8.42578125" style="307" bestFit="1" customWidth="1"/>
    <col min="12565" max="12565" width="12.85546875" style="307" customWidth="1"/>
    <col min="12566" max="12566" width="5.85546875" style="307" bestFit="1" customWidth="1"/>
    <col min="12567" max="12567" width="12.85546875" style="307" customWidth="1"/>
    <col min="12568" max="12568" width="9.85546875" style="307" bestFit="1" customWidth="1"/>
    <col min="12569" max="12569" width="12.85546875" style="307" customWidth="1"/>
    <col min="12570" max="12570" width="5" style="307" bestFit="1" customWidth="1"/>
    <col min="12571" max="12571" width="12.85546875" style="307" customWidth="1"/>
    <col min="12572" max="12572" width="8" style="307" bestFit="1" customWidth="1"/>
    <col min="12573" max="12573" width="12.85546875" style="307" customWidth="1"/>
    <col min="12574" max="12574" width="5" style="307" bestFit="1" customWidth="1"/>
    <col min="12575" max="12575" width="12.85546875" style="307" customWidth="1"/>
    <col min="12576" max="12576" width="5" style="307" bestFit="1" customWidth="1"/>
    <col min="12577" max="12577" width="12.85546875" style="307" customWidth="1"/>
    <col min="12578" max="12578" width="3" style="307" customWidth="1"/>
    <col min="12579" max="12579" width="1.5703125" style="307" customWidth="1"/>
    <col min="12580" max="12580" width="6.42578125" style="307" customWidth="1"/>
    <col min="12581" max="12800" width="9.140625" style="307"/>
    <col min="12801" max="12801" width="5.7109375" style="307" bestFit="1" customWidth="1"/>
    <col min="12802" max="12802" width="22.42578125" style="307" customWidth="1"/>
    <col min="12803" max="12803" width="12.85546875" style="307" customWidth="1"/>
    <col min="12804" max="12804" width="2.42578125" style="307" customWidth="1"/>
    <col min="12805" max="12805" width="12.85546875" style="307" customWidth="1"/>
    <col min="12806" max="12806" width="7.85546875" style="307" bestFit="1" customWidth="1"/>
    <col min="12807" max="12807" width="12.85546875" style="307" customWidth="1"/>
    <col min="12808" max="12808" width="5" style="307" bestFit="1" customWidth="1"/>
    <col min="12809" max="12809" width="12.85546875" style="307" customWidth="1"/>
    <col min="12810" max="12810" width="5" style="307" bestFit="1" customWidth="1"/>
    <col min="12811" max="12811" width="12.7109375" style="307" customWidth="1"/>
    <col min="12812" max="12812" width="5" style="307" bestFit="1" customWidth="1"/>
    <col min="12813" max="12813" width="12.85546875" style="307" customWidth="1"/>
    <col min="12814" max="12814" width="5.28515625" style="307" bestFit="1" customWidth="1"/>
    <col min="12815" max="12815" width="12.85546875" style="307" customWidth="1"/>
    <col min="12816" max="12816" width="5" style="307" bestFit="1" customWidth="1"/>
    <col min="12817" max="12817" width="12.85546875" style="307" customWidth="1"/>
    <col min="12818" max="12818" width="5.7109375" style="307" bestFit="1" customWidth="1"/>
    <col min="12819" max="12819" width="12.140625" style="307" customWidth="1"/>
    <col min="12820" max="12820" width="8.42578125" style="307" bestFit="1" customWidth="1"/>
    <col min="12821" max="12821" width="12.85546875" style="307" customWidth="1"/>
    <col min="12822" max="12822" width="5.85546875" style="307" bestFit="1" customWidth="1"/>
    <col min="12823" max="12823" width="12.85546875" style="307" customWidth="1"/>
    <col min="12824" max="12824" width="9.85546875" style="307" bestFit="1" customWidth="1"/>
    <col min="12825" max="12825" width="12.85546875" style="307" customWidth="1"/>
    <col min="12826" max="12826" width="5" style="307" bestFit="1" customWidth="1"/>
    <col min="12827" max="12827" width="12.85546875" style="307" customWidth="1"/>
    <col min="12828" max="12828" width="8" style="307" bestFit="1" customWidth="1"/>
    <col min="12829" max="12829" width="12.85546875" style="307" customWidth="1"/>
    <col min="12830" max="12830" width="5" style="307" bestFit="1" customWidth="1"/>
    <col min="12831" max="12831" width="12.85546875" style="307" customWidth="1"/>
    <col min="12832" max="12832" width="5" style="307" bestFit="1" customWidth="1"/>
    <col min="12833" max="12833" width="12.85546875" style="307" customWidth="1"/>
    <col min="12834" max="12834" width="3" style="307" customWidth="1"/>
    <col min="12835" max="12835" width="1.5703125" style="307" customWidth="1"/>
    <col min="12836" max="12836" width="6.42578125" style="307" customWidth="1"/>
    <col min="12837" max="13056" width="9.140625" style="307"/>
    <col min="13057" max="13057" width="5.7109375" style="307" bestFit="1" customWidth="1"/>
    <col min="13058" max="13058" width="22.42578125" style="307" customWidth="1"/>
    <col min="13059" max="13059" width="12.85546875" style="307" customWidth="1"/>
    <col min="13060" max="13060" width="2.42578125" style="307" customWidth="1"/>
    <col min="13061" max="13061" width="12.85546875" style="307" customWidth="1"/>
    <col min="13062" max="13062" width="7.85546875" style="307" bestFit="1" customWidth="1"/>
    <col min="13063" max="13063" width="12.85546875" style="307" customWidth="1"/>
    <col min="13064" max="13064" width="5" style="307" bestFit="1" customWidth="1"/>
    <col min="13065" max="13065" width="12.85546875" style="307" customWidth="1"/>
    <col min="13066" max="13066" width="5" style="307" bestFit="1" customWidth="1"/>
    <col min="13067" max="13067" width="12.7109375" style="307" customWidth="1"/>
    <col min="13068" max="13068" width="5" style="307" bestFit="1" customWidth="1"/>
    <col min="13069" max="13069" width="12.85546875" style="307" customWidth="1"/>
    <col min="13070" max="13070" width="5.28515625" style="307" bestFit="1" customWidth="1"/>
    <col min="13071" max="13071" width="12.85546875" style="307" customWidth="1"/>
    <col min="13072" max="13072" width="5" style="307" bestFit="1" customWidth="1"/>
    <col min="13073" max="13073" width="12.85546875" style="307" customWidth="1"/>
    <col min="13074" max="13074" width="5.7109375" style="307" bestFit="1" customWidth="1"/>
    <col min="13075" max="13075" width="12.140625" style="307" customWidth="1"/>
    <col min="13076" max="13076" width="8.42578125" style="307" bestFit="1" customWidth="1"/>
    <col min="13077" max="13077" width="12.85546875" style="307" customWidth="1"/>
    <col min="13078" max="13078" width="5.85546875" style="307" bestFit="1" customWidth="1"/>
    <col min="13079" max="13079" width="12.85546875" style="307" customWidth="1"/>
    <col min="13080" max="13080" width="9.85546875" style="307" bestFit="1" customWidth="1"/>
    <col min="13081" max="13081" width="12.85546875" style="307" customWidth="1"/>
    <col min="13082" max="13082" width="5" style="307" bestFit="1" customWidth="1"/>
    <col min="13083" max="13083" width="12.85546875" style="307" customWidth="1"/>
    <col min="13084" max="13084" width="8" style="307" bestFit="1" customWidth="1"/>
    <col min="13085" max="13085" width="12.85546875" style="307" customWidth="1"/>
    <col min="13086" max="13086" width="5" style="307" bestFit="1" customWidth="1"/>
    <col min="13087" max="13087" width="12.85546875" style="307" customWidth="1"/>
    <col min="13088" max="13088" width="5" style="307" bestFit="1" customWidth="1"/>
    <col min="13089" max="13089" width="12.85546875" style="307" customWidth="1"/>
    <col min="13090" max="13090" width="3" style="307" customWidth="1"/>
    <col min="13091" max="13091" width="1.5703125" style="307" customWidth="1"/>
    <col min="13092" max="13092" width="6.42578125" style="307" customWidth="1"/>
    <col min="13093" max="13312" width="9.140625" style="307"/>
    <col min="13313" max="13313" width="5.7109375" style="307" bestFit="1" customWidth="1"/>
    <col min="13314" max="13314" width="22.42578125" style="307" customWidth="1"/>
    <col min="13315" max="13315" width="12.85546875" style="307" customWidth="1"/>
    <col min="13316" max="13316" width="2.42578125" style="307" customWidth="1"/>
    <col min="13317" max="13317" width="12.85546875" style="307" customWidth="1"/>
    <col min="13318" max="13318" width="7.85546875" style="307" bestFit="1" customWidth="1"/>
    <col min="13319" max="13319" width="12.85546875" style="307" customWidth="1"/>
    <col min="13320" max="13320" width="5" style="307" bestFit="1" customWidth="1"/>
    <col min="13321" max="13321" width="12.85546875" style="307" customWidth="1"/>
    <col min="13322" max="13322" width="5" style="307" bestFit="1" customWidth="1"/>
    <col min="13323" max="13323" width="12.7109375" style="307" customWidth="1"/>
    <col min="13324" max="13324" width="5" style="307" bestFit="1" customWidth="1"/>
    <col min="13325" max="13325" width="12.85546875" style="307" customWidth="1"/>
    <col min="13326" max="13326" width="5.28515625" style="307" bestFit="1" customWidth="1"/>
    <col min="13327" max="13327" width="12.85546875" style="307" customWidth="1"/>
    <col min="13328" max="13328" width="5" style="307" bestFit="1" customWidth="1"/>
    <col min="13329" max="13329" width="12.85546875" style="307" customWidth="1"/>
    <col min="13330" max="13330" width="5.7109375" style="307" bestFit="1" customWidth="1"/>
    <col min="13331" max="13331" width="12.140625" style="307" customWidth="1"/>
    <col min="13332" max="13332" width="8.42578125" style="307" bestFit="1" customWidth="1"/>
    <col min="13333" max="13333" width="12.85546875" style="307" customWidth="1"/>
    <col min="13334" max="13334" width="5.85546875" style="307" bestFit="1" customWidth="1"/>
    <col min="13335" max="13335" width="12.85546875" style="307" customWidth="1"/>
    <col min="13336" max="13336" width="9.85546875" style="307" bestFit="1" customWidth="1"/>
    <col min="13337" max="13337" width="12.85546875" style="307" customWidth="1"/>
    <col min="13338" max="13338" width="5" style="307" bestFit="1" customWidth="1"/>
    <col min="13339" max="13339" width="12.85546875" style="307" customWidth="1"/>
    <col min="13340" max="13340" width="8" style="307" bestFit="1" customWidth="1"/>
    <col min="13341" max="13341" width="12.85546875" style="307" customWidth="1"/>
    <col min="13342" max="13342" width="5" style="307" bestFit="1" customWidth="1"/>
    <col min="13343" max="13343" width="12.85546875" style="307" customWidth="1"/>
    <col min="13344" max="13344" width="5" style="307" bestFit="1" customWidth="1"/>
    <col min="13345" max="13345" width="12.85546875" style="307" customWidth="1"/>
    <col min="13346" max="13346" width="3" style="307" customWidth="1"/>
    <col min="13347" max="13347" width="1.5703125" style="307" customWidth="1"/>
    <col min="13348" max="13348" width="6.42578125" style="307" customWidth="1"/>
    <col min="13349" max="13568" width="9.140625" style="307"/>
    <col min="13569" max="13569" width="5.7109375" style="307" bestFit="1" customWidth="1"/>
    <col min="13570" max="13570" width="22.42578125" style="307" customWidth="1"/>
    <col min="13571" max="13571" width="12.85546875" style="307" customWidth="1"/>
    <col min="13572" max="13572" width="2.42578125" style="307" customWidth="1"/>
    <col min="13573" max="13573" width="12.85546875" style="307" customWidth="1"/>
    <col min="13574" max="13574" width="7.85546875" style="307" bestFit="1" customWidth="1"/>
    <col min="13575" max="13575" width="12.85546875" style="307" customWidth="1"/>
    <col min="13576" max="13576" width="5" style="307" bestFit="1" customWidth="1"/>
    <col min="13577" max="13577" width="12.85546875" style="307" customWidth="1"/>
    <col min="13578" max="13578" width="5" style="307" bestFit="1" customWidth="1"/>
    <col min="13579" max="13579" width="12.7109375" style="307" customWidth="1"/>
    <col min="13580" max="13580" width="5" style="307" bestFit="1" customWidth="1"/>
    <col min="13581" max="13581" width="12.85546875" style="307" customWidth="1"/>
    <col min="13582" max="13582" width="5.28515625" style="307" bestFit="1" customWidth="1"/>
    <col min="13583" max="13583" width="12.85546875" style="307" customWidth="1"/>
    <col min="13584" max="13584" width="5" style="307" bestFit="1" customWidth="1"/>
    <col min="13585" max="13585" width="12.85546875" style="307" customWidth="1"/>
    <col min="13586" max="13586" width="5.7109375" style="307" bestFit="1" customWidth="1"/>
    <col min="13587" max="13587" width="12.140625" style="307" customWidth="1"/>
    <col min="13588" max="13588" width="8.42578125" style="307" bestFit="1" customWidth="1"/>
    <col min="13589" max="13589" width="12.85546875" style="307" customWidth="1"/>
    <col min="13590" max="13590" width="5.85546875" style="307" bestFit="1" customWidth="1"/>
    <col min="13591" max="13591" width="12.85546875" style="307" customWidth="1"/>
    <col min="13592" max="13592" width="9.85546875" style="307" bestFit="1" customWidth="1"/>
    <col min="13593" max="13593" width="12.85546875" style="307" customWidth="1"/>
    <col min="13594" max="13594" width="5" style="307" bestFit="1" customWidth="1"/>
    <col min="13595" max="13595" width="12.85546875" style="307" customWidth="1"/>
    <col min="13596" max="13596" width="8" style="307" bestFit="1" customWidth="1"/>
    <col min="13597" max="13597" width="12.85546875" style="307" customWidth="1"/>
    <col min="13598" max="13598" width="5" style="307" bestFit="1" customWidth="1"/>
    <col min="13599" max="13599" width="12.85546875" style="307" customWidth="1"/>
    <col min="13600" max="13600" width="5" style="307" bestFit="1" customWidth="1"/>
    <col min="13601" max="13601" width="12.85546875" style="307" customWidth="1"/>
    <col min="13602" max="13602" width="3" style="307" customWidth="1"/>
    <col min="13603" max="13603" width="1.5703125" style="307" customWidth="1"/>
    <col min="13604" max="13604" width="6.42578125" style="307" customWidth="1"/>
    <col min="13605" max="13824" width="9.140625" style="307"/>
    <col min="13825" max="13825" width="5.7109375" style="307" bestFit="1" customWidth="1"/>
    <col min="13826" max="13826" width="22.42578125" style="307" customWidth="1"/>
    <col min="13827" max="13827" width="12.85546875" style="307" customWidth="1"/>
    <col min="13828" max="13828" width="2.42578125" style="307" customWidth="1"/>
    <col min="13829" max="13829" width="12.85546875" style="307" customWidth="1"/>
    <col min="13830" max="13830" width="7.85546875" style="307" bestFit="1" customWidth="1"/>
    <col min="13831" max="13831" width="12.85546875" style="307" customWidth="1"/>
    <col min="13832" max="13832" width="5" style="307" bestFit="1" customWidth="1"/>
    <col min="13833" max="13833" width="12.85546875" style="307" customWidth="1"/>
    <col min="13834" max="13834" width="5" style="307" bestFit="1" customWidth="1"/>
    <col min="13835" max="13835" width="12.7109375" style="307" customWidth="1"/>
    <col min="13836" max="13836" width="5" style="307" bestFit="1" customWidth="1"/>
    <col min="13837" max="13837" width="12.85546875" style="307" customWidth="1"/>
    <col min="13838" max="13838" width="5.28515625" style="307" bestFit="1" customWidth="1"/>
    <col min="13839" max="13839" width="12.85546875" style="307" customWidth="1"/>
    <col min="13840" max="13840" width="5" style="307" bestFit="1" customWidth="1"/>
    <col min="13841" max="13841" width="12.85546875" style="307" customWidth="1"/>
    <col min="13842" max="13842" width="5.7109375" style="307" bestFit="1" customWidth="1"/>
    <col min="13843" max="13843" width="12.140625" style="307" customWidth="1"/>
    <col min="13844" max="13844" width="8.42578125" style="307" bestFit="1" customWidth="1"/>
    <col min="13845" max="13845" width="12.85546875" style="307" customWidth="1"/>
    <col min="13846" max="13846" width="5.85546875" style="307" bestFit="1" customWidth="1"/>
    <col min="13847" max="13847" width="12.85546875" style="307" customWidth="1"/>
    <col min="13848" max="13848" width="9.85546875" style="307" bestFit="1" customWidth="1"/>
    <col min="13849" max="13849" width="12.85546875" style="307" customWidth="1"/>
    <col min="13850" max="13850" width="5" style="307" bestFit="1" customWidth="1"/>
    <col min="13851" max="13851" width="12.85546875" style="307" customWidth="1"/>
    <col min="13852" max="13852" width="8" style="307" bestFit="1" customWidth="1"/>
    <col min="13853" max="13853" width="12.85546875" style="307" customWidth="1"/>
    <col min="13854" max="13854" width="5" style="307" bestFit="1" customWidth="1"/>
    <col min="13855" max="13855" width="12.85546875" style="307" customWidth="1"/>
    <col min="13856" max="13856" width="5" style="307" bestFit="1" customWidth="1"/>
    <col min="13857" max="13857" width="12.85546875" style="307" customWidth="1"/>
    <col min="13858" max="13858" width="3" style="307" customWidth="1"/>
    <col min="13859" max="13859" width="1.5703125" style="307" customWidth="1"/>
    <col min="13860" max="13860" width="6.42578125" style="307" customWidth="1"/>
    <col min="13861" max="14080" width="9.140625" style="307"/>
    <col min="14081" max="14081" width="5.7109375" style="307" bestFit="1" customWidth="1"/>
    <col min="14082" max="14082" width="22.42578125" style="307" customWidth="1"/>
    <col min="14083" max="14083" width="12.85546875" style="307" customWidth="1"/>
    <col min="14084" max="14084" width="2.42578125" style="307" customWidth="1"/>
    <col min="14085" max="14085" width="12.85546875" style="307" customWidth="1"/>
    <col min="14086" max="14086" width="7.85546875" style="307" bestFit="1" customWidth="1"/>
    <col min="14087" max="14087" width="12.85546875" style="307" customWidth="1"/>
    <col min="14088" max="14088" width="5" style="307" bestFit="1" customWidth="1"/>
    <col min="14089" max="14089" width="12.85546875" style="307" customWidth="1"/>
    <col min="14090" max="14090" width="5" style="307" bestFit="1" customWidth="1"/>
    <col min="14091" max="14091" width="12.7109375" style="307" customWidth="1"/>
    <col min="14092" max="14092" width="5" style="307" bestFit="1" customWidth="1"/>
    <col min="14093" max="14093" width="12.85546875" style="307" customWidth="1"/>
    <col min="14094" max="14094" width="5.28515625" style="307" bestFit="1" customWidth="1"/>
    <col min="14095" max="14095" width="12.85546875" style="307" customWidth="1"/>
    <col min="14096" max="14096" width="5" style="307" bestFit="1" customWidth="1"/>
    <col min="14097" max="14097" width="12.85546875" style="307" customWidth="1"/>
    <col min="14098" max="14098" width="5.7109375" style="307" bestFit="1" customWidth="1"/>
    <col min="14099" max="14099" width="12.140625" style="307" customWidth="1"/>
    <col min="14100" max="14100" width="8.42578125" style="307" bestFit="1" customWidth="1"/>
    <col min="14101" max="14101" width="12.85546875" style="307" customWidth="1"/>
    <col min="14102" max="14102" width="5.85546875" style="307" bestFit="1" customWidth="1"/>
    <col min="14103" max="14103" width="12.85546875" style="307" customWidth="1"/>
    <col min="14104" max="14104" width="9.85546875" style="307" bestFit="1" customWidth="1"/>
    <col min="14105" max="14105" width="12.85546875" style="307" customWidth="1"/>
    <col min="14106" max="14106" width="5" style="307" bestFit="1" customWidth="1"/>
    <col min="14107" max="14107" width="12.85546875" style="307" customWidth="1"/>
    <col min="14108" max="14108" width="8" style="307" bestFit="1" customWidth="1"/>
    <col min="14109" max="14109" width="12.85546875" style="307" customWidth="1"/>
    <col min="14110" max="14110" width="5" style="307" bestFit="1" customWidth="1"/>
    <col min="14111" max="14111" width="12.85546875" style="307" customWidth="1"/>
    <col min="14112" max="14112" width="5" style="307" bestFit="1" customWidth="1"/>
    <col min="14113" max="14113" width="12.85546875" style="307" customWidth="1"/>
    <col min="14114" max="14114" width="3" style="307" customWidth="1"/>
    <col min="14115" max="14115" width="1.5703125" style="307" customWidth="1"/>
    <col min="14116" max="14116" width="6.42578125" style="307" customWidth="1"/>
    <col min="14117" max="14336" width="9.140625" style="307"/>
    <col min="14337" max="14337" width="5.7109375" style="307" bestFit="1" customWidth="1"/>
    <col min="14338" max="14338" width="22.42578125" style="307" customWidth="1"/>
    <col min="14339" max="14339" width="12.85546875" style="307" customWidth="1"/>
    <col min="14340" max="14340" width="2.42578125" style="307" customWidth="1"/>
    <col min="14341" max="14341" width="12.85546875" style="307" customWidth="1"/>
    <col min="14342" max="14342" width="7.85546875" style="307" bestFit="1" customWidth="1"/>
    <col min="14343" max="14343" width="12.85546875" style="307" customWidth="1"/>
    <col min="14344" max="14344" width="5" style="307" bestFit="1" customWidth="1"/>
    <col min="14345" max="14345" width="12.85546875" style="307" customWidth="1"/>
    <col min="14346" max="14346" width="5" style="307" bestFit="1" customWidth="1"/>
    <col min="14347" max="14347" width="12.7109375" style="307" customWidth="1"/>
    <col min="14348" max="14348" width="5" style="307" bestFit="1" customWidth="1"/>
    <col min="14349" max="14349" width="12.85546875" style="307" customWidth="1"/>
    <col min="14350" max="14350" width="5.28515625" style="307" bestFit="1" customWidth="1"/>
    <col min="14351" max="14351" width="12.85546875" style="307" customWidth="1"/>
    <col min="14352" max="14352" width="5" style="307" bestFit="1" customWidth="1"/>
    <col min="14353" max="14353" width="12.85546875" style="307" customWidth="1"/>
    <col min="14354" max="14354" width="5.7109375" style="307" bestFit="1" customWidth="1"/>
    <col min="14355" max="14355" width="12.140625" style="307" customWidth="1"/>
    <col min="14356" max="14356" width="8.42578125" style="307" bestFit="1" customWidth="1"/>
    <col min="14357" max="14357" width="12.85546875" style="307" customWidth="1"/>
    <col min="14358" max="14358" width="5.85546875" style="307" bestFit="1" customWidth="1"/>
    <col min="14359" max="14359" width="12.85546875" style="307" customWidth="1"/>
    <col min="14360" max="14360" width="9.85546875" style="307" bestFit="1" customWidth="1"/>
    <col min="14361" max="14361" width="12.85546875" style="307" customWidth="1"/>
    <col min="14362" max="14362" width="5" style="307" bestFit="1" customWidth="1"/>
    <col min="14363" max="14363" width="12.85546875" style="307" customWidth="1"/>
    <col min="14364" max="14364" width="8" style="307" bestFit="1" customWidth="1"/>
    <col min="14365" max="14365" width="12.85546875" style="307" customWidth="1"/>
    <col min="14366" max="14366" width="5" style="307" bestFit="1" customWidth="1"/>
    <col min="14367" max="14367" width="12.85546875" style="307" customWidth="1"/>
    <col min="14368" max="14368" width="5" style="307" bestFit="1" customWidth="1"/>
    <col min="14369" max="14369" width="12.85546875" style="307" customWidth="1"/>
    <col min="14370" max="14370" width="3" style="307" customWidth="1"/>
    <col min="14371" max="14371" width="1.5703125" style="307" customWidth="1"/>
    <col min="14372" max="14372" width="6.42578125" style="307" customWidth="1"/>
    <col min="14373" max="14592" width="9.140625" style="307"/>
    <col min="14593" max="14593" width="5.7109375" style="307" bestFit="1" customWidth="1"/>
    <col min="14594" max="14594" width="22.42578125" style="307" customWidth="1"/>
    <col min="14595" max="14595" width="12.85546875" style="307" customWidth="1"/>
    <col min="14596" max="14596" width="2.42578125" style="307" customWidth="1"/>
    <col min="14597" max="14597" width="12.85546875" style="307" customWidth="1"/>
    <col min="14598" max="14598" width="7.85546875" style="307" bestFit="1" customWidth="1"/>
    <col min="14599" max="14599" width="12.85546875" style="307" customWidth="1"/>
    <col min="14600" max="14600" width="5" style="307" bestFit="1" customWidth="1"/>
    <col min="14601" max="14601" width="12.85546875" style="307" customWidth="1"/>
    <col min="14602" max="14602" width="5" style="307" bestFit="1" customWidth="1"/>
    <col min="14603" max="14603" width="12.7109375" style="307" customWidth="1"/>
    <col min="14604" max="14604" width="5" style="307" bestFit="1" customWidth="1"/>
    <col min="14605" max="14605" width="12.85546875" style="307" customWidth="1"/>
    <col min="14606" max="14606" width="5.28515625" style="307" bestFit="1" customWidth="1"/>
    <col min="14607" max="14607" width="12.85546875" style="307" customWidth="1"/>
    <col min="14608" max="14608" width="5" style="307" bestFit="1" customWidth="1"/>
    <col min="14609" max="14609" width="12.85546875" style="307" customWidth="1"/>
    <col min="14610" max="14610" width="5.7109375" style="307" bestFit="1" customWidth="1"/>
    <col min="14611" max="14611" width="12.140625" style="307" customWidth="1"/>
    <col min="14612" max="14612" width="8.42578125" style="307" bestFit="1" customWidth="1"/>
    <col min="14613" max="14613" width="12.85546875" style="307" customWidth="1"/>
    <col min="14614" max="14614" width="5.85546875" style="307" bestFit="1" customWidth="1"/>
    <col min="14615" max="14615" width="12.85546875" style="307" customWidth="1"/>
    <col min="14616" max="14616" width="9.85546875" style="307" bestFit="1" customWidth="1"/>
    <col min="14617" max="14617" width="12.85546875" style="307" customWidth="1"/>
    <col min="14618" max="14618" width="5" style="307" bestFit="1" customWidth="1"/>
    <col min="14619" max="14619" width="12.85546875" style="307" customWidth="1"/>
    <col min="14620" max="14620" width="8" style="307" bestFit="1" customWidth="1"/>
    <col min="14621" max="14621" width="12.85546875" style="307" customWidth="1"/>
    <col min="14622" max="14622" width="5" style="307" bestFit="1" customWidth="1"/>
    <col min="14623" max="14623" width="12.85546875" style="307" customWidth="1"/>
    <col min="14624" max="14624" width="5" style="307" bestFit="1" customWidth="1"/>
    <col min="14625" max="14625" width="12.85546875" style="307" customWidth="1"/>
    <col min="14626" max="14626" width="3" style="307" customWidth="1"/>
    <col min="14627" max="14627" width="1.5703125" style="307" customWidth="1"/>
    <col min="14628" max="14628" width="6.42578125" style="307" customWidth="1"/>
    <col min="14629" max="14848" width="9.140625" style="307"/>
    <col min="14849" max="14849" width="5.7109375" style="307" bestFit="1" customWidth="1"/>
    <col min="14850" max="14850" width="22.42578125" style="307" customWidth="1"/>
    <col min="14851" max="14851" width="12.85546875" style="307" customWidth="1"/>
    <col min="14852" max="14852" width="2.42578125" style="307" customWidth="1"/>
    <col min="14853" max="14853" width="12.85546875" style="307" customWidth="1"/>
    <col min="14854" max="14854" width="7.85546875" style="307" bestFit="1" customWidth="1"/>
    <col min="14855" max="14855" width="12.85546875" style="307" customWidth="1"/>
    <col min="14856" max="14856" width="5" style="307" bestFit="1" customWidth="1"/>
    <col min="14857" max="14857" width="12.85546875" style="307" customWidth="1"/>
    <col min="14858" max="14858" width="5" style="307" bestFit="1" customWidth="1"/>
    <col min="14859" max="14859" width="12.7109375" style="307" customWidth="1"/>
    <col min="14860" max="14860" width="5" style="307" bestFit="1" customWidth="1"/>
    <col min="14861" max="14861" width="12.85546875" style="307" customWidth="1"/>
    <col min="14862" max="14862" width="5.28515625" style="307" bestFit="1" customWidth="1"/>
    <col min="14863" max="14863" width="12.85546875" style="307" customWidth="1"/>
    <col min="14864" max="14864" width="5" style="307" bestFit="1" customWidth="1"/>
    <col min="14865" max="14865" width="12.85546875" style="307" customWidth="1"/>
    <col min="14866" max="14866" width="5.7109375" style="307" bestFit="1" customWidth="1"/>
    <col min="14867" max="14867" width="12.140625" style="307" customWidth="1"/>
    <col min="14868" max="14868" width="8.42578125" style="307" bestFit="1" customWidth="1"/>
    <col min="14869" max="14869" width="12.85546875" style="307" customWidth="1"/>
    <col min="14870" max="14870" width="5.85546875" style="307" bestFit="1" customWidth="1"/>
    <col min="14871" max="14871" width="12.85546875" style="307" customWidth="1"/>
    <col min="14872" max="14872" width="9.85546875" style="307" bestFit="1" customWidth="1"/>
    <col min="14873" max="14873" width="12.85546875" style="307" customWidth="1"/>
    <col min="14874" max="14874" width="5" style="307" bestFit="1" customWidth="1"/>
    <col min="14875" max="14875" width="12.85546875" style="307" customWidth="1"/>
    <col min="14876" max="14876" width="8" style="307" bestFit="1" customWidth="1"/>
    <col min="14877" max="14877" width="12.85546875" style="307" customWidth="1"/>
    <col min="14878" max="14878" width="5" style="307" bestFit="1" customWidth="1"/>
    <col min="14879" max="14879" width="12.85546875" style="307" customWidth="1"/>
    <col min="14880" max="14880" width="5" style="307" bestFit="1" customWidth="1"/>
    <col min="14881" max="14881" width="12.85546875" style="307" customWidth="1"/>
    <col min="14882" max="14882" width="3" style="307" customWidth="1"/>
    <col min="14883" max="14883" width="1.5703125" style="307" customWidth="1"/>
    <col min="14884" max="14884" width="6.42578125" style="307" customWidth="1"/>
    <col min="14885" max="15104" width="9.140625" style="307"/>
    <col min="15105" max="15105" width="5.7109375" style="307" bestFit="1" customWidth="1"/>
    <col min="15106" max="15106" width="22.42578125" style="307" customWidth="1"/>
    <col min="15107" max="15107" width="12.85546875" style="307" customWidth="1"/>
    <col min="15108" max="15108" width="2.42578125" style="307" customWidth="1"/>
    <col min="15109" max="15109" width="12.85546875" style="307" customWidth="1"/>
    <col min="15110" max="15110" width="7.85546875" style="307" bestFit="1" customWidth="1"/>
    <col min="15111" max="15111" width="12.85546875" style="307" customWidth="1"/>
    <col min="15112" max="15112" width="5" style="307" bestFit="1" customWidth="1"/>
    <col min="15113" max="15113" width="12.85546875" style="307" customWidth="1"/>
    <col min="15114" max="15114" width="5" style="307" bestFit="1" customWidth="1"/>
    <col min="15115" max="15115" width="12.7109375" style="307" customWidth="1"/>
    <col min="15116" max="15116" width="5" style="307" bestFit="1" customWidth="1"/>
    <col min="15117" max="15117" width="12.85546875" style="307" customWidth="1"/>
    <col min="15118" max="15118" width="5.28515625" style="307" bestFit="1" customWidth="1"/>
    <col min="15119" max="15119" width="12.85546875" style="307" customWidth="1"/>
    <col min="15120" max="15120" width="5" style="307" bestFit="1" customWidth="1"/>
    <col min="15121" max="15121" width="12.85546875" style="307" customWidth="1"/>
    <col min="15122" max="15122" width="5.7109375" style="307" bestFit="1" customWidth="1"/>
    <col min="15123" max="15123" width="12.140625" style="307" customWidth="1"/>
    <col min="15124" max="15124" width="8.42578125" style="307" bestFit="1" customWidth="1"/>
    <col min="15125" max="15125" width="12.85546875" style="307" customWidth="1"/>
    <col min="15126" max="15126" width="5.85546875" style="307" bestFit="1" customWidth="1"/>
    <col min="15127" max="15127" width="12.85546875" style="307" customWidth="1"/>
    <col min="15128" max="15128" width="9.85546875" style="307" bestFit="1" customWidth="1"/>
    <col min="15129" max="15129" width="12.85546875" style="307" customWidth="1"/>
    <col min="15130" max="15130" width="5" style="307" bestFit="1" customWidth="1"/>
    <col min="15131" max="15131" width="12.85546875" style="307" customWidth="1"/>
    <col min="15132" max="15132" width="8" style="307" bestFit="1" customWidth="1"/>
    <col min="15133" max="15133" width="12.85546875" style="307" customWidth="1"/>
    <col min="15134" max="15134" width="5" style="307" bestFit="1" customWidth="1"/>
    <col min="15135" max="15135" width="12.85546875" style="307" customWidth="1"/>
    <col min="15136" max="15136" width="5" style="307" bestFit="1" customWidth="1"/>
    <col min="15137" max="15137" width="12.85546875" style="307" customWidth="1"/>
    <col min="15138" max="15138" width="3" style="307" customWidth="1"/>
    <col min="15139" max="15139" width="1.5703125" style="307" customWidth="1"/>
    <col min="15140" max="15140" width="6.42578125" style="307" customWidth="1"/>
    <col min="15141" max="15360" width="9.140625" style="307"/>
    <col min="15361" max="15361" width="5.7109375" style="307" bestFit="1" customWidth="1"/>
    <col min="15362" max="15362" width="22.42578125" style="307" customWidth="1"/>
    <col min="15363" max="15363" width="12.85546875" style="307" customWidth="1"/>
    <col min="15364" max="15364" width="2.42578125" style="307" customWidth="1"/>
    <col min="15365" max="15365" width="12.85546875" style="307" customWidth="1"/>
    <col min="15366" max="15366" width="7.85546875" style="307" bestFit="1" customWidth="1"/>
    <col min="15367" max="15367" width="12.85546875" style="307" customWidth="1"/>
    <col min="15368" max="15368" width="5" style="307" bestFit="1" customWidth="1"/>
    <col min="15369" max="15369" width="12.85546875" style="307" customWidth="1"/>
    <col min="15370" max="15370" width="5" style="307" bestFit="1" customWidth="1"/>
    <col min="15371" max="15371" width="12.7109375" style="307" customWidth="1"/>
    <col min="15372" max="15372" width="5" style="307" bestFit="1" customWidth="1"/>
    <col min="15373" max="15373" width="12.85546875" style="307" customWidth="1"/>
    <col min="15374" max="15374" width="5.28515625" style="307" bestFit="1" customWidth="1"/>
    <col min="15375" max="15375" width="12.85546875" style="307" customWidth="1"/>
    <col min="15376" max="15376" width="5" style="307" bestFit="1" customWidth="1"/>
    <col min="15377" max="15377" width="12.85546875" style="307" customWidth="1"/>
    <col min="15378" max="15378" width="5.7109375" style="307" bestFit="1" customWidth="1"/>
    <col min="15379" max="15379" width="12.140625" style="307" customWidth="1"/>
    <col min="15380" max="15380" width="8.42578125" style="307" bestFit="1" customWidth="1"/>
    <col min="15381" max="15381" width="12.85546875" style="307" customWidth="1"/>
    <col min="15382" max="15382" width="5.85546875" style="307" bestFit="1" customWidth="1"/>
    <col min="15383" max="15383" width="12.85546875" style="307" customWidth="1"/>
    <col min="15384" max="15384" width="9.85546875" style="307" bestFit="1" customWidth="1"/>
    <col min="15385" max="15385" width="12.85546875" style="307" customWidth="1"/>
    <col min="15386" max="15386" width="5" style="307" bestFit="1" customWidth="1"/>
    <col min="15387" max="15387" width="12.85546875" style="307" customWidth="1"/>
    <col min="15388" max="15388" width="8" style="307" bestFit="1" customWidth="1"/>
    <col min="15389" max="15389" width="12.85546875" style="307" customWidth="1"/>
    <col min="15390" max="15390" width="5" style="307" bestFit="1" customWidth="1"/>
    <col min="15391" max="15391" width="12.85546875" style="307" customWidth="1"/>
    <col min="15392" max="15392" width="5" style="307" bestFit="1" customWidth="1"/>
    <col min="15393" max="15393" width="12.85546875" style="307" customWidth="1"/>
    <col min="15394" max="15394" width="3" style="307" customWidth="1"/>
    <col min="15395" max="15395" width="1.5703125" style="307" customWidth="1"/>
    <col min="15396" max="15396" width="6.42578125" style="307" customWidth="1"/>
    <col min="15397" max="15616" width="9.140625" style="307"/>
    <col min="15617" max="15617" width="5.7109375" style="307" bestFit="1" customWidth="1"/>
    <col min="15618" max="15618" width="22.42578125" style="307" customWidth="1"/>
    <col min="15619" max="15619" width="12.85546875" style="307" customWidth="1"/>
    <col min="15620" max="15620" width="2.42578125" style="307" customWidth="1"/>
    <col min="15621" max="15621" width="12.85546875" style="307" customWidth="1"/>
    <col min="15622" max="15622" width="7.85546875" style="307" bestFit="1" customWidth="1"/>
    <col min="15623" max="15623" width="12.85546875" style="307" customWidth="1"/>
    <col min="15624" max="15624" width="5" style="307" bestFit="1" customWidth="1"/>
    <col min="15625" max="15625" width="12.85546875" style="307" customWidth="1"/>
    <col min="15626" max="15626" width="5" style="307" bestFit="1" customWidth="1"/>
    <col min="15627" max="15627" width="12.7109375" style="307" customWidth="1"/>
    <col min="15628" max="15628" width="5" style="307" bestFit="1" customWidth="1"/>
    <col min="15629" max="15629" width="12.85546875" style="307" customWidth="1"/>
    <col min="15630" max="15630" width="5.28515625" style="307" bestFit="1" customWidth="1"/>
    <col min="15631" max="15631" width="12.85546875" style="307" customWidth="1"/>
    <col min="15632" max="15632" width="5" style="307" bestFit="1" customWidth="1"/>
    <col min="15633" max="15633" width="12.85546875" style="307" customWidth="1"/>
    <col min="15634" max="15634" width="5.7109375" style="307" bestFit="1" customWidth="1"/>
    <col min="15635" max="15635" width="12.140625" style="307" customWidth="1"/>
    <col min="15636" max="15636" width="8.42578125" style="307" bestFit="1" customWidth="1"/>
    <col min="15637" max="15637" width="12.85546875" style="307" customWidth="1"/>
    <col min="15638" max="15638" width="5.85546875" style="307" bestFit="1" customWidth="1"/>
    <col min="15639" max="15639" width="12.85546875" style="307" customWidth="1"/>
    <col min="15640" max="15640" width="9.85546875" style="307" bestFit="1" customWidth="1"/>
    <col min="15641" max="15641" width="12.85546875" style="307" customWidth="1"/>
    <col min="15642" max="15642" width="5" style="307" bestFit="1" customWidth="1"/>
    <col min="15643" max="15643" width="12.85546875" style="307" customWidth="1"/>
    <col min="15644" max="15644" width="8" style="307" bestFit="1" customWidth="1"/>
    <col min="15645" max="15645" width="12.85546875" style="307" customWidth="1"/>
    <col min="15646" max="15646" width="5" style="307" bestFit="1" customWidth="1"/>
    <col min="15647" max="15647" width="12.85546875" style="307" customWidth="1"/>
    <col min="15648" max="15648" width="5" style="307" bestFit="1" customWidth="1"/>
    <col min="15649" max="15649" width="12.85546875" style="307" customWidth="1"/>
    <col min="15650" max="15650" width="3" style="307" customWidth="1"/>
    <col min="15651" max="15651" width="1.5703125" style="307" customWidth="1"/>
    <col min="15652" max="15652" width="6.42578125" style="307" customWidth="1"/>
    <col min="15653" max="15872" width="9.140625" style="307"/>
    <col min="15873" max="15873" width="5.7109375" style="307" bestFit="1" customWidth="1"/>
    <col min="15874" max="15874" width="22.42578125" style="307" customWidth="1"/>
    <col min="15875" max="15875" width="12.85546875" style="307" customWidth="1"/>
    <col min="15876" max="15876" width="2.42578125" style="307" customWidth="1"/>
    <col min="15877" max="15877" width="12.85546875" style="307" customWidth="1"/>
    <col min="15878" max="15878" width="7.85546875" style="307" bestFit="1" customWidth="1"/>
    <col min="15879" max="15879" width="12.85546875" style="307" customWidth="1"/>
    <col min="15880" max="15880" width="5" style="307" bestFit="1" customWidth="1"/>
    <col min="15881" max="15881" width="12.85546875" style="307" customWidth="1"/>
    <col min="15882" max="15882" width="5" style="307" bestFit="1" customWidth="1"/>
    <col min="15883" max="15883" width="12.7109375" style="307" customWidth="1"/>
    <col min="15884" max="15884" width="5" style="307" bestFit="1" customWidth="1"/>
    <col min="15885" max="15885" width="12.85546875" style="307" customWidth="1"/>
    <col min="15886" max="15886" width="5.28515625" style="307" bestFit="1" customWidth="1"/>
    <col min="15887" max="15887" width="12.85546875" style="307" customWidth="1"/>
    <col min="15888" max="15888" width="5" style="307" bestFit="1" customWidth="1"/>
    <col min="15889" max="15889" width="12.85546875" style="307" customWidth="1"/>
    <col min="15890" max="15890" width="5.7109375" style="307" bestFit="1" customWidth="1"/>
    <col min="15891" max="15891" width="12.140625" style="307" customWidth="1"/>
    <col min="15892" max="15892" width="8.42578125" style="307" bestFit="1" customWidth="1"/>
    <col min="15893" max="15893" width="12.85546875" style="307" customWidth="1"/>
    <col min="15894" max="15894" width="5.85546875" style="307" bestFit="1" customWidth="1"/>
    <col min="15895" max="15895" width="12.85546875" style="307" customWidth="1"/>
    <col min="15896" max="15896" width="9.85546875" style="307" bestFit="1" customWidth="1"/>
    <col min="15897" max="15897" width="12.85546875" style="307" customWidth="1"/>
    <col min="15898" max="15898" width="5" style="307" bestFit="1" customWidth="1"/>
    <col min="15899" max="15899" width="12.85546875" style="307" customWidth="1"/>
    <col min="15900" max="15900" width="8" style="307" bestFit="1" customWidth="1"/>
    <col min="15901" max="15901" width="12.85546875" style="307" customWidth="1"/>
    <col min="15902" max="15902" width="5" style="307" bestFit="1" customWidth="1"/>
    <col min="15903" max="15903" width="12.85546875" style="307" customWidth="1"/>
    <col min="15904" max="15904" width="5" style="307" bestFit="1" customWidth="1"/>
    <col min="15905" max="15905" width="12.85546875" style="307" customWidth="1"/>
    <col min="15906" max="15906" width="3" style="307" customWidth="1"/>
    <col min="15907" max="15907" width="1.5703125" style="307" customWidth="1"/>
    <col min="15908" max="15908" width="6.42578125" style="307" customWidth="1"/>
    <col min="15909" max="16128" width="9.140625" style="307"/>
    <col min="16129" max="16129" width="5.7109375" style="307" bestFit="1" customWidth="1"/>
    <col min="16130" max="16130" width="22.42578125" style="307" customWidth="1"/>
    <col min="16131" max="16131" width="12.85546875" style="307" customWidth="1"/>
    <col min="16132" max="16132" width="2.42578125" style="307" customWidth="1"/>
    <col min="16133" max="16133" width="12.85546875" style="307" customWidth="1"/>
    <col min="16134" max="16134" width="7.85546875" style="307" bestFit="1" customWidth="1"/>
    <col min="16135" max="16135" width="12.85546875" style="307" customWidth="1"/>
    <col min="16136" max="16136" width="5" style="307" bestFit="1" customWidth="1"/>
    <col min="16137" max="16137" width="12.85546875" style="307" customWidth="1"/>
    <col min="16138" max="16138" width="5" style="307" bestFit="1" customWidth="1"/>
    <col min="16139" max="16139" width="12.7109375" style="307" customWidth="1"/>
    <col min="16140" max="16140" width="5" style="307" bestFit="1" customWidth="1"/>
    <col min="16141" max="16141" width="12.85546875" style="307" customWidth="1"/>
    <col min="16142" max="16142" width="5.28515625" style="307" bestFit="1" customWidth="1"/>
    <col min="16143" max="16143" width="12.85546875" style="307" customWidth="1"/>
    <col min="16144" max="16144" width="5" style="307" bestFit="1" customWidth="1"/>
    <col min="16145" max="16145" width="12.85546875" style="307" customWidth="1"/>
    <col min="16146" max="16146" width="5.7109375" style="307" bestFit="1" customWidth="1"/>
    <col min="16147" max="16147" width="12.140625" style="307" customWidth="1"/>
    <col min="16148" max="16148" width="8.42578125" style="307" bestFit="1" customWidth="1"/>
    <col min="16149" max="16149" width="12.85546875" style="307" customWidth="1"/>
    <col min="16150" max="16150" width="5.85546875" style="307" bestFit="1" customWidth="1"/>
    <col min="16151" max="16151" width="12.85546875" style="307" customWidth="1"/>
    <col min="16152" max="16152" width="9.85546875" style="307" bestFit="1" customWidth="1"/>
    <col min="16153" max="16153" width="12.85546875" style="307" customWidth="1"/>
    <col min="16154" max="16154" width="5" style="307" bestFit="1" customWidth="1"/>
    <col min="16155" max="16155" width="12.85546875" style="307" customWidth="1"/>
    <col min="16156" max="16156" width="8" style="307" bestFit="1" customWidth="1"/>
    <col min="16157" max="16157" width="12.85546875" style="307" customWidth="1"/>
    <col min="16158" max="16158" width="5" style="307" bestFit="1" customWidth="1"/>
    <col min="16159" max="16159" width="12.85546875" style="307" customWidth="1"/>
    <col min="16160" max="16160" width="5" style="307" bestFit="1" customWidth="1"/>
    <col min="16161" max="16161" width="12.85546875" style="307" customWidth="1"/>
    <col min="16162" max="16162" width="3" style="307" customWidth="1"/>
    <col min="16163" max="16163" width="1.5703125" style="307" customWidth="1"/>
    <col min="16164" max="16164" width="6.42578125" style="307" customWidth="1"/>
    <col min="16165" max="16384" width="9.140625" style="307"/>
  </cols>
  <sheetData>
    <row r="1" spans="1:37" ht="14.25" x14ac:dyDescent="0.2">
      <c r="A1" s="172" t="s">
        <v>167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172" t="s">
        <v>167</v>
      </c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</row>
    <row r="2" spans="1:37" ht="15" x14ac:dyDescent="0.25">
      <c r="A2" s="173" t="s">
        <v>363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173" t="s">
        <v>363</v>
      </c>
      <c r="T2" s="57"/>
      <c r="U2" s="57"/>
      <c r="V2" s="57"/>
      <c r="W2" s="57"/>
      <c r="X2" s="57"/>
      <c r="Y2" s="57"/>
      <c r="Z2" s="57"/>
      <c r="AA2" s="57"/>
      <c r="AB2" s="57"/>
      <c r="AC2" s="57"/>
      <c r="AD2" s="57"/>
      <c r="AE2" s="57"/>
      <c r="AF2" s="57"/>
      <c r="AG2" s="57"/>
      <c r="AH2" s="57"/>
      <c r="AI2" s="57"/>
      <c r="AJ2" s="57"/>
    </row>
    <row r="3" spans="1:37" ht="12.75" customHeight="1" x14ac:dyDescent="0.2">
      <c r="A3" s="416" t="s">
        <v>387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 t="s">
        <v>388</v>
      </c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</row>
    <row r="4" spans="1:37" x14ac:dyDescent="0.2">
      <c r="A4" s="307" t="s">
        <v>366</v>
      </c>
      <c r="S4" s="307" t="s">
        <v>366</v>
      </c>
    </row>
    <row r="5" spans="1:37" x14ac:dyDescent="0.2">
      <c r="A5" s="146"/>
      <c r="B5" s="292"/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143"/>
      <c r="W5" s="546"/>
      <c r="X5" s="546"/>
      <c r="Y5" s="546"/>
      <c r="Z5" s="174"/>
      <c r="AA5" s="174"/>
      <c r="AB5" s="174"/>
      <c r="AC5" s="174"/>
      <c r="AD5" s="174"/>
      <c r="AE5" s="174"/>
      <c r="AF5" s="174"/>
      <c r="AG5" s="174"/>
      <c r="AH5" s="174"/>
      <c r="AI5" s="52"/>
    </row>
    <row r="6" spans="1:37" ht="12.75" customHeight="1" x14ac:dyDescent="0.2">
      <c r="A6" s="475" t="s">
        <v>389</v>
      </c>
      <c r="B6" s="470" t="s">
        <v>173</v>
      </c>
      <c r="C6" s="460" t="s">
        <v>390</v>
      </c>
      <c r="D6" s="438"/>
      <c r="E6" s="438"/>
      <c r="F6" s="435"/>
      <c r="G6" s="460" t="s">
        <v>391</v>
      </c>
      <c r="H6" s="438"/>
      <c r="I6" s="438"/>
      <c r="J6" s="438"/>
      <c r="K6" s="438"/>
      <c r="L6" s="438"/>
      <c r="M6" s="438"/>
      <c r="N6" s="438"/>
      <c r="O6" s="438"/>
      <c r="P6" s="438"/>
      <c r="Q6" s="438"/>
      <c r="R6" s="438"/>
      <c r="S6" s="438" t="s">
        <v>392</v>
      </c>
      <c r="T6" s="438"/>
      <c r="U6" s="438"/>
      <c r="V6" s="438"/>
      <c r="W6" s="438"/>
      <c r="X6" s="438"/>
      <c r="Y6" s="438"/>
      <c r="Z6" s="438"/>
      <c r="AA6" s="438"/>
      <c r="AB6" s="438"/>
      <c r="AC6" s="438"/>
      <c r="AD6" s="438"/>
      <c r="AE6" s="438"/>
      <c r="AF6" s="438"/>
      <c r="AG6" s="438"/>
      <c r="AH6" s="438"/>
      <c r="AI6" s="435"/>
      <c r="AJ6" s="460" t="s">
        <v>389</v>
      </c>
    </row>
    <row r="7" spans="1:37" x14ac:dyDescent="0.2">
      <c r="A7" s="455"/>
      <c r="B7" s="458"/>
      <c r="C7" s="462"/>
      <c r="D7" s="439"/>
      <c r="E7" s="439"/>
      <c r="F7" s="436"/>
      <c r="G7" s="462"/>
      <c r="H7" s="439"/>
      <c r="I7" s="439"/>
      <c r="J7" s="439"/>
      <c r="K7" s="439"/>
      <c r="L7" s="439"/>
      <c r="M7" s="439"/>
      <c r="N7" s="439"/>
      <c r="O7" s="439"/>
      <c r="P7" s="439"/>
      <c r="Q7" s="439"/>
      <c r="R7" s="439"/>
      <c r="S7" s="439"/>
      <c r="T7" s="439"/>
      <c r="U7" s="439"/>
      <c r="V7" s="439"/>
      <c r="W7" s="439"/>
      <c r="X7" s="439"/>
      <c r="Y7" s="439"/>
      <c r="Z7" s="439"/>
      <c r="AA7" s="439"/>
      <c r="AB7" s="439"/>
      <c r="AC7" s="439"/>
      <c r="AD7" s="439"/>
      <c r="AE7" s="439"/>
      <c r="AF7" s="439"/>
      <c r="AG7" s="439"/>
      <c r="AH7" s="439"/>
      <c r="AI7" s="436"/>
      <c r="AJ7" s="462"/>
    </row>
    <row r="8" spans="1:37" x14ac:dyDescent="0.2">
      <c r="A8" s="448"/>
      <c r="B8" s="548"/>
      <c r="C8" s="462"/>
      <c r="D8" s="439"/>
      <c r="E8" s="439"/>
      <c r="F8" s="436"/>
      <c r="G8" s="461"/>
      <c r="H8" s="440"/>
      <c r="I8" s="440"/>
      <c r="J8" s="440"/>
      <c r="K8" s="440"/>
      <c r="L8" s="440"/>
      <c r="M8" s="440"/>
      <c r="N8" s="440"/>
      <c r="O8" s="440"/>
      <c r="P8" s="440"/>
      <c r="Q8" s="440"/>
      <c r="R8" s="440"/>
      <c r="S8" s="439"/>
      <c r="T8" s="439"/>
      <c r="U8" s="439"/>
      <c r="V8" s="439"/>
      <c r="W8" s="439"/>
      <c r="X8" s="439"/>
      <c r="Y8" s="439"/>
      <c r="Z8" s="439"/>
      <c r="AA8" s="439"/>
      <c r="AB8" s="439"/>
      <c r="AC8" s="439"/>
      <c r="AD8" s="439"/>
      <c r="AE8" s="439"/>
      <c r="AF8" s="439"/>
      <c r="AG8" s="439"/>
      <c r="AH8" s="439"/>
      <c r="AI8" s="436"/>
      <c r="AJ8" s="453"/>
    </row>
    <row r="9" spans="1:37" ht="12.75" customHeight="1" x14ac:dyDescent="0.2">
      <c r="A9" s="448"/>
      <c r="B9" s="548"/>
      <c r="C9" s="462"/>
      <c r="D9" s="439"/>
      <c r="E9" s="439"/>
      <c r="F9" s="436"/>
      <c r="G9" s="460" t="s">
        <v>393</v>
      </c>
      <c r="H9" s="438"/>
      <c r="I9" s="438"/>
      <c r="J9" s="475"/>
      <c r="K9" s="470" t="s">
        <v>394</v>
      </c>
      <c r="L9" s="438"/>
      <c r="M9" s="438"/>
      <c r="N9" s="438"/>
      <c r="O9" s="460" t="s">
        <v>395</v>
      </c>
      <c r="P9" s="438"/>
      <c r="Q9" s="438"/>
      <c r="R9" s="438"/>
      <c r="S9" s="438" t="s">
        <v>396</v>
      </c>
      <c r="T9" s="438"/>
      <c r="U9" s="438"/>
      <c r="V9" s="435"/>
      <c r="W9" s="460" t="s">
        <v>397</v>
      </c>
      <c r="X9" s="438"/>
      <c r="Y9" s="438"/>
      <c r="Z9" s="435"/>
      <c r="AA9" s="460" t="s">
        <v>398</v>
      </c>
      <c r="AB9" s="438"/>
      <c r="AC9" s="438"/>
      <c r="AD9" s="435"/>
      <c r="AE9" s="460" t="s">
        <v>399</v>
      </c>
      <c r="AF9" s="438"/>
      <c r="AG9" s="438"/>
      <c r="AH9" s="438"/>
      <c r="AI9" s="435"/>
      <c r="AJ9" s="453"/>
    </row>
    <row r="10" spans="1:37" ht="12.75" customHeight="1" x14ac:dyDescent="0.2">
      <c r="A10" s="448"/>
      <c r="B10" s="548"/>
      <c r="C10" s="461"/>
      <c r="D10" s="440"/>
      <c r="E10" s="440"/>
      <c r="F10" s="437"/>
      <c r="G10" s="478"/>
      <c r="H10" s="456"/>
      <c r="I10" s="456"/>
      <c r="J10" s="457"/>
      <c r="K10" s="459"/>
      <c r="L10" s="456"/>
      <c r="M10" s="456"/>
      <c r="N10" s="456"/>
      <c r="O10" s="461"/>
      <c r="P10" s="440"/>
      <c r="Q10" s="440"/>
      <c r="R10" s="440"/>
      <c r="S10" s="439"/>
      <c r="T10" s="439"/>
      <c r="U10" s="439"/>
      <c r="V10" s="436"/>
      <c r="W10" s="461"/>
      <c r="X10" s="440"/>
      <c r="Y10" s="440"/>
      <c r="Z10" s="437"/>
      <c r="AA10" s="461"/>
      <c r="AB10" s="440"/>
      <c r="AC10" s="440"/>
      <c r="AD10" s="437"/>
      <c r="AE10" s="461"/>
      <c r="AF10" s="440"/>
      <c r="AG10" s="440"/>
      <c r="AH10" s="440"/>
      <c r="AI10" s="437"/>
      <c r="AJ10" s="453"/>
    </row>
    <row r="11" spans="1:37" x14ac:dyDescent="0.2">
      <c r="A11" s="448"/>
      <c r="B11" s="450"/>
      <c r="C11" s="407" t="s">
        <v>382</v>
      </c>
      <c r="D11" s="550"/>
      <c r="E11" s="458" t="s">
        <v>195</v>
      </c>
      <c r="F11" s="455"/>
      <c r="G11" s="407" t="s">
        <v>382</v>
      </c>
      <c r="H11" s="550"/>
      <c r="I11" s="466" t="s">
        <v>195</v>
      </c>
      <c r="J11" s="552"/>
      <c r="K11" s="407" t="s">
        <v>382</v>
      </c>
      <c r="L11" s="550"/>
      <c r="M11" s="466" t="s">
        <v>195</v>
      </c>
      <c r="N11" s="554"/>
      <c r="O11" s="407" t="s">
        <v>382</v>
      </c>
      <c r="P11" s="550"/>
      <c r="Q11" s="460" t="s">
        <v>195</v>
      </c>
      <c r="R11" s="438"/>
      <c r="S11" s="476" t="s">
        <v>382</v>
      </c>
      <c r="T11" s="476"/>
      <c r="U11" s="460" t="s">
        <v>195</v>
      </c>
      <c r="V11" s="475"/>
      <c r="W11" s="407" t="s">
        <v>382</v>
      </c>
      <c r="X11" s="550"/>
      <c r="Y11" s="462" t="s">
        <v>195</v>
      </c>
      <c r="Z11" s="436"/>
      <c r="AA11" s="407" t="s">
        <v>382</v>
      </c>
      <c r="AB11" s="550"/>
      <c r="AC11" s="460" t="s">
        <v>195</v>
      </c>
      <c r="AD11" s="475"/>
      <c r="AE11" s="407" t="s">
        <v>382</v>
      </c>
      <c r="AF11" s="550"/>
      <c r="AG11" s="458" t="s">
        <v>195</v>
      </c>
      <c r="AH11" s="439"/>
      <c r="AI11" s="436"/>
      <c r="AJ11" s="453"/>
    </row>
    <row r="12" spans="1:37" x14ac:dyDescent="0.2">
      <c r="A12" s="547"/>
      <c r="B12" s="549"/>
      <c r="C12" s="408"/>
      <c r="D12" s="551"/>
      <c r="E12" s="459"/>
      <c r="F12" s="457"/>
      <c r="G12" s="408"/>
      <c r="H12" s="551"/>
      <c r="I12" s="459"/>
      <c r="J12" s="457"/>
      <c r="K12" s="408"/>
      <c r="L12" s="551"/>
      <c r="M12" s="459"/>
      <c r="N12" s="456"/>
      <c r="O12" s="408"/>
      <c r="P12" s="551"/>
      <c r="Q12" s="461"/>
      <c r="R12" s="440"/>
      <c r="S12" s="411"/>
      <c r="T12" s="411"/>
      <c r="U12" s="461"/>
      <c r="V12" s="463"/>
      <c r="W12" s="408"/>
      <c r="X12" s="551"/>
      <c r="Y12" s="461"/>
      <c r="Z12" s="437"/>
      <c r="AA12" s="408"/>
      <c r="AB12" s="551"/>
      <c r="AC12" s="461"/>
      <c r="AD12" s="463"/>
      <c r="AE12" s="464"/>
      <c r="AF12" s="553"/>
      <c r="AG12" s="465"/>
      <c r="AH12" s="440"/>
      <c r="AI12" s="437"/>
      <c r="AJ12" s="504"/>
    </row>
    <row r="13" spans="1:37" x14ac:dyDescent="0.2">
      <c r="A13" s="314" t="s">
        <v>171</v>
      </c>
      <c r="B13" s="314" t="s">
        <v>171</v>
      </c>
      <c r="C13" s="311" t="s">
        <v>171</v>
      </c>
      <c r="D13" s="311"/>
      <c r="E13" s="311" t="s">
        <v>171</v>
      </c>
      <c r="F13" s="311"/>
      <c r="G13" s="311" t="s">
        <v>171</v>
      </c>
      <c r="H13" s="311"/>
      <c r="I13" s="311" t="s">
        <v>171</v>
      </c>
      <c r="J13" s="311"/>
      <c r="K13" s="433"/>
      <c r="L13" s="433"/>
      <c r="M13" s="433"/>
      <c r="N13" s="433"/>
      <c r="O13" s="433"/>
      <c r="P13" s="433"/>
      <c r="Q13" s="433"/>
      <c r="R13" s="433"/>
      <c r="S13" s="433"/>
      <c r="T13" s="433"/>
      <c r="U13" s="433"/>
      <c r="V13" s="313"/>
      <c r="W13" s="388"/>
      <c r="X13" s="388"/>
      <c r="Y13" s="388"/>
      <c r="Z13" s="52"/>
      <c r="AA13" s="388"/>
      <c r="AB13" s="388"/>
      <c r="AC13" s="388"/>
      <c r="AD13" s="52"/>
      <c r="AE13" s="388"/>
      <c r="AF13" s="388"/>
      <c r="AG13" s="388"/>
      <c r="AH13" s="52"/>
      <c r="AI13" s="52"/>
    </row>
    <row r="14" spans="1:37" x14ac:dyDescent="0.2">
      <c r="A14" s="314"/>
      <c r="B14" s="314"/>
      <c r="C14" s="479" t="s">
        <v>400</v>
      </c>
      <c r="D14" s="479"/>
      <c r="E14" s="479"/>
      <c r="F14" s="479"/>
      <c r="G14" s="479"/>
      <c r="H14" s="311"/>
      <c r="I14" s="314"/>
      <c r="J14" s="314"/>
      <c r="K14" s="309"/>
      <c r="L14" s="309"/>
      <c r="M14" s="309"/>
      <c r="N14" s="309"/>
      <c r="O14" s="309"/>
      <c r="P14" s="309"/>
      <c r="Q14" s="309"/>
      <c r="R14" s="309"/>
      <c r="S14" s="479" t="s">
        <v>400</v>
      </c>
      <c r="T14" s="479"/>
      <c r="U14" s="479"/>
      <c r="V14" s="479"/>
      <c r="W14" s="479"/>
      <c r="X14" s="314"/>
      <c r="Y14" s="311"/>
      <c r="Z14" s="52"/>
      <c r="AA14" s="314"/>
      <c r="AB14" s="314"/>
      <c r="AC14" s="311"/>
      <c r="AD14" s="52"/>
      <c r="AE14" s="314"/>
      <c r="AF14" s="314"/>
      <c r="AG14" s="311"/>
      <c r="AH14" s="52"/>
      <c r="AI14" s="52"/>
    </row>
    <row r="15" spans="1:37" x14ac:dyDescent="0.2">
      <c r="A15" s="314"/>
      <c r="B15" s="314"/>
      <c r="C15" s="311"/>
      <c r="D15" s="311"/>
      <c r="E15" s="311"/>
      <c r="F15" s="311"/>
      <c r="G15" s="311"/>
      <c r="H15" s="311"/>
      <c r="I15" s="314"/>
      <c r="J15" s="314"/>
      <c r="K15" s="309"/>
      <c r="L15" s="309"/>
      <c r="M15" s="309"/>
      <c r="N15" s="309"/>
      <c r="O15" s="309"/>
      <c r="P15" s="309"/>
      <c r="Q15" s="309"/>
      <c r="R15" s="309"/>
      <c r="S15" s="309"/>
      <c r="T15" s="309"/>
      <c r="U15" s="309"/>
      <c r="V15" s="309"/>
      <c r="W15" s="314"/>
      <c r="X15" s="314"/>
      <c r="Y15" s="311"/>
      <c r="Z15" s="52"/>
      <c r="AA15" s="314"/>
      <c r="AB15" s="314"/>
      <c r="AC15" s="311"/>
      <c r="AD15" s="52"/>
      <c r="AE15" s="314"/>
      <c r="AF15" s="314"/>
      <c r="AG15" s="311"/>
      <c r="AH15" s="52"/>
      <c r="AI15" s="52"/>
      <c r="AK15" s="293"/>
    </row>
    <row r="16" spans="1:37" x14ac:dyDescent="0.2">
      <c r="A16" s="294" t="s">
        <v>401</v>
      </c>
      <c r="B16" s="152" t="s">
        <v>291</v>
      </c>
      <c r="C16" s="316">
        <v>24.5</v>
      </c>
      <c r="D16" s="316" t="s">
        <v>61</v>
      </c>
      <c r="E16" s="316">
        <v>27146.400000000001</v>
      </c>
      <c r="F16" s="316" t="s">
        <v>61</v>
      </c>
      <c r="G16" s="316">
        <v>2.1</v>
      </c>
      <c r="H16" s="316" t="s">
        <v>63</v>
      </c>
      <c r="I16" s="316">
        <v>149.5</v>
      </c>
      <c r="J16" s="316" t="s">
        <v>63</v>
      </c>
      <c r="K16" s="316">
        <v>3.4</v>
      </c>
      <c r="L16" s="316" t="s">
        <v>63</v>
      </c>
      <c r="M16" s="316">
        <v>579.29999999999995</v>
      </c>
      <c r="N16" s="316" t="s">
        <v>63</v>
      </c>
      <c r="O16" s="316">
        <v>3.7</v>
      </c>
      <c r="P16" s="316" t="s">
        <v>61</v>
      </c>
      <c r="Q16" s="316">
        <v>1356.1</v>
      </c>
      <c r="R16" s="316" t="s">
        <v>61</v>
      </c>
      <c r="S16" s="316">
        <v>6</v>
      </c>
      <c r="T16" s="316" t="s">
        <v>61</v>
      </c>
      <c r="U16" s="316">
        <v>4399.5</v>
      </c>
      <c r="V16" s="316" t="s">
        <v>61</v>
      </c>
      <c r="W16" s="316">
        <v>6.6</v>
      </c>
      <c r="X16" s="316" t="s">
        <v>61</v>
      </c>
      <c r="Y16" s="316">
        <v>9099</v>
      </c>
      <c r="Z16" s="316" t="s">
        <v>61</v>
      </c>
      <c r="AA16" s="316">
        <v>2.2000000000000002</v>
      </c>
      <c r="AB16" s="316" t="s">
        <v>61</v>
      </c>
      <c r="AC16" s="316">
        <v>6473.7</v>
      </c>
      <c r="AD16" s="316" t="s">
        <v>61</v>
      </c>
      <c r="AE16" s="316">
        <v>0.5</v>
      </c>
      <c r="AF16" s="316" t="s">
        <v>61</v>
      </c>
      <c r="AG16" s="316">
        <v>5089.3</v>
      </c>
      <c r="AH16" s="316" t="s">
        <v>61</v>
      </c>
      <c r="AI16" s="295"/>
      <c r="AJ16" s="296" t="s">
        <v>196</v>
      </c>
      <c r="AK16" s="297"/>
    </row>
    <row r="17" spans="1:36" x14ac:dyDescent="0.2">
      <c r="A17" s="155" t="s">
        <v>37</v>
      </c>
      <c r="B17" s="152"/>
      <c r="C17" s="316"/>
      <c r="D17" s="316"/>
      <c r="E17" s="316"/>
      <c r="F17" s="316"/>
      <c r="G17" s="316"/>
      <c r="H17" s="316"/>
      <c r="I17" s="316"/>
      <c r="J17" s="316"/>
      <c r="K17" s="316"/>
      <c r="L17" s="316"/>
      <c r="M17" s="316"/>
      <c r="N17" s="316"/>
      <c r="O17" s="316"/>
      <c r="P17" s="316"/>
      <c r="Q17" s="316"/>
      <c r="R17" s="316"/>
      <c r="S17" s="316"/>
      <c r="T17" s="316"/>
      <c r="U17" s="316"/>
      <c r="V17" s="316"/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52"/>
      <c r="AI17" s="52"/>
      <c r="AJ17" s="156" t="s">
        <v>37</v>
      </c>
    </row>
    <row r="18" spans="1:36" x14ac:dyDescent="0.2">
      <c r="A18" s="294" t="s">
        <v>402</v>
      </c>
      <c r="B18" s="152" t="s">
        <v>292</v>
      </c>
      <c r="C18" s="316">
        <v>2.4</v>
      </c>
      <c r="D18" s="316" t="s">
        <v>61</v>
      </c>
      <c r="E18" s="316">
        <v>1796.5</v>
      </c>
      <c r="F18" s="316" t="s">
        <v>61</v>
      </c>
      <c r="G18" s="316">
        <v>0.4</v>
      </c>
      <c r="H18" s="316" t="s">
        <v>65</v>
      </c>
      <c r="I18" s="316">
        <v>25.1</v>
      </c>
      <c r="J18" s="316" t="s">
        <v>65</v>
      </c>
      <c r="K18" s="316">
        <v>0.4</v>
      </c>
      <c r="L18" s="316" t="s">
        <v>65</v>
      </c>
      <c r="M18" s="316">
        <v>66.400000000000006</v>
      </c>
      <c r="N18" s="316" t="s">
        <v>65</v>
      </c>
      <c r="O18" s="316">
        <v>0.4</v>
      </c>
      <c r="P18" s="316" t="s">
        <v>63</v>
      </c>
      <c r="Q18" s="316">
        <v>151.9</v>
      </c>
      <c r="R18" s="316" t="s">
        <v>63</v>
      </c>
      <c r="S18" s="316">
        <v>0.6</v>
      </c>
      <c r="T18" s="316" t="s">
        <v>63</v>
      </c>
      <c r="U18" s="316">
        <v>407.4</v>
      </c>
      <c r="V18" s="316" t="s">
        <v>63</v>
      </c>
      <c r="W18" s="316">
        <v>0.6</v>
      </c>
      <c r="X18" s="316" t="s">
        <v>63</v>
      </c>
      <c r="Y18" s="316">
        <v>797.2</v>
      </c>
      <c r="Z18" s="316" t="s">
        <v>63</v>
      </c>
      <c r="AA18" s="316">
        <v>0.1</v>
      </c>
      <c r="AB18" s="316" t="s">
        <v>63</v>
      </c>
      <c r="AC18" s="316">
        <v>325.3</v>
      </c>
      <c r="AD18" s="316" t="s">
        <v>63</v>
      </c>
      <c r="AE18" s="316">
        <v>0</v>
      </c>
      <c r="AF18" s="316" t="s">
        <v>61</v>
      </c>
      <c r="AG18" s="316">
        <v>23.2</v>
      </c>
      <c r="AH18" s="316" t="s">
        <v>61</v>
      </c>
      <c r="AI18" s="151"/>
      <c r="AJ18" s="296" t="s">
        <v>200</v>
      </c>
    </row>
    <row r="19" spans="1:36" x14ac:dyDescent="0.2">
      <c r="A19" s="294" t="s">
        <v>403</v>
      </c>
      <c r="B19" s="152" t="s">
        <v>293</v>
      </c>
      <c r="C19" s="316">
        <v>5.3</v>
      </c>
      <c r="D19" s="316" t="s">
        <v>61</v>
      </c>
      <c r="E19" s="316">
        <v>3312.9</v>
      </c>
      <c r="F19" s="316" t="s">
        <v>61</v>
      </c>
      <c r="G19" s="316">
        <v>0.8</v>
      </c>
      <c r="H19" s="316" t="s">
        <v>65</v>
      </c>
      <c r="I19" s="316">
        <v>56.5</v>
      </c>
      <c r="J19" s="316" t="s">
        <v>65</v>
      </c>
      <c r="K19" s="316">
        <v>1.1000000000000001</v>
      </c>
      <c r="L19" s="316" t="s">
        <v>63</v>
      </c>
      <c r="M19" s="316">
        <v>173</v>
      </c>
      <c r="N19" s="316" t="s">
        <v>63</v>
      </c>
      <c r="O19" s="316">
        <v>1</v>
      </c>
      <c r="P19" s="316" t="s">
        <v>63</v>
      </c>
      <c r="Q19" s="316">
        <v>352.6</v>
      </c>
      <c r="R19" s="316" t="s">
        <v>63</v>
      </c>
      <c r="S19" s="316">
        <v>1.2</v>
      </c>
      <c r="T19" s="316" t="s">
        <v>63</v>
      </c>
      <c r="U19" s="316">
        <v>874.4</v>
      </c>
      <c r="V19" s="316" t="s">
        <v>63</v>
      </c>
      <c r="W19" s="316">
        <v>1.2</v>
      </c>
      <c r="X19" s="316" t="s">
        <v>61</v>
      </c>
      <c r="Y19" s="316">
        <v>1568.9</v>
      </c>
      <c r="Z19" s="316" t="s">
        <v>61</v>
      </c>
      <c r="AA19" s="316">
        <v>0.1</v>
      </c>
      <c r="AB19" s="316" t="s">
        <v>65</v>
      </c>
      <c r="AC19" s="317" t="s">
        <v>77</v>
      </c>
      <c r="AD19" s="316"/>
      <c r="AE19" s="316" t="s">
        <v>81</v>
      </c>
      <c r="AF19" s="316" t="s">
        <v>69</v>
      </c>
      <c r="AG19" s="317" t="s">
        <v>77</v>
      </c>
      <c r="AH19" s="316"/>
      <c r="AI19" s="151"/>
      <c r="AJ19" s="296" t="s">
        <v>202</v>
      </c>
    </row>
    <row r="20" spans="1:36" x14ac:dyDescent="0.2">
      <c r="A20" s="294" t="s">
        <v>404</v>
      </c>
      <c r="B20" s="152" t="s">
        <v>296</v>
      </c>
      <c r="C20" s="316">
        <v>0.2</v>
      </c>
      <c r="D20" s="316" t="s">
        <v>61</v>
      </c>
      <c r="E20" s="316">
        <v>795.2</v>
      </c>
      <c r="F20" s="316" t="s">
        <v>61</v>
      </c>
      <c r="G20" s="316">
        <v>0</v>
      </c>
      <c r="H20" s="316" t="s">
        <v>61</v>
      </c>
      <c r="I20" s="316">
        <v>0.6</v>
      </c>
      <c r="J20" s="316" t="s">
        <v>61</v>
      </c>
      <c r="K20" s="316">
        <v>0</v>
      </c>
      <c r="L20" s="316" t="s">
        <v>61</v>
      </c>
      <c r="M20" s="316">
        <v>2.4</v>
      </c>
      <c r="N20" s="316" t="s">
        <v>61</v>
      </c>
      <c r="O20" s="316">
        <v>0</v>
      </c>
      <c r="P20" s="316" t="s">
        <v>61</v>
      </c>
      <c r="Q20" s="316">
        <v>4.8</v>
      </c>
      <c r="R20" s="316" t="s">
        <v>61</v>
      </c>
      <c r="S20" s="316">
        <v>0</v>
      </c>
      <c r="T20" s="316" t="s">
        <v>61</v>
      </c>
      <c r="U20" s="316">
        <v>11.8</v>
      </c>
      <c r="V20" s="316" t="s">
        <v>61</v>
      </c>
      <c r="W20" s="316">
        <v>0</v>
      </c>
      <c r="X20" s="316" t="s">
        <v>61</v>
      </c>
      <c r="Y20" s="316">
        <v>45.7</v>
      </c>
      <c r="Z20" s="316" t="s">
        <v>61</v>
      </c>
      <c r="AA20" s="316">
        <v>0.1</v>
      </c>
      <c r="AB20" s="316" t="s">
        <v>61</v>
      </c>
      <c r="AC20" s="316">
        <v>180.8</v>
      </c>
      <c r="AD20" s="316" t="s">
        <v>61</v>
      </c>
      <c r="AE20" s="316">
        <v>0</v>
      </c>
      <c r="AF20" s="316" t="s">
        <v>61</v>
      </c>
      <c r="AG20" s="316">
        <v>549.1</v>
      </c>
      <c r="AH20" s="316" t="s">
        <v>61</v>
      </c>
      <c r="AI20" s="151"/>
      <c r="AJ20" s="296" t="s">
        <v>203</v>
      </c>
    </row>
    <row r="21" spans="1:36" x14ac:dyDescent="0.2">
      <c r="A21" s="294" t="s">
        <v>405</v>
      </c>
      <c r="B21" s="152" t="s">
        <v>299</v>
      </c>
      <c r="C21" s="316">
        <v>1</v>
      </c>
      <c r="D21" s="316" t="s">
        <v>61</v>
      </c>
      <c r="E21" s="316">
        <v>579.20000000000005</v>
      </c>
      <c r="F21" s="316" t="s">
        <v>61</v>
      </c>
      <c r="G21" s="316">
        <v>0.3</v>
      </c>
      <c r="H21" s="316" t="s">
        <v>65</v>
      </c>
      <c r="I21" s="316">
        <v>18.2</v>
      </c>
      <c r="J21" s="316" t="s">
        <v>65</v>
      </c>
      <c r="K21" s="316">
        <v>0.2</v>
      </c>
      <c r="L21" s="316" t="s">
        <v>65</v>
      </c>
      <c r="M21" s="316">
        <v>34.799999999999997</v>
      </c>
      <c r="N21" s="316" t="s">
        <v>65</v>
      </c>
      <c r="O21" s="316">
        <v>0.2</v>
      </c>
      <c r="P21" s="316" t="s">
        <v>63</v>
      </c>
      <c r="Q21" s="316">
        <v>57</v>
      </c>
      <c r="R21" s="316" t="s">
        <v>63</v>
      </c>
      <c r="S21" s="316">
        <v>0.1</v>
      </c>
      <c r="T21" s="316" t="s">
        <v>63</v>
      </c>
      <c r="U21" s="316">
        <v>103.7</v>
      </c>
      <c r="V21" s="316" t="s">
        <v>63</v>
      </c>
      <c r="W21" s="316">
        <v>0.2</v>
      </c>
      <c r="X21" s="316" t="s">
        <v>63</v>
      </c>
      <c r="Y21" s="316">
        <v>256</v>
      </c>
      <c r="Z21" s="316" t="s">
        <v>63</v>
      </c>
      <c r="AA21" s="316">
        <v>0</v>
      </c>
      <c r="AB21" s="316" t="s">
        <v>63</v>
      </c>
      <c r="AC21" s="316">
        <v>109.5</v>
      </c>
      <c r="AD21" s="316" t="s">
        <v>63</v>
      </c>
      <c r="AE21" s="316" t="s">
        <v>295</v>
      </c>
      <c r="AF21" s="316" t="s">
        <v>61</v>
      </c>
      <c r="AG21" s="316" t="s">
        <v>295</v>
      </c>
      <c r="AH21" s="316"/>
      <c r="AI21" s="151"/>
      <c r="AJ21" s="296" t="s">
        <v>205</v>
      </c>
    </row>
    <row r="22" spans="1:36" x14ac:dyDescent="0.2">
      <c r="A22" s="294" t="s">
        <v>406</v>
      </c>
      <c r="B22" s="152" t="s">
        <v>300</v>
      </c>
      <c r="C22" s="316">
        <v>0.2</v>
      </c>
      <c r="D22" s="316" t="s">
        <v>61</v>
      </c>
      <c r="E22" s="316">
        <v>804</v>
      </c>
      <c r="F22" s="316" t="s">
        <v>61</v>
      </c>
      <c r="G22" s="316">
        <v>0</v>
      </c>
      <c r="H22" s="316" t="s">
        <v>61</v>
      </c>
      <c r="I22" s="316">
        <v>0.3</v>
      </c>
      <c r="J22" s="316" t="s">
        <v>61</v>
      </c>
      <c r="K22" s="316">
        <v>0</v>
      </c>
      <c r="L22" s="316" t="s">
        <v>61</v>
      </c>
      <c r="M22" s="316">
        <v>1.1000000000000001</v>
      </c>
      <c r="N22" s="316" t="s">
        <v>61</v>
      </c>
      <c r="O22" s="316">
        <v>0</v>
      </c>
      <c r="P22" s="316" t="s">
        <v>61</v>
      </c>
      <c r="Q22" s="316">
        <v>3.5</v>
      </c>
      <c r="R22" s="316" t="s">
        <v>61</v>
      </c>
      <c r="S22" s="316">
        <v>0</v>
      </c>
      <c r="T22" s="316" t="s">
        <v>61</v>
      </c>
      <c r="U22" s="316">
        <v>11.4</v>
      </c>
      <c r="V22" s="316" t="s">
        <v>61</v>
      </c>
      <c r="W22" s="316">
        <v>0</v>
      </c>
      <c r="X22" s="316" t="s">
        <v>61</v>
      </c>
      <c r="Y22" s="316">
        <v>49.1</v>
      </c>
      <c r="Z22" s="316" t="s">
        <v>61</v>
      </c>
      <c r="AA22" s="316">
        <v>0.1</v>
      </c>
      <c r="AB22" s="316" t="s">
        <v>61</v>
      </c>
      <c r="AC22" s="316">
        <v>164.5</v>
      </c>
      <c r="AD22" s="316" t="s">
        <v>61</v>
      </c>
      <c r="AE22" s="316">
        <v>0</v>
      </c>
      <c r="AF22" s="316" t="s">
        <v>61</v>
      </c>
      <c r="AG22" s="316">
        <v>574.20000000000005</v>
      </c>
      <c r="AH22" s="316" t="s">
        <v>61</v>
      </c>
      <c r="AI22" s="151"/>
      <c r="AJ22" s="296" t="s">
        <v>206</v>
      </c>
    </row>
    <row r="23" spans="1:36" x14ac:dyDescent="0.2">
      <c r="A23" s="294" t="s">
        <v>407</v>
      </c>
      <c r="B23" s="152" t="s">
        <v>301</v>
      </c>
      <c r="C23" s="316">
        <v>6.2</v>
      </c>
      <c r="D23" s="316" t="s">
        <v>61</v>
      </c>
      <c r="E23" s="316">
        <v>8465.1</v>
      </c>
      <c r="F23" s="316" t="s">
        <v>61</v>
      </c>
      <c r="G23" s="316">
        <v>0.3</v>
      </c>
      <c r="H23" s="316" t="s">
        <v>65</v>
      </c>
      <c r="I23" s="316">
        <v>23.5</v>
      </c>
      <c r="J23" s="316" t="s">
        <v>65</v>
      </c>
      <c r="K23" s="316">
        <v>0.7</v>
      </c>
      <c r="L23" s="316" t="s">
        <v>63</v>
      </c>
      <c r="M23" s="316">
        <v>113.1</v>
      </c>
      <c r="N23" s="316" t="s">
        <v>63</v>
      </c>
      <c r="O23" s="316">
        <v>0.8</v>
      </c>
      <c r="P23" s="316" t="s">
        <v>63</v>
      </c>
      <c r="Q23" s="316">
        <v>297.7</v>
      </c>
      <c r="R23" s="316" t="s">
        <v>63</v>
      </c>
      <c r="S23" s="316">
        <v>1.5</v>
      </c>
      <c r="T23" s="316" t="s">
        <v>63</v>
      </c>
      <c r="U23" s="316">
        <v>1110.3</v>
      </c>
      <c r="V23" s="316" t="s">
        <v>63</v>
      </c>
      <c r="W23" s="316">
        <v>1.6</v>
      </c>
      <c r="X23" s="316" t="s">
        <v>61</v>
      </c>
      <c r="Y23" s="316">
        <v>2274.3000000000002</v>
      </c>
      <c r="Z23" s="316" t="s">
        <v>61</v>
      </c>
      <c r="AA23" s="316">
        <v>1.1000000000000001</v>
      </c>
      <c r="AB23" s="316" t="s">
        <v>61</v>
      </c>
      <c r="AC23" s="316">
        <v>3153.4</v>
      </c>
      <c r="AD23" s="316" t="s">
        <v>61</v>
      </c>
      <c r="AE23" s="316">
        <v>0.2</v>
      </c>
      <c r="AF23" s="316" t="s">
        <v>61</v>
      </c>
      <c r="AG23" s="316">
        <v>1492.8</v>
      </c>
      <c r="AH23" s="316" t="s">
        <v>61</v>
      </c>
      <c r="AI23" s="151"/>
      <c r="AJ23" s="296" t="s">
        <v>207</v>
      </c>
    </row>
    <row r="24" spans="1:36" x14ac:dyDescent="0.2">
      <c r="A24" s="294" t="s">
        <v>408</v>
      </c>
      <c r="B24" s="152" t="s">
        <v>302</v>
      </c>
      <c r="C24" s="316">
        <v>7.5</v>
      </c>
      <c r="D24" s="316" t="s">
        <v>61</v>
      </c>
      <c r="E24" s="316">
        <v>7161.3</v>
      </c>
      <c r="F24" s="316" t="s">
        <v>61</v>
      </c>
      <c r="G24" s="316">
        <v>0.2</v>
      </c>
      <c r="H24" s="316" t="s">
        <v>67</v>
      </c>
      <c r="I24" s="316">
        <v>17.3</v>
      </c>
      <c r="J24" s="316" t="s">
        <v>67</v>
      </c>
      <c r="K24" s="316">
        <v>0.9</v>
      </c>
      <c r="L24" s="316" t="s">
        <v>65</v>
      </c>
      <c r="M24" s="316">
        <v>154.69999999999999</v>
      </c>
      <c r="N24" s="316" t="s">
        <v>65</v>
      </c>
      <c r="O24" s="318">
        <v>1.1000000000000001</v>
      </c>
      <c r="P24" s="316" t="s">
        <v>63</v>
      </c>
      <c r="Q24" s="316">
        <v>415.7</v>
      </c>
      <c r="R24" s="316" t="s">
        <v>63</v>
      </c>
      <c r="S24" s="316">
        <v>2.2000000000000002</v>
      </c>
      <c r="T24" s="316" t="s">
        <v>63</v>
      </c>
      <c r="U24" s="316">
        <v>1639.9</v>
      </c>
      <c r="V24" s="316" t="s">
        <v>63</v>
      </c>
      <c r="W24" s="316">
        <v>2.6</v>
      </c>
      <c r="X24" s="316" t="s">
        <v>61</v>
      </c>
      <c r="Y24" s="316">
        <v>3522.3</v>
      </c>
      <c r="Z24" s="316" t="s">
        <v>61</v>
      </c>
      <c r="AA24" s="316">
        <v>0.5</v>
      </c>
      <c r="AB24" s="316" t="s">
        <v>63</v>
      </c>
      <c r="AC24" s="316">
        <v>1252.4000000000001</v>
      </c>
      <c r="AD24" s="316" t="s">
        <v>63</v>
      </c>
      <c r="AE24" s="316">
        <v>0</v>
      </c>
      <c r="AF24" s="316" t="s">
        <v>65</v>
      </c>
      <c r="AG24" s="316">
        <v>158.9</v>
      </c>
      <c r="AH24" s="316" t="s">
        <v>63</v>
      </c>
      <c r="AI24" s="151"/>
      <c r="AJ24" s="296" t="s">
        <v>210</v>
      </c>
    </row>
    <row r="25" spans="1:36" x14ac:dyDescent="0.2">
      <c r="A25" s="294" t="s">
        <v>409</v>
      </c>
      <c r="B25" s="152" t="s">
        <v>303</v>
      </c>
      <c r="C25" s="316">
        <v>0.3</v>
      </c>
      <c r="D25" s="316" t="s">
        <v>63</v>
      </c>
      <c r="E25" s="316">
        <v>178</v>
      </c>
      <c r="F25" s="316" t="s">
        <v>61</v>
      </c>
      <c r="G25" s="316">
        <v>0</v>
      </c>
      <c r="H25" s="316" t="s">
        <v>67</v>
      </c>
      <c r="I25" s="316">
        <v>2.8</v>
      </c>
      <c r="J25" s="316" t="s">
        <v>67</v>
      </c>
      <c r="K25" s="316">
        <v>0</v>
      </c>
      <c r="L25" s="316" t="s">
        <v>67</v>
      </c>
      <c r="M25" s="316">
        <v>7.6</v>
      </c>
      <c r="N25" s="316" t="s">
        <v>67</v>
      </c>
      <c r="O25" s="316">
        <v>0</v>
      </c>
      <c r="P25" s="316" t="s">
        <v>65</v>
      </c>
      <c r="Q25" s="316">
        <v>18.2</v>
      </c>
      <c r="R25" s="316" t="s">
        <v>65</v>
      </c>
      <c r="S25" s="316">
        <v>0.1</v>
      </c>
      <c r="T25" s="316" t="s">
        <v>65</v>
      </c>
      <c r="U25" s="316">
        <v>50.5</v>
      </c>
      <c r="V25" s="316" t="s">
        <v>65</v>
      </c>
      <c r="W25" s="316">
        <v>0</v>
      </c>
      <c r="X25" s="316" t="s">
        <v>63</v>
      </c>
      <c r="Y25" s="316">
        <v>66.2</v>
      </c>
      <c r="Z25" s="316" t="s">
        <v>63</v>
      </c>
      <c r="AA25" s="316" t="s">
        <v>77</v>
      </c>
      <c r="AB25" s="316"/>
      <c r="AC25" s="316" t="s">
        <v>77</v>
      </c>
      <c r="AD25" s="316"/>
      <c r="AE25" s="319" t="s">
        <v>77</v>
      </c>
      <c r="AF25" s="319"/>
      <c r="AG25" s="319" t="s">
        <v>77</v>
      </c>
      <c r="AH25" s="319"/>
      <c r="AI25" s="151"/>
      <c r="AJ25" s="296" t="s">
        <v>211</v>
      </c>
    </row>
    <row r="26" spans="1:36" x14ac:dyDescent="0.2">
      <c r="A26" s="294">
        <v>10</v>
      </c>
      <c r="B26" s="152" t="s">
        <v>304</v>
      </c>
      <c r="C26" s="316">
        <v>0</v>
      </c>
      <c r="D26" s="316" t="s">
        <v>61</v>
      </c>
      <c r="E26" s="316">
        <v>4.2</v>
      </c>
      <c r="F26" s="316" t="s">
        <v>61</v>
      </c>
      <c r="G26" s="316">
        <v>0</v>
      </c>
      <c r="H26" s="316" t="s">
        <v>61</v>
      </c>
      <c r="I26" s="316">
        <v>0.7</v>
      </c>
      <c r="J26" s="316" t="s">
        <v>61</v>
      </c>
      <c r="K26" s="316">
        <v>0</v>
      </c>
      <c r="L26" s="316" t="s">
        <v>61</v>
      </c>
      <c r="M26" s="316">
        <v>0.5</v>
      </c>
      <c r="N26" s="316" t="s">
        <v>61</v>
      </c>
      <c r="O26" s="316">
        <v>0</v>
      </c>
      <c r="P26" s="316" t="s">
        <v>61</v>
      </c>
      <c r="Q26" s="316">
        <v>0.8</v>
      </c>
      <c r="R26" s="316" t="s">
        <v>61</v>
      </c>
      <c r="S26" s="316">
        <v>0</v>
      </c>
      <c r="T26" s="316" t="s">
        <v>61</v>
      </c>
      <c r="U26" s="316">
        <v>2.1</v>
      </c>
      <c r="V26" s="316" t="s">
        <v>61</v>
      </c>
      <c r="W26" s="316" t="s">
        <v>295</v>
      </c>
      <c r="X26" s="316"/>
      <c r="Y26" s="316" t="s">
        <v>295</v>
      </c>
      <c r="Z26" s="316"/>
      <c r="AA26" s="316" t="s">
        <v>295</v>
      </c>
      <c r="AB26" s="316"/>
      <c r="AC26" s="316" t="s">
        <v>295</v>
      </c>
      <c r="AD26" s="316"/>
      <c r="AE26" s="316" t="s">
        <v>295</v>
      </c>
      <c r="AF26" s="316"/>
      <c r="AG26" s="316" t="s">
        <v>295</v>
      </c>
      <c r="AH26" s="316"/>
      <c r="AI26" s="151"/>
      <c r="AJ26" s="156">
        <v>10</v>
      </c>
    </row>
    <row r="27" spans="1:36" x14ac:dyDescent="0.2">
      <c r="A27" s="155">
        <v>11</v>
      </c>
      <c r="B27" s="152" t="s">
        <v>305</v>
      </c>
      <c r="C27" s="316">
        <v>0.2</v>
      </c>
      <c r="D27" s="316" t="s">
        <v>61</v>
      </c>
      <c r="E27" s="316">
        <v>653.29999999999995</v>
      </c>
      <c r="F27" s="316" t="s">
        <v>61</v>
      </c>
      <c r="G27" s="316">
        <v>0</v>
      </c>
      <c r="H27" s="316" t="s">
        <v>61</v>
      </c>
      <c r="I27" s="316">
        <v>1.1000000000000001</v>
      </c>
      <c r="J27" s="316" t="s">
        <v>61</v>
      </c>
      <c r="K27" s="316">
        <v>0</v>
      </c>
      <c r="L27" s="316" t="s">
        <v>61</v>
      </c>
      <c r="M27" s="316">
        <v>1.8</v>
      </c>
      <c r="N27" s="316" t="s">
        <v>61</v>
      </c>
      <c r="O27" s="316">
        <v>0</v>
      </c>
      <c r="P27" s="316" t="s">
        <v>61</v>
      </c>
      <c r="Q27" s="316">
        <v>7.8</v>
      </c>
      <c r="R27" s="316" t="s">
        <v>61</v>
      </c>
      <c r="S27" s="316">
        <v>0</v>
      </c>
      <c r="T27" s="316" t="s">
        <v>61</v>
      </c>
      <c r="U27" s="316">
        <v>14</v>
      </c>
      <c r="V27" s="316" t="s">
        <v>61</v>
      </c>
      <c r="W27" s="316">
        <v>0</v>
      </c>
      <c r="X27" s="316" t="s">
        <v>61</v>
      </c>
      <c r="Y27" s="316">
        <v>37.200000000000003</v>
      </c>
      <c r="Z27" s="316" t="s">
        <v>61</v>
      </c>
      <c r="AA27" s="316">
        <v>0</v>
      </c>
      <c r="AB27" s="316" t="s">
        <v>61</v>
      </c>
      <c r="AC27" s="316">
        <v>126.1</v>
      </c>
      <c r="AD27" s="316" t="s">
        <v>61</v>
      </c>
      <c r="AE27" s="316">
        <v>0</v>
      </c>
      <c r="AF27" s="316" t="s">
        <v>61</v>
      </c>
      <c r="AG27" s="316">
        <v>465.3</v>
      </c>
      <c r="AH27" s="316" t="s">
        <v>61</v>
      </c>
      <c r="AI27" s="151"/>
      <c r="AJ27" s="156">
        <v>11</v>
      </c>
    </row>
    <row r="28" spans="1:36" x14ac:dyDescent="0.2">
      <c r="A28" s="155">
        <v>12</v>
      </c>
      <c r="B28" s="311" t="s">
        <v>410</v>
      </c>
      <c r="C28" s="320">
        <v>0.2</v>
      </c>
      <c r="D28" s="316" t="s">
        <v>61</v>
      </c>
      <c r="E28" s="316">
        <v>1186.0999999999999</v>
      </c>
      <c r="F28" s="316" t="s">
        <v>61</v>
      </c>
      <c r="G28" s="316">
        <v>0</v>
      </c>
      <c r="H28" s="316" t="s">
        <v>61</v>
      </c>
      <c r="I28" s="316">
        <v>0.7</v>
      </c>
      <c r="J28" s="316" t="s">
        <v>61</v>
      </c>
      <c r="K28" s="316">
        <v>0</v>
      </c>
      <c r="L28" s="316" t="s">
        <v>61</v>
      </c>
      <c r="M28" s="316">
        <v>4.0999999999999996</v>
      </c>
      <c r="N28" s="316" t="s">
        <v>61</v>
      </c>
      <c r="O28" s="316">
        <v>0</v>
      </c>
      <c r="P28" s="316" t="s">
        <v>61</v>
      </c>
      <c r="Q28" s="316">
        <v>3</v>
      </c>
      <c r="R28" s="316" t="s">
        <v>61</v>
      </c>
      <c r="S28" s="316">
        <v>0</v>
      </c>
      <c r="T28" s="316" t="s">
        <v>61</v>
      </c>
      <c r="U28" s="316">
        <v>13.5</v>
      </c>
      <c r="V28" s="316" t="s">
        <v>61</v>
      </c>
      <c r="W28" s="316">
        <v>0</v>
      </c>
      <c r="X28" s="316" t="s">
        <v>61</v>
      </c>
      <c r="Y28" s="316">
        <v>41.3</v>
      </c>
      <c r="Z28" s="316" t="s">
        <v>61</v>
      </c>
      <c r="AA28" s="316">
        <v>0.1</v>
      </c>
      <c r="AB28" s="316" t="s">
        <v>61</v>
      </c>
      <c r="AC28" s="316">
        <v>168</v>
      </c>
      <c r="AD28" s="316" t="s">
        <v>61</v>
      </c>
      <c r="AE28" s="316">
        <v>0.1</v>
      </c>
      <c r="AF28" s="316" t="s">
        <v>61</v>
      </c>
      <c r="AG28" s="316">
        <v>955.4</v>
      </c>
      <c r="AH28" s="316" t="s">
        <v>61</v>
      </c>
      <c r="AI28" s="151"/>
      <c r="AJ28" s="156">
        <v>12</v>
      </c>
    </row>
    <row r="29" spans="1:36" x14ac:dyDescent="0.2">
      <c r="A29" s="155">
        <v>13</v>
      </c>
      <c r="B29" s="311" t="s">
        <v>307</v>
      </c>
      <c r="C29" s="320">
        <v>0.9</v>
      </c>
      <c r="D29" s="316" t="s">
        <v>61</v>
      </c>
      <c r="E29" s="316">
        <v>1459.1</v>
      </c>
      <c r="F29" s="316" t="s">
        <v>61</v>
      </c>
      <c r="G29" s="316">
        <v>0</v>
      </c>
      <c r="H29" s="316" t="s">
        <v>67</v>
      </c>
      <c r="I29" s="316" t="s">
        <v>81</v>
      </c>
      <c r="J29" s="316" t="s">
        <v>69</v>
      </c>
      <c r="K29" s="316">
        <v>0.1</v>
      </c>
      <c r="L29" s="316" t="s">
        <v>65</v>
      </c>
      <c r="M29" s="316">
        <v>15.7</v>
      </c>
      <c r="N29" s="316" t="s">
        <v>65</v>
      </c>
      <c r="O29" s="316">
        <v>0.1</v>
      </c>
      <c r="P29" s="316" t="s">
        <v>65</v>
      </c>
      <c r="Q29" s="316">
        <v>38.5</v>
      </c>
      <c r="R29" s="316" t="s">
        <v>65</v>
      </c>
      <c r="S29" s="316">
        <v>0.2</v>
      </c>
      <c r="T29" s="316" t="s">
        <v>63</v>
      </c>
      <c r="U29" s="316">
        <v>147.80000000000001</v>
      </c>
      <c r="V29" s="316" t="s">
        <v>63</v>
      </c>
      <c r="W29" s="316">
        <v>0.3</v>
      </c>
      <c r="X29" s="316" t="s">
        <v>63</v>
      </c>
      <c r="Y29" s="316">
        <v>399.4</v>
      </c>
      <c r="Z29" s="316" t="s">
        <v>63</v>
      </c>
      <c r="AA29" s="316">
        <v>0.2</v>
      </c>
      <c r="AB29" s="316" t="s">
        <v>63</v>
      </c>
      <c r="AC29" s="316">
        <v>595.9</v>
      </c>
      <c r="AD29" s="316" t="s">
        <v>61</v>
      </c>
      <c r="AE29" s="316">
        <v>0</v>
      </c>
      <c r="AF29" s="316" t="s">
        <v>63</v>
      </c>
      <c r="AG29" s="316">
        <v>260</v>
      </c>
      <c r="AH29" s="316" t="s">
        <v>61</v>
      </c>
      <c r="AI29" s="151"/>
      <c r="AJ29" s="156">
        <v>13</v>
      </c>
    </row>
    <row r="30" spans="1:36" x14ac:dyDescent="0.2">
      <c r="A30" s="155">
        <v>14</v>
      </c>
      <c r="B30" s="311" t="s">
        <v>308</v>
      </c>
      <c r="C30" s="320">
        <v>0.2</v>
      </c>
      <c r="D30" s="316" t="s">
        <v>61</v>
      </c>
      <c r="E30" s="316">
        <v>751.5</v>
      </c>
      <c r="F30" s="316" t="s">
        <v>61</v>
      </c>
      <c r="G30" s="316">
        <v>0</v>
      </c>
      <c r="H30" s="316" t="s">
        <v>61</v>
      </c>
      <c r="I30" s="316">
        <v>0.9</v>
      </c>
      <c r="J30" s="316" t="s">
        <v>61</v>
      </c>
      <c r="K30" s="316">
        <v>0</v>
      </c>
      <c r="L30" s="316" t="s">
        <v>61</v>
      </c>
      <c r="M30" s="316">
        <v>3.9</v>
      </c>
      <c r="N30" s="316" t="s">
        <v>61</v>
      </c>
      <c r="O30" s="316">
        <v>0</v>
      </c>
      <c r="P30" s="316" t="s">
        <v>61</v>
      </c>
      <c r="Q30" s="316">
        <v>4.5</v>
      </c>
      <c r="R30" s="316" t="s">
        <v>61</v>
      </c>
      <c r="S30" s="316">
        <v>0</v>
      </c>
      <c r="T30" s="316" t="s">
        <v>61</v>
      </c>
      <c r="U30" s="316">
        <v>12.6</v>
      </c>
      <c r="V30" s="316" t="s">
        <v>61</v>
      </c>
      <c r="W30" s="316">
        <v>0</v>
      </c>
      <c r="X30" s="316" t="s">
        <v>61</v>
      </c>
      <c r="Y30" s="316">
        <v>41.6</v>
      </c>
      <c r="Z30" s="316" t="s">
        <v>61</v>
      </c>
      <c r="AA30" s="316">
        <v>0</v>
      </c>
      <c r="AB30" s="316" t="s">
        <v>61</v>
      </c>
      <c r="AC30" s="316">
        <v>113.3</v>
      </c>
      <c r="AD30" s="316" t="s">
        <v>61</v>
      </c>
      <c r="AE30" s="316">
        <v>0</v>
      </c>
      <c r="AF30" s="316" t="s">
        <v>61</v>
      </c>
      <c r="AG30" s="316">
        <v>574.70000000000005</v>
      </c>
      <c r="AH30" s="316" t="s">
        <v>61</v>
      </c>
      <c r="AI30" s="151"/>
      <c r="AJ30" s="156">
        <v>14</v>
      </c>
    </row>
    <row r="31" spans="1:36" x14ac:dyDescent="0.2">
      <c r="A31" s="155"/>
      <c r="B31" s="311"/>
      <c r="C31" s="151"/>
      <c r="D31" s="151"/>
      <c r="E31" s="151"/>
      <c r="F31" s="151"/>
      <c r="G31" s="151"/>
      <c r="H31" s="151"/>
      <c r="I31" s="151"/>
      <c r="J31" s="151"/>
      <c r="K31" s="151"/>
      <c r="L31" s="151"/>
      <c r="M31" s="151"/>
      <c r="N31" s="151"/>
      <c r="O31" s="151"/>
      <c r="P31" s="151"/>
      <c r="Q31" s="151"/>
      <c r="R31" s="151"/>
      <c r="S31" s="151"/>
      <c r="T31" s="151"/>
      <c r="U31" s="151"/>
      <c r="V31" s="151"/>
      <c r="W31" s="151"/>
      <c r="X31" s="151"/>
      <c r="Y31" s="151"/>
      <c r="Z31" s="52"/>
      <c r="AA31" s="151"/>
      <c r="AB31" s="151"/>
      <c r="AC31" s="151"/>
      <c r="AD31" s="52"/>
      <c r="AE31" s="151"/>
      <c r="AF31" s="151"/>
      <c r="AG31" s="151"/>
      <c r="AH31" s="52"/>
      <c r="AI31" s="52"/>
      <c r="AJ31" s="155"/>
    </row>
    <row r="32" spans="1:36" x14ac:dyDescent="0.2">
      <c r="A32" s="155"/>
      <c r="B32" s="311"/>
      <c r="C32" s="130"/>
      <c r="D32" s="130"/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0"/>
      <c r="P32" s="130"/>
      <c r="Q32" s="130"/>
      <c r="R32" s="130"/>
      <c r="S32" s="130"/>
      <c r="T32" s="130"/>
      <c r="U32" s="130"/>
      <c r="V32" s="130"/>
      <c r="W32" s="130"/>
      <c r="X32" s="130"/>
      <c r="Y32" s="130"/>
      <c r="Z32" s="52"/>
      <c r="AA32" s="130"/>
      <c r="AB32" s="130"/>
      <c r="AC32" s="130"/>
      <c r="AD32" s="52"/>
      <c r="AE32" s="130"/>
      <c r="AF32" s="130"/>
      <c r="AG32" s="130"/>
      <c r="AH32" s="52"/>
      <c r="AI32" s="52"/>
      <c r="AJ32" s="155"/>
    </row>
    <row r="33" spans="1:36" ht="12.75" customHeight="1" x14ac:dyDescent="0.2">
      <c r="A33" s="314" t="s">
        <v>171</v>
      </c>
      <c r="B33" s="314" t="s">
        <v>171</v>
      </c>
      <c r="C33" s="479" t="s">
        <v>374</v>
      </c>
      <c r="D33" s="479"/>
      <c r="E33" s="479"/>
      <c r="F33" s="311"/>
      <c r="G33" s="311" t="s">
        <v>171</v>
      </c>
      <c r="H33" s="311"/>
      <c r="I33" s="311" t="s">
        <v>171</v>
      </c>
      <c r="J33" s="311"/>
      <c r="K33" s="193"/>
      <c r="L33" s="193"/>
      <c r="M33" s="193"/>
      <c r="N33" s="193"/>
      <c r="O33" s="193"/>
      <c r="P33" s="193"/>
      <c r="Q33" s="193"/>
      <c r="R33" s="193"/>
      <c r="S33" s="479" t="s">
        <v>374</v>
      </c>
      <c r="T33" s="479"/>
      <c r="U33" s="479"/>
      <c r="V33" s="313"/>
      <c r="W33" s="388"/>
      <c r="X33" s="388"/>
      <c r="Y33" s="388"/>
      <c r="Z33" s="52"/>
      <c r="AA33" s="388"/>
      <c r="AB33" s="388"/>
      <c r="AC33" s="388"/>
      <c r="AD33" s="52"/>
      <c r="AE33" s="388"/>
      <c r="AF33" s="388"/>
      <c r="AG33" s="388"/>
      <c r="AH33" s="52"/>
      <c r="AI33" s="52"/>
      <c r="AJ33" s="314" t="s">
        <v>171</v>
      </c>
    </row>
    <row r="34" spans="1:36" ht="12.75" customHeight="1" x14ac:dyDescent="0.2">
      <c r="A34" s="314"/>
      <c r="B34" s="314"/>
      <c r="C34" s="311"/>
      <c r="D34" s="311"/>
      <c r="E34" s="311"/>
      <c r="F34" s="311"/>
      <c r="G34" s="311"/>
      <c r="H34" s="311"/>
      <c r="I34" s="311"/>
      <c r="J34" s="311"/>
      <c r="K34" s="313"/>
      <c r="L34" s="313"/>
      <c r="M34" s="313"/>
      <c r="N34" s="313"/>
      <c r="O34" s="313"/>
      <c r="P34" s="313"/>
      <c r="Q34" s="313"/>
      <c r="R34" s="313"/>
      <c r="S34" s="313"/>
      <c r="T34" s="313"/>
      <c r="U34" s="313"/>
      <c r="V34" s="313"/>
      <c r="W34" s="311"/>
      <c r="X34" s="311"/>
      <c r="Y34" s="311"/>
      <c r="Z34" s="52"/>
      <c r="AA34" s="311"/>
      <c r="AB34" s="311"/>
      <c r="AC34" s="311"/>
      <c r="AD34" s="52"/>
      <c r="AE34" s="311"/>
      <c r="AF34" s="311"/>
      <c r="AG34" s="311"/>
      <c r="AH34" s="52"/>
      <c r="AI34" s="52"/>
      <c r="AJ34" s="314"/>
    </row>
    <row r="35" spans="1:36" x14ac:dyDescent="0.2">
      <c r="A35" s="155">
        <v>15</v>
      </c>
      <c r="B35" s="152" t="s">
        <v>291</v>
      </c>
      <c r="C35" s="316">
        <v>9</v>
      </c>
      <c r="D35" s="316" t="s">
        <v>61</v>
      </c>
      <c r="E35" s="316">
        <v>1917</v>
      </c>
      <c r="F35" s="316" t="s">
        <v>61</v>
      </c>
      <c r="G35" s="316">
        <v>0.7</v>
      </c>
      <c r="H35" s="316" t="s">
        <v>63</v>
      </c>
      <c r="I35" s="316">
        <v>7.4</v>
      </c>
      <c r="J35" s="316" t="s">
        <v>65</v>
      </c>
      <c r="K35" s="316">
        <v>1.1000000000000001</v>
      </c>
      <c r="L35" s="316" t="s">
        <v>63</v>
      </c>
      <c r="M35" s="316">
        <v>29.6</v>
      </c>
      <c r="N35" s="316" t="s">
        <v>63</v>
      </c>
      <c r="O35" s="316">
        <v>1.1000000000000001</v>
      </c>
      <c r="P35" s="316" t="s">
        <v>63</v>
      </c>
      <c r="Q35" s="316">
        <v>81.8</v>
      </c>
      <c r="R35" s="316" t="s">
        <v>63</v>
      </c>
      <c r="S35" s="316">
        <v>1.8</v>
      </c>
      <c r="T35" s="316" t="s">
        <v>61</v>
      </c>
      <c r="U35" s="316">
        <v>243.2</v>
      </c>
      <c r="V35" s="316" t="s">
        <v>63</v>
      </c>
      <c r="W35" s="316">
        <v>2.6</v>
      </c>
      <c r="X35" s="316" t="s">
        <v>61</v>
      </c>
      <c r="Y35" s="316">
        <v>550.1</v>
      </c>
      <c r="Z35" s="316" t="s">
        <v>61</v>
      </c>
      <c r="AA35" s="316">
        <v>1.3</v>
      </c>
      <c r="AB35" s="316" t="s">
        <v>61</v>
      </c>
      <c r="AC35" s="316">
        <v>486.9</v>
      </c>
      <c r="AD35" s="316" t="s">
        <v>61</v>
      </c>
      <c r="AE35" s="316">
        <v>0.3</v>
      </c>
      <c r="AF35" s="316" t="s">
        <v>61</v>
      </c>
      <c r="AG35" s="316">
        <v>518</v>
      </c>
      <c r="AH35" s="316" t="s">
        <v>61</v>
      </c>
      <c r="AI35" s="52"/>
      <c r="AJ35" s="156">
        <v>15</v>
      </c>
    </row>
    <row r="36" spans="1:36" x14ac:dyDescent="0.2">
      <c r="A36" s="155" t="s">
        <v>37</v>
      </c>
      <c r="B36" s="152"/>
      <c r="C36" s="316"/>
      <c r="D36" s="316"/>
      <c r="E36" s="316"/>
      <c r="F36" s="316"/>
      <c r="G36" s="316"/>
      <c r="H36" s="316"/>
      <c r="I36" s="316"/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  <c r="V36" s="316"/>
      <c r="W36" s="316"/>
      <c r="X36" s="316"/>
      <c r="Y36" s="316"/>
      <c r="Z36" s="316"/>
      <c r="AA36" s="316"/>
      <c r="AB36" s="316"/>
      <c r="AC36" s="316"/>
      <c r="AD36" s="316"/>
      <c r="AE36" s="316"/>
      <c r="AF36" s="316"/>
      <c r="AG36" s="316"/>
      <c r="AH36" s="52"/>
      <c r="AI36" s="52"/>
      <c r="AJ36" s="156" t="s">
        <v>37</v>
      </c>
    </row>
    <row r="37" spans="1:36" x14ac:dyDescent="0.2">
      <c r="A37" s="155">
        <v>16</v>
      </c>
      <c r="B37" s="152" t="s">
        <v>292</v>
      </c>
      <c r="C37" s="316">
        <v>1.1000000000000001</v>
      </c>
      <c r="D37" s="316" t="s">
        <v>61</v>
      </c>
      <c r="E37" s="316">
        <v>162.1</v>
      </c>
      <c r="F37" s="316" t="s">
        <v>61</v>
      </c>
      <c r="G37" s="316">
        <v>0.1</v>
      </c>
      <c r="H37" s="316" t="s">
        <v>65</v>
      </c>
      <c r="I37" s="316">
        <v>1.1000000000000001</v>
      </c>
      <c r="J37" s="316" t="s">
        <v>67</v>
      </c>
      <c r="K37" s="316">
        <v>0.2</v>
      </c>
      <c r="L37" s="316" t="s">
        <v>65</v>
      </c>
      <c r="M37" s="316">
        <v>5.5</v>
      </c>
      <c r="N37" s="316" t="s">
        <v>67</v>
      </c>
      <c r="O37" s="316">
        <v>0.2</v>
      </c>
      <c r="P37" s="316" t="s">
        <v>65</v>
      </c>
      <c r="Q37" s="316">
        <v>13.2</v>
      </c>
      <c r="R37" s="316" t="s">
        <v>65</v>
      </c>
      <c r="S37" s="316">
        <v>0.2</v>
      </c>
      <c r="T37" s="316" t="s">
        <v>63</v>
      </c>
      <c r="U37" s="316">
        <v>33.5</v>
      </c>
      <c r="V37" s="316" t="s">
        <v>65</v>
      </c>
      <c r="W37" s="316">
        <v>0.4</v>
      </c>
      <c r="X37" s="316" t="s">
        <v>63</v>
      </c>
      <c r="Y37" s="316">
        <v>71.599999999999994</v>
      </c>
      <c r="Z37" s="316" t="s">
        <v>63</v>
      </c>
      <c r="AA37" s="316">
        <v>0.1</v>
      </c>
      <c r="AB37" s="316" t="s">
        <v>63</v>
      </c>
      <c r="AC37" s="316" t="s">
        <v>77</v>
      </c>
      <c r="AD37" s="316"/>
      <c r="AE37" s="316">
        <v>0</v>
      </c>
      <c r="AF37" s="316" t="s">
        <v>61</v>
      </c>
      <c r="AG37" s="316" t="s">
        <v>77</v>
      </c>
      <c r="AH37" s="316"/>
      <c r="AI37" s="52"/>
      <c r="AJ37" s="156">
        <v>16</v>
      </c>
    </row>
    <row r="38" spans="1:36" x14ac:dyDescent="0.2">
      <c r="A38" s="155">
        <v>17</v>
      </c>
      <c r="B38" s="152" t="s">
        <v>293</v>
      </c>
      <c r="C38" s="316">
        <v>2.4</v>
      </c>
      <c r="D38" s="316" t="s">
        <v>61</v>
      </c>
      <c r="E38" s="316">
        <v>240.2</v>
      </c>
      <c r="F38" s="316" t="s">
        <v>61</v>
      </c>
      <c r="G38" s="316">
        <v>0.3</v>
      </c>
      <c r="H38" s="316" t="s">
        <v>65</v>
      </c>
      <c r="I38" s="316">
        <v>3.2</v>
      </c>
      <c r="J38" s="316" t="s">
        <v>65</v>
      </c>
      <c r="K38" s="316">
        <v>0.5</v>
      </c>
      <c r="L38" s="316" t="s">
        <v>65</v>
      </c>
      <c r="M38" s="316">
        <v>12.2</v>
      </c>
      <c r="N38" s="316" t="s">
        <v>65</v>
      </c>
      <c r="O38" s="316">
        <v>0.5</v>
      </c>
      <c r="P38" s="316" t="s">
        <v>63</v>
      </c>
      <c r="Q38" s="316">
        <v>32.6</v>
      </c>
      <c r="R38" s="316" t="s">
        <v>65</v>
      </c>
      <c r="S38" s="316">
        <v>0.5</v>
      </c>
      <c r="T38" s="316" t="s">
        <v>63</v>
      </c>
      <c r="U38" s="316">
        <v>65.099999999999994</v>
      </c>
      <c r="V38" s="316" t="s">
        <v>63</v>
      </c>
      <c r="W38" s="316">
        <v>0.5</v>
      </c>
      <c r="X38" s="316" t="s">
        <v>63</v>
      </c>
      <c r="Y38" s="316">
        <v>99.8</v>
      </c>
      <c r="Z38" s="316" t="s">
        <v>63</v>
      </c>
      <c r="AA38" s="316">
        <v>0.1</v>
      </c>
      <c r="AB38" s="316" t="s">
        <v>65</v>
      </c>
      <c r="AC38" s="316" t="s">
        <v>77</v>
      </c>
      <c r="AD38" s="316"/>
      <c r="AE38" s="316">
        <v>0</v>
      </c>
      <c r="AF38" s="316" t="s">
        <v>61</v>
      </c>
      <c r="AG38" s="316" t="s">
        <v>77</v>
      </c>
      <c r="AH38" s="316"/>
      <c r="AI38" s="52"/>
      <c r="AJ38" s="156">
        <v>17</v>
      </c>
    </row>
    <row r="39" spans="1:36" x14ac:dyDescent="0.2">
      <c r="A39" s="155">
        <v>18</v>
      </c>
      <c r="B39" s="152" t="s">
        <v>296</v>
      </c>
      <c r="C39" s="316">
        <v>0.1</v>
      </c>
      <c r="D39" s="316" t="s">
        <v>61</v>
      </c>
      <c r="E39" s="316">
        <v>88.4</v>
      </c>
      <c r="F39" s="316" t="s">
        <v>61</v>
      </c>
      <c r="G39" s="316">
        <v>0</v>
      </c>
      <c r="H39" s="316" t="s">
        <v>61</v>
      </c>
      <c r="I39" s="316">
        <v>0</v>
      </c>
      <c r="J39" s="316" t="s">
        <v>61</v>
      </c>
      <c r="K39" s="316">
        <v>0</v>
      </c>
      <c r="L39" s="316" t="s">
        <v>61</v>
      </c>
      <c r="M39" s="316">
        <v>0.1</v>
      </c>
      <c r="N39" s="316" t="s">
        <v>61</v>
      </c>
      <c r="O39" s="316">
        <v>0</v>
      </c>
      <c r="P39" s="316" t="s">
        <v>61</v>
      </c>
      <c r="Q39" s="317" t="s">
        <v>77</v>
      </c>
      <c r="R39" s="316"/>
      <c r="S39" s="316">
        <v>0</v>
      </c>
      <c r="T39" s="316" t="s">
        <v>61</v>
      </c>
      <c r="U39" s="317" t="s">
        <v>77</v>
      </c>
      <c r="V39" s="316"/>
      <c r="W39" s="316">
        <v>0</v>
      </c>
      <c r="X39" s="316" t="s">
        <v>61</v>
      </c>
      <c r="Y39" s="316">
        <v>3.5</v>
      </c>
      <c r="Z39" s="316" t="s">
        <v>61</v>
      </c>
      <c r="AA39" s="316">
        <v>0</v>
      </c>
      <c r="AB39" s="316" t="s">
        <v>61</v>
      </c>
      <c r="AC39" s="316">
        <v>16.8</v>
      </c>
      <c r="AD39" s="316" t="s">
        <v>61</v>
      </c>
      <c r="AE39" s="316">
        <v>0</v>
      </c>
      <c r="AF39" s="316" t="s">
        <v>61</v>
      </c>
      <c r="AG39" s="316">
        <v>67.7</v>
      </c>
      <c r="AH39" s="316" t="s">
        <v>61</v>
      </c>
      <c r="AI39" s="52"/>
      <c r="AJ39" s="156">
        <v>18</v>
      </c>
    </row>
    <row r="40" spans="1:36" x14ac:dyDescent="0.2">
      <c r="A40" s="155">
        <v>19</v>
      </c>
      <c r="B40" s="152" t="s">
        <v>299</v>
      </c>
      <c r="C40" s="321">
        <v>0.4</v>
      </c>
      <c r="D40" s="321" t="s">
        <v>61</v>
      </c>
      <c r="E40" s="316">
        <v>39.9</v>
      </c>
      <c r="F40" s="316" t="s">
        <v>61</v>
      </c>
      <c r="G40" s="316">
        <v>0.1</v>
      </c>
      <c r="H40" s="316" t="s">
        <v>65</v>
      </c>
      <c r="I40" s="316">
        <v>0.8</v>
      </c>
      <c r="J40" s="316" t="s">
        <v>67</v>
      </c>
      <c r="K40" s="316">
        <v>0.1</v>
      </c>
      <c r="L40" s="316" t="s">
        <v>65</v>
      </c>
      <c r="M40" s="316">
        <v>2</v>
      </c>
      <c r="N40" s="316" t="s">
        <v>67</v>
      </c>
      <c r="O40" s="316">
        <v>0.1</v>
      </c>
      <c r="P40" s="316" t="s">
        <v>65</v>
      </c>
      <c r="Q40" s="316">
        <v>2.8</v>
      </c>
      <c r="R40" s="316" t="s">
        <v>65</v>
      </c>
      <c r="S40" s="316">
        <v>0.1</v>
      </c>
      <c r="T40" s="316" t="s">
        <v>63</v>
      </c>
      <c r="U40" s="316">
        <v>6.7</v>
      </c>
      <c r="V40" s="316" t="s">
        <v>63</v>
      </c>
      <c r="W40" s="316">
        <v>0.1</v>
      </c>
      <c r="X40" s="316" t="s">
        <v>63</v>
      </c>
      <c r="Y40" s="316">
        <v>15.8</v>
      </c>
      <c r="Z40" s="316" t="s">
        <v>63</v>
      </c>
      <c r="AA40" s="316">
        <v>0</v>
      </c>
      <c r="AB40" s="316" t="s">
        <v>63</v>
      </c>
      <c r="AC40" s="316">
        <v>11.8</v>
      </c>
      <c r="AD40" s="316" t="s">
        <v>63</v>
      </c>
      <c r="AE40" s="316" t="s">
        <v>295</v>
      </c>
      <c r="AF40" s="316"/>
      <c r="AG40" s="316" t="s">
        <v>295</v>
      </c>
      <c r="AH40" s="316"/>
      <c r="AI40" s="52"/>
      <c r="AJ40" s="156">
        <v>19</v>
      </c>
    </row>
    <row r="41" spans="1:36" x14ac:dyDescent="0.2">
      <c r="A41" s="155">
        <v>20</v>
      </c>
      <c r="B41" s="152" t="s">
        <v>300</v>
      </c>
      <c r="C41" s="316">
        <v>0.1</v>
      </c>
      <c r="D41" s="316" t="s">
        <v>61</v>
      </c>
      <c r="E41" s="316">
        <v>85.8</v>
      </c>
      <c r="F41" s="316" t="s">
        <v>61</v>
      </c>
      <c r="G41" s="316">
        <v>0</v>
      </c>
      <c r="H41" s="316" t="s">
        <v>61</v>
      </c>
      <c r="I41" s="316">
        <v>0</v>
      </c>
      <c r="J41" s="316" t="s">
        <v>61</v>
      </c>
      <c r="K41" s="316">
        <v>0</v>
      </c>
      <c r="L41" s="316" t="s">
        <v>61</v>
      </c>
      <c r="M41" s="317" t="s">
        <v>77</v>
      </c>
      <c r="N41" s="316"/>
      <c r="O41" s="316">
        <v>0</v>
      </c>
      <c r="P41" s="316" t="s">
        <v>61</v>
      </c>
      <c r="Q41" s="317" t="s">
        <v>77</v>
      </c>
      <c r="R41" s="316"/>
      <c r="S41" s="316">
        <v>0</v>
      </c>
      <c r="T41" s="316" t="s">
        <v>61</v>
      </c>
      <c r="U41" s="316">
        <v>1.7</v>
      </c>
      <c r="V41" s="316" t="s">
        <v>61</v>
      </c>
      <c r="W41" s="316">
        <v>0</v>
      </c>
      <c r="X41" s="316" t="s">
        <v>61</v>
      </c>
      <c r="Y41" s="316">
        <v>3.5</v>
      </c>
      <c r="Z41" s="316" t="s">
        <v>61</v>
      </c>
      <c r="AA41" s="316">
        <v>0</v>
      </c>
      <c r="AB41" s="316" t="s">
        <v>61</v>
      </c>
      <c r="AC41" s="316">
        <v>14.5</v>
      </c>
      <c r="AD41" s="316" t="s">
        <v>61</v>
      </c>
      <c r="AE41" s="316">
        <v>0</v>
      </c>
      <c r="AF41" s="316" t="s">
        <v>61</v>
      </c>
      <c r="AG41" s="316">
        <v>65</v>
      </c>
      <c r="AH41" s="316" t="s">
        <v>61</v>
      </c>
      <c r="AI41" s="52"/>
      <c r="AJ41" s="156">
        <v>20</v>
      </c>
    </row>
    <row r="42" spans="1:36" x14ac:dyDescent="0.2">
      <c r="A42" s="155">
        <v>21</v>
      </c>
      <c r="B42" s="152" t="s">
        <v>301</v>
      </c>
      <c r="C42" s="316">
        <v>2.1</v>
      </c>
      <c r="D42" s="316" t="s">
        <v>61</v>
      </c>
      <c r="E42" s="316">
        <v>486.3</v>
      </c>
      <c r="F42" s="316" t="s">
        <v>61</v>
      </c>
      <c r="G42" s="316">
        <v>0.1</v>
      </c>
      <c r="H42" s="316" t="s">
        <v>67</v>
      </c>
      <c r="I42" s="316">
        <v>0.7</v>
      </c>
      <c r="J42" s="316" t="s">
        <v>67</v>
      </c>
      <c r="K42" s="316">
        <v>0.1</v>
      </c>
      <c r="L42" s="316" t="s">
        <v>65</v>
      </c>
      <c r="M42" s="316">
        <v>3.3</v>
      </c>
      <c r="N42" s="316" t="s">
        <v>65</v>
      </c>
      <c r="O42" s="316">
        <v>0.2</v>
      </c>
      <c r="P42" s="316" t="s">
        <v>65</v>
      </c>
      <c r="Q42" s="316">
        <v>11.4</v>
      </c>
      <c r="R42" s="316" t="s">
        <v>65</v>
      </c>
      <c r="S42" s="316">
        <v>0.3</v>
      </c>
      <c r="T42" s="316" t="s">
        <v>63</v>
      </c>
      <c r="U42" s="316">
        <v>41</v>
      </c>
      <c r="V42" s="316" t="s">
        <v>63</v>
      </c>
      <c r="W42" s="316">
        <v>0.6</v>
      </c>
      <c r="X42" s="316" t="s">
        <v>63</v>
      </c>
      <c r="Y42" s="316">
        <v>119.7</v>
      </c>
      <c r="Z42" s="316" t="s">
        <v>63</v>
      </c>
      <c r="AA42" s="316">
        <v>0.6</v>
      </c>
      <c r="AB42" s="316" t="s">
        <v>61</v>
      </c>
      <c r="AC42" s="316">
        <v>199.4</v>
      </c>
      <c r="AD42" s="316" t="s">
        <v>61</v>
      </c>
      <c r="AE42" s="316">
        <v>0.1</v>
      </c>
      <c r="AF42" s="316" t="s">
        <v>61</v>
      </c>
      <c r="AG42" s="316">
        <v>110.7</v>
      </c>
      <c r="AH42" s="316" t="s">
        <v>61</v>
      </c>
      <c r="AI42" s="52"/>
      <c r="AJ42" s="156">
        <v>21</v>
      </c>
    </row>
    <row r="43" spans="1:36" x14ac:dyDescent="0.2">
      <c r="A43" s="155">
        <v>22</v>
      </c>
      <c r="B43" s="152" t="s">
        <v>302</v>
      </c>
      <c r="C43" s="316">
        <v>2.1</v>
      </c>
      <c r="D43" s="316" t="s">
        <v>61</v>
      </c>
      <c r="E43" s="316">
        <v>420</v>
      </c>
      <c r="F43" s="316" t="s">
        <v>61</v>
      </c>
      <c r="G43" s="316">
        <v>0.1</v>
      </c>
      <c r="H43" s="316" t="s">
        <v>67</v>
      </c>
      <c r="I43" s="316">
        <v>1</v>
      </c>
      <c r="J43" s="316" t="s">
        <v>67</v>
      </c>
      <c r="K43" s="316">
        <v>0.2</v>
      </c>
      <c r="L43" s="316" t="s">
        <v>65</v>
      </c>
      <c r="M43" s="316">
        <v>4.8</v>
      </c>
      <c r="N43" s="316" t="s">
        <v>67</v>
      </c>
      <c r="O43" s="316">
        <v>0.2</v>
      </c>
      <c r="P43" s="316" t="s">
        <v>65</v>
      </c>
      <c r="Q43" s="316">
        <v>17.5</v>
      </c>
      <c r="R43" s="316" t="s">
        <v>67</v>
      </c>
      <c r="S43" s="316">
        <v>0.5</v>
      </c>
      <c r="T43" s="316" t="s">
        <v>63</v>
      </c>
      <c r="U43" s="316">
        <v>83.4</v>
      </c>
      <c r="V43" s="316" t="s">
        <v>63</v>
      </c>
      <c r="W43" s="316">
        <v>0.9</v>
      </c>
      <c r="X43" s="316" t="s">
        <v>63</v>
      </c>
      <c r="Y43" s="316">
        <v>205.4</v>
      </c>
      <c r="Z43" s="316" t="s">
        <v>63</v>
      </c>
      <c r="AA43" s="316">
        <v>0.2</v>
      </c>
      <c r="AB43" s="316" t="s">
        <v>63</v>
      </c>
      <c r="AC43" s="316">
        <v>97.4</v>
      </c>
      <c r="AD43" s="316" t="s">
        <v>63</v>
      </c>
      <c r="AE43" s="316">
        <v>0</v>
      </c>
      <c r="AF43" s="316" t="s">
        <v>65</v>
      </c>
      <c r="AG43" s="316">
        <v>10.4</v>
      </c>
      <c r="AH43" s="316" t="s">
        <v>65</v>
      </c>
      <c r="AI43" s="52"/>
      <c r="AJ43" s="156">
        <v>22</v>
      </c>
    </row>
    <row r="44" spans="1:36" x14ac:dyDescent="0.2">
      <c r="A44" s="155">
        <v>23</v>
      </c>
      <c r="B44" s="152" t="s">
        <v>303</v>
      </c>
      <c r="C44" s="316">
        <v>0.1</v>
      </c>
      <c r="D44" s="316" t="s">
        <v>63</v>
      </c>
      <c r="E44" s="316">
        <v>11.4</v>
      </c>
      <c r="F44" s="316" t="s">
        <v>63</v>
      </c>
      <c r="G44" s="316" t="s">
        <v>81</v>
      </c>
      <c r="H44" s="316" t="s">
        <v>69</v>
      </c>
      <c r="I44" s="316" t="s">
        <v>81</v>
      </c>
      <c r="J44" s="316" t="s">
        <v>69</v>
      </c>
      <c r="K44" s="316" t="s">
        <v>81</v>
      </c>
      <c r="L44" s="316" t="s">
        <v>69</v>
      </c>
      <c r="M44" s="316" t="s">
        <v>81</v>
      </c>
      <c r="N44" s="316" t="s">
        <v>69</v>
      </c>
      <c r="O44" s="316">
        <v>0</v>
      </c>
      <c r="P44" s="316" t="s">
        <v>65</v>
      </c>
      <c r="Q44" s="316">
        <v>1</v>
      </c>
      <c r="R44" s="316" t="s">
        <v>67</v>
      </c>
      <c r="S44" s="316">
        <v>0</v>
      </c>
      <c r="T44" s="316" t="s">
        <v>65</v>
      </c>
      <c r="U44" s="316">
        <v>2.2999999999999998</v>
      </c>
      <c r="V44" s="316" t="s">
        <v>67</v>
      </c>
      <c r="W44" s="316">
        <v>0</v>
      </c>
      <c r="X44" s="316" t="s">
        <v>63</v>
      </c>
      <c r="Y44" s="316">
        <v>5.4</v>
      </c>
      <c r="Z44" s="316" t="s">
        <v>63</v>
      </c>
      <c r="AA44" s="316">
        <v>0</v>
      </c>
      <c r="AB44" s="316" t="s">
        <v>65</v>
      </c>
      <c r="AC44" s="316">
        <v>2.2000000000000002</v>
      </c>
      <c r="AD44" s="316" t="s">
        <v>65</v>
      </c>
      <c r="AE44" s="316" t="s">
        <v>295</v>
      </c>
      <c r="AF44" s="316"/>
      <c r="AG44" s="316" t="s">
        <v>295</v>
      </c>
      <c r="AH44" s="316"/>
      <c r="AI44" s="52"/>
      <c r="AJ44" s="156">
        <v>23</v>
      </c>
    </row>
    <row r="45" spans="1:36" x14ac:dyDescent="0.2">
      <c r="A45" s="155">
        <v>24</v>
      </c>
      <c r="B45" s="152" t="s">
        <v>304</v>
      </c>
      <c r="C45" s="316">
        <v>0</v>
      </c>
      <c r="D45" s="316" t="s">
        <v>61</v>
      </c>
      <c r="E45" s="316">
        <v>0.3</v>
      </c>
      <c r="F45" s="316" t="s">
        <v>61</v>
      </c>
      <c r="G45" s="316">
        <v>0</v>
      </c>
      <c r="H45" s="316" t="s">
        <v>61</v>
      </c>
      <c r="I45" s="316">
        <v>0</v>
      </c>
      <c r="J45" s="316" t="s">
        <v>61</v>
      </c>
      <c r="K45" s="316">
        <v>0</v>
      </c>
      <c r="L45" s="316" t="s">
        <v>61</v>
      </c>
      <c r="M45" s="317" t="s">
        <v>77</v>
      </c>
      <c r="N45" s="316"/>
      <c r="O45" s="316">
        <v>0</v>
      </c>
      <c r="P45" s="316" t="s">
        <v>61</v>
      </c>
      <c r="Q45" s="317" t="s">
        <v>77</v>
      </c>
      <c r="R45" s="316"/>
      <c r="S45" s="316">
        <v>0</v>
      </c>
      <c r="T45" s="316" t="s">
        <v>61</v>
      </c>
      <c r="U45" s="317" t="s">
        <v>77</v>
      </c>
      <c r="V45" s="316"/>
      <c r="W45" s="316" t="s">
        <v>295</v>
      </c>
      <c r="X45" s="316"/>
      <c r="Y45" s="316" t="s">
        <v>295</v>
      </c>
      <c r="Z45" s="316"/>
      <c r="AA45" s="316" t="s">
        <v>295</v>
      </c>
      <c r="AB45" s="316"/>
      <c r="AC45" s="316" t="s">
        <v>295</v>
      </c>
      <c r="AD45" s="316"/>
      <c r="AE45" s="316" t="s">
        <v>295</v>
      </c>
      <c r="AF45" s="316"/>
      <c r="AG45" s="316" t="s">
        <v>295</v>
      </c>
      <c r="AH45" s="316"/>
      <c r="AI45" s="52"/>
      <c r="AJ45" s="156">
        <v>24</v>
      </c>
    </row>
    <row r="46" spans="1:36" x14ac:dyDescent="0.2">
      <c r="A46" s="155">
        <v>25</v>
      </c>
      <c r="B46" s="152" t="s">
        <v>305</v>
      </c>
      <c r="C46" s="316">
        <v>0.1</v>
      </c>
      <c r="D46" s="316" t="s">
        <v>61</v>
      </c>
      <c r="E46" s="316">
        <v>65.8</v>
      </c>
      <c r="F46" s="316" t="s">
        <v>61</v>
      </c>
      <c r="G46" s="316">
        <v>0</v>
      </c>
      <c r="H46" s="316" t="s">
        <v>61</v>
      </c>
      <c r="I46" s="316">
        <v>0.1</v>
      </c>
      <c r="J46" s="316" t="s">
        <v>61</v>
      </c>
      <c r="K46" s="316">
        <v>0</v>
      </c>
      <c r="L46" s="316" t="s">
        <v>61</v>
      </c>
      <c r="M46" s="316">
        <v>0.1</v>
      </c>
      <c r="N46" s="316" t="s">
        <v>61</v>
      </c>
      <c r="O46" s="316">
        <v>0</v>
      </c>
      <c r="P46" s="316" t="s">
        <v>61</v>
      </c>
      <c r="Q46" s="316">
        <v>0.5</v>
      </c>
      <c r="R46" s="316" t="s">
        <v>61</v>
      </c>
      <c r="S46" s="316">
        <v>0</v>
      </c>
      <c r="T46" s="316" t="s">
        <v>61</v>
      </c>
      <c r="U46" s="316">
        <v>0.4</v>
      </c>
      <c r="V46" s="316" t="s">
        <v>61</v>
      </c>
      <c r="W46" s="316">
        <v>0</v>
      </c>
      <c r="X46" s="316" t="s">
        <v>61</v>
      </c>
      <c r="Y46" s="316">
        <v>2.7</v>
      </c>
      <c r="Z46" s="316" t="s">
        <v>61</v>
      </c>
      <c r="AA46" s="316">
        <v>0</v>
      </c>
      <c r="AB46" s="316" t="s">
        <v>61</v>
      </c>
      <c r="AC46" s="316">
        <v>10.6</v>
      </c>
      <c r="AD46" s="316" t="s">
        <v>61</v>
      </c>
      <c r="AE46" s="316">
        <v>0</v>
      </c>
      <c r="AF46" s="316" t="s">
        <v>61</v>
      </c>
      <c r="AG46" s="316">
        <v>51.4</v>
      </c>
      <c r="AH46" s="316" t="s">
        <v>61</v>
      </c>
      <c r="AI46" s="52"/>
      <c r="AJ46" s="156">
        <v>25</v>
      </c>
    </row>
    <row r="47" spans="1:36" x14ac:dyDescent="0.2">
      <c r="A47" s="155">
        <v>26</v>
      </c>
      <c r="B47" s="311" t="s">
        <v>410</v>
      </c>
      <c r="C47" s="320">
        <v>0.1</v>
      </c>
      <c r="D47" s="316" t="s">
        <v>61</v>
      </c>
      <c r="E47" s="316">
        <v>140.19999999999999</v>
      </c>
      <c r="F47" s="316" t="s">
        <v>61</v>
      </c>
      <c r="G47" s="316">
        <v>0</v>
      </c>
      <c r="H47" s="316" t="s">
        <v>61</v>
      </c>
      <c r="I47" s="316">
        <v>0.1</v>
      </c>
      <c r="J47" s="316" t="s">
        <v>61</v>
      </c>
      <c r="K47" s="316">
        <v>0</v>
      </c>
      <c r="L47" s="316" t="s">
        <v>61</v>
      </c>
      <c r="M47" s="316">
        <v>0.2</v>
      </c>
      <c r="N47" s="316" t="s">
        <v>61</v>
      </c>
      <c r="O47" s="316">
        <v>0</v>
      </c>
      <c r="P47" s="316" t="s">
        <v>61</v>
      </c>
      <c r="Q47" s="316">
        <v>0.2</v>
      </c>
      <c r="R47" s="316" t="s">
        <v>61</v>
      </c>
      <c r="S47" s="316">
        <v>0</v>
      </c>
      <c r="T47" s="316" t="s">
        <v>61</v>
      </c>
      <c r="U47" s="316">
        <v>2.1</v>
      </c>
      <c r="V47" s="316" t="s">
        <v>61</v>
      </c>
      <c r="W47" s="316">
        <v>0</v>
      </c>
      <c r="X47" s="316" t="s">
        <v>61</v>
      </c>
      <c r="Y47" s="316">
        <v>5</v>
      </c>
      <c r="Z47" s="316" t="s">
        <v>61</v>
      </c>
      <c r="AA47" s="316">
        <v>0</v>
      </c>
      <c r="AB47" s="316" t="s">
        <v>61</v>
      </c>
      <c r="AC47" s="316">
        <v>23.8</v>
      </c>
      <c r="AD47" s="316" t="s">
        <v>61</v>
      </c>
      <c r="AE47" s="316">
        <v>0</v>
      </c>
      <c r="AF47" s="316" t="s">
        <v>61</v>
      </c>
      <c r="AG47" s="316">
        <v>108.9</v>
      </c>
      <c r="AH47" s="316" t="s">
        <v>61</v>
      </c>
      <c r="AI47" s="83"/>
      <c r="AJ47" s="156">
        <v>26</v>
      </c>
    </row>
    <row r="48" spans="1:36" x14ac:dyDescent="0.2">
      <c r="A48" s="155">
        <v>27</v>
      </c>
      <c r="B48" s="311" t="s">
        <v>307</v>
      </c>
      <c r="C48" s="320">
        <v>0.3</v>
      </c>
      <c r="D48" s="316" t="s">
        <v>61</v>
      </c>
      <c r="E48" s="316">
        <v>89.9</v>
      </c>
      <c r="F48" s="316" t="s">
        <v>61</v>
      </c>
      <c r="G48" s="316" t="s">
        <v>81</v>
      </c>
      <c r="H48" s="316" t="s">
        <v>69</v>
      </c>
      <c r="I48" s="316" t="s">
        <v>81</v>
      </c>
      <c r="J48" s="316" t="s">
        <v>69</v>
      </c>
      <c r="K48" s="316">
        <v>0</v>
      </c>
      <c r="L48" s="316" t="s">
        <v>67</v>
      </c>
      <c r="M48" s="316" t="s">
        <v>81</v>
      </c>
      <c r="N48" s="316" t="s">
        <v>69</v>
      </c>
      <c r="O48" s="316">
        <v>0</v>
      </c>
      <c r="P48" s="316" t="s">
        <v>65</v>
      </c>
      <c r="Q48" s="316">
        <v>1.2</v>
      </c>
      <c r="R48" s="316" t="s">
        <v>65</v>
      </c>
      <c r="S48" s="316">
        <v>0</v>
      </c>
      <c r="T48" s="316" t="s">
        <v>65</v>
      </c>
      <c r="U48" s="316">
        <v>5.8</v>
      </c>
      <c r="V48" s="316" t="s">
        <v>65</v>
      </c>
      <c r="W48" s="316">
        <v>0.1</v>
      </c>
      <c r="X48" s="316" t="s">
        <v>63</v>
      </c>
      <c r="Y48" s="316">
        <v>15.6</v>
      </c>
      <c r="Z48" s="316" t="s">
        <v>63</v>
      </c>
      <c r="AA48" s="316">
        <v>0.1</v>
      </c>
      <c r="AB48" s="316" t="s">
        <v>61</v>
      </c>
      <c r="AC48" s="316">
        <v>37.799999999999997</v>
      </c>
      <c r="AD48" s="316" t="s">
        <v>61</v>
      </c>
      <c r="AE48" s="316">
        <v>0</v>
      </c>
      <c r="AF48" s="316" t="s">
        <v>63</v>
      </c>
      <c r="AG48" s="316">
        <v>28.7</v>
      </c>
      <c r="AH48" s="316" t="s">
        <v>61</v>
      </c>
      <c r="AI48" s="83"/>
      <c r="AJ48" s="156">
        <v>27</v>
      </c>
    </row>
    <row r="49" spans="1:36" x14ac:dyDescent="0.2">
      <c r="A49" s="155">
        <v>28</v>
      </c>
      <c r="B49" s="311" t="s">
        <v>308</v>
      </c>
      <c r="C49" s="320">
        <v>0.1</v>
      </c>
      <c r="D49" s="316" t="s">
        <v>61</v>
      </c>
      <c r="E49" s="316">
        <v>86.6</v>
      </c>
      <c r="F49" s="316" t="s">
        <v>61</v>
      </c>
      <c r="G49" s="316">
        <v>0</v>
      </c>
      <c r="H49" s="316" t="s">
        <v>61</v>
      </c>
      <c r="I49" s="316">
        <v>0</v>
      </c>
      <c r="J49" s="316" t="s">
        <v>61</v>
      </c>
      <c r="K49" s="316">
        <v>0</v>
      </c>
      <c r="L49" s="316" t="s">
        <v>61</v>
      </c>
      <c r="M49" s="316">
        <v>0.4</v>
      </c>
      <c r="N49" s="316" t="s">
        <v>61</v>
      </c>
      <c r="O49" s="316">
        <v>0</v>
      </c>
      <c r="P49" s="316" t="s">
        <v>61</v>
      </c>
      <c r="Q49" s="316">
        <v>0.3</v>
      </c>
      <c r="R49" s="316" t="s">
        <v>61</v>
      </c>
      <c r="S49" s="316">
        <v>0</v>
      </c>
      <c r="T49" s="316" t="s">
        <v>61</v>
      </c>
      <c r="U49" s="316">
        <v>0.7</v>
      </c>
      <c r="V49" s="316" t="s">
        <v>61</v>
      </c>
      <c r="W49" s="316">
        <v>0</v>
      </c>
      <c r="X49" s="316" t="s">
        <v>61</v>
      </c>
      <c r="Y49" s="316">
        <v>1.9</v>
      </c>
      <c r="Z49" s="316" t="s">
        <v>61</v>
      </c>
      <c r="AA49" s="316">
        <v>0</v>
      </c>
      <c r="AB49" s="316" t="s">
        <v>61</v>
      </c>
      <c r="AC49" s="316">
        <v>12.5</v>
      </c>
      <c r="AD49" s="316" t="s">
        <v>61</v>
      </c>
      <c r="AE49" s="316">
        <v>0</v>
      </c>
      <c r="AF49" s="316" t="s">
        <v>61</v>
      </c>
      <c r="AG49" s="316">
        <v>70.8</v>
      </c>
      <c r="AH49" s="316" t="s">
        <v>61</v>
      </c>
      <c r="AI49" s="83"/>
      <c r="AJ49" s="156">
        <v>28</v>
      </c>
    </row>
    <row r="52" spans="1:36" x14ac:dyDescent="0.2">
      <c r="C52" s="79" t="s">
        <v>149</v>
      </c>
      <c r="S52" s="79" t="s">
        <v>149</v>
      </c>
    </row>
    <row r="54" spans="1:36" x14ac:dyDescent="0.2">
      <c r="A54" s="155">
        <v>29</v>
      </c>
      <c r="B54" s="152" t="s">
        <v>291</v>
      </c>
      <c r="C54" s="316">
        <v>10</v>
      </c>
      <c r="D54" s="316" t="s">
        <v>61</v>
      </c>
      <c r="E54" s="316">
        <v>8099.8</v>
      </c>
      <c r="F54" s="316" t="s">
        <v>61</v>
      </c>
      <c r="G54" s="316">
        <v>0.7</v>
      </c>
      <c r="H54" s="316" t="s">
        <v>63</v>
      </c>
      <c r="I54" s="316">
        <v>19.3</v>
      </c>
      <c r="J54" s="316" t="s">
        <v>65</v>
      </c>
      <c r="K54" s="316">
        <v>1.1000000000000001</v>
      </c>
      <c r="L54" s="316" t="s">
        <v>63</v>
      </c>
      <c r="M54" s="316">
        <v>76.3</v>
      </c>
      <c r="N54" s="316" t="s">
        <v>63</v>
      </c>
      <c r="O54" s="316">
        <v>1.2</v>
      </c>
      <c r="P54" s="316" t="s">
        <v>63</v>
      </c>
      <c r="Q54" s="316">
        <v>211.8</v>
      </c>
      <c r="R54" s="316" t="s">
        <v>63</v>
      </c>
      <c r="S54" s="316">
        <v>2</v>
      </c>
      <c r="T54" s="316" t="s">
        <v>61</v>
      </c>
      <c r="U54" s="316">
        <v>788.2</v>
      </c>
      <c r="V54" s="316" t="s">
        <v>63</v>
      </c>
      <c r="W54" s="316">
        <v>3.1</v>
      </c>
      <c r="X54" s="316" t="s">
        <v>61</v>
      </c>
      <c r="Y54" s="316">
        <v>2356.5</v>
      </c>
      <c r="Z54" s="316" t="s">
        <v>61</v>
      </c>
      <c r="AA54" s="316">
        <v>1.5</v>
      </c>
      <c r="AB54" s="316" t="s">
        <v>61</v>
      </c>
      <c r="AC54" s="316">
        <v>2393.6</v>
      </c>
      <c r="AD54" s="316" t="s">
        <v>61</v>
      </c>
      <c r="AE54" s="316">
        <v>0.4</v>
      </c>
      <c r="AF54" s="316" t="s">
        <v>61</v>
      </c>
      <c r="AG54" s="316">
        <v>2254.3000000000002</v>
      </c>
      <c r="AH54" s="316" t="s">
        <v>61</v>
      </c>
      <c r="AJ54" s="156">
        <v>29</v>
      </c>
    </row>
    <row r="55" spans="1:36" x14ac:dyDescent="0.2">
      <c r="A55" s="155"/>
      <c r="B55" s="152"/>
      <c r="C55" s="316"/>
      <c r="D55" s="316"/>
      <c r="E55" s="316"/>
      <c r="F55" s="316"/>
      <c r="G55" s="316"/>
      <c r="H55" s="316"/>
      <c r="I55" s="316"/>
      <c r="J55" s="316"/>
      <c r="K55" s="316"/>
      <c r="L55" s="316"/>
      <c r="M55" s="316"/>
      <c r="N55" s="316"/>
      <c r="O55" s="316"/>
      <c r="P55" s="316"/>
      <c r="Q55" s="316"/>
      <c r="R55" s="316"/>
      <c r="S55" s="316"/>
      <c r="T55" s="316"/>
      <c r="U55" s="316"/>
      <c r="V55" s="316"/>
      <c r="W55" s="316" t="s">
        <v>411</v>
      </c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J55" s="156"/>
    </row>
    <row r="56" spans="1:36" x14ac:dyDescent="0.2">
      <c r="A56" s="155">
        <v>30</v>
      </c>
      <c r="B56" s="152" t="s">
        <v>292</v>
      </c>
      <c r="C56" s="321">
        <v>1.2</v>
      </c>
      <c r="D56" s="316" t="s">
        <v>61</v>
      </c>
      <c r="E56" s="316">
        <v>667.5</v>
      </c>
      <c r="F56" s="316" t="s">
        <v>61</v>
      </c>
      <c r="G56" s="316">
        <v>0.1</v>
      </c>
      <c r="H56" s="316" t="s">
        <v>67</v>
      </c>
      <c r="I56" s="316">
        <v>3.1</v>
      </c>
      <c r="J56" s="316" t="s">
        <v>67</v>
      </c>
      <c r="K56" s="316">
        <v>0.1</v>
      </c>
      <c r="L56" s="316" t="s">
        <v>65</v>
      </c>
      <c r="M56" s="316">
        <v>11.6</v>
      </c>
      <c r="N56" s="316" t="s">
        <v>65</v>
      </c>
      <c r="O56" s="316">
        <v>0.2</v>
      </c>
      <c r="P56" s="316" t="s">
        <v>65</v>
      </c>
      <c r="Q56" s="316">
        <v>30.5</v>
      </c>
      <c r="R56" s="316" t="s">
        <v>65</v>
      </c>
      <c r="S56" s="316">
        <v>0.3</v>
      </c>
      <c r="T56" s="316" t="s">
        <v>63</v>
      </c>
      <c r="U56" s="316">
        <v>106.2</v>
      </c>
      <c r="V56" s="316" t="s">
        <v>65</v>
      </c>
      <c r="W56" s="316">
        <v>0.4</v>
      </c>
      <c r="X56" s="316" t="s">
        <v>63</v>
      </c>
      <c r="Y56" s="316">
        <v>308.39999999999998</v>
      </c>
      <c r="Z56" s="316" t="s">
        <v>63</v>
      </c>
      <c r="AA56" s="316">
        <v>0.1</v>
      </c>
      <c r="AB56" s="316" t="s">
        <v>63</v>
      </c>
      <c r="AC56" s="316">
        <v>189.9</v>
      </c>
      <c r="AD56" s="316" t="s">
        <v>63</v>
      </c>
      <c r="AE56" s="316">
        <v>0</v>
      </c>
      <c r="AF56" s="316" t="s">
        <v>61</v>
      </c>
      <c r="AG56" s="316">
        <v>17.600000000000001</v>
      </c>
      <c r="AH56" s="316" t="s">
        <v>61</v>
      </c>
      <c r="AI56" s="298"/>
      <c r="AJ56" s="156">
        <v>30</v>
      </c>
    </row>
    <row r="57" spans="1:36" x14ac:dyDescent="0.2">
      <c r="A57" s="155">
        <v>31</v>
      </c>
      <c r="B57" s="152" t="s">
        <v>293</v>
      </c>
      <c r="C57" s="316">
        <v>2.5</v>
      </c>
      <c r="D57" s="316" t="s">
        <v>61</v>
      </c>
      <c r="E57" s="316">
        <v>923.7</v>
      </c>
      <c r="F57" s="316" t="s">
        <v>61</v>
      </c>
      <c r="G57" s="316">
        <v>0.3</v>
      </c>
      <c r="H57" s="316" t="s">
        <v>65</v>
      </c>
      <c r="I57" s="316">
        <v>10</v>
      </c>
      <c r="J57" s="316" t="s">
        <v>67</v>
      </c>
      <c r="K57" s="316">
        <v>0.5</v>
      </c>
      <c r="L57" s="316" t="s">
        <v>65</v>
      </c>
      <c r="M57" s="316">
        <v>33.799999999999997</v>
      </c>
      <c r="N57" s="316" t="s">
        <v>65</v>
      </c>
      <c r="O57" s="316">
        <v>0.5</v>
      </c>
      <c r="P57" s="316" t="s">
        <v>63</v>
      </c>
      <c r="Q57" s="316">
        <v>94.2</v>
      </c>
      <c r="R57" s="316" t="s">
        <v>65</v>
      </c>
      <c r="S57" s="316">
        <v>0.6</v>
      </c>
      <c r="T57" s="316" t="s">
        <v>63</v>
      </c>
      <c r="U57" s="316">
        <v>202.3</v>
      </c>
      <c r="V57" s="316" t="s">
        <v>63</v>
      </c>
      <c r="W57" s="316">
        <v>0.6</v>
      </c>
      <c r="X57" s="316" t="s">
        <v>63</v>
      </c>
      <c r="Y57" s="316">
        <v>426</v>
      </c>
      <c r="Z57" s="316" t="s">
        <v>63</v>
      </c>
      <c r="AA57" s="316">
        <v>0.1</v>
      </c>
      <c r="AB57" s="316" t="s">
        <v>65</v>
      </c>
      <c r="AC57" s="316">
        <v>135.30000000000001</v>
      </c>
      <c r="AD57" s="316" t="s">
        <v>65</v>
      </c>
      <c r="AE57" s="316" t="s">
        <v>81</v>
      </c>
      <c r="AF57" s="316" t="s">
        <v>69</v>
      </c>
      <c r="AG57" s="316" t="s">
        <v>81</v>
      </c>
      <c r="AH57" s="298" t="s">
        <v>69</v>
      </c>
      <c r="AI57" s="298"/>
      <c r="AJ57" s="156">
        <v>31</v>
      </c>
    </row>
    <row r="58" spans="1:36" x14ac:dyDescent="0.2">
      <c r="A58" s="155">
        <v>32</v>
      </c>
      <c r="B58" s="152" t="s">
        <v>296</v>
      </c>
      <c r="C58" s="316">
        <v>0.1</v>
      </c>
      <c r="D58" s="316" t="s">
        <v>61</v>
      </c>
      <c r="E58" s="316">
        <v>377.4</v>
      </c>
      <c r="F58" s="316" t="s">
        <v>61</v>
      </c>
      <c r="G58" s="316">
        <v>0</v>
      </c>
      <c r="H58" s="316" t="s">
        <v>61</v>
      </c>
      <c r="I58" s="316">
        <v>0.1</v>
      </c>
      <c r="J58" s="316" t="s">
        <v>61</v>
      </c>
      <c r="K58" s="316">
        <v>0</v>
      </c>
      <c r="L58" s="316" t="s">
        <v>61</v>
      </c>
      <c r="M58" s="316">
        <v>0.5</v>
      </c>
      <c r="N58" s="316" t="s">
        <v>61</v>
      </c>
      <c r="O58" s="316">
        <v>0</v>
      </c>
      <c r="P58" s="316" t="s">
        <v>61</v>
      </c>
      <c r="Q58" s="317" t="s">
        <v>77</v>
      </c>
      <c r="R58" s="316"/>
      <c r="S58" s="316">
        <v>0</v>
      </c>
      <c r="T58" s="316" t="s">
        <v>61</v>
      </c>
      <c r="U58" s="317" t="s">
        <v>77</v>
      </c>
      <c r="V58" s="316"/>
      <c r="W58" s="316">
        <v>0</v>
      </c>
      <c r="X58" s="316" t="s">
        <v>61</v>
      </c>
      <c r="Y58" s="316">
        <v>9.6</v>
      </c>
      <c r="Z58" s="316" t="s">
        <v>61</v>
      </c>
      <c r="AA58" s="316">
        <v>0</v>
      </c>
      <c r="AB58" s="316" t="s">
        <v>61</v>
      </c>
      <c r="AC58" s="316">
        <v>63.7</v>
      </c>
      <c r="AD58" s="316" t="s">
        <v>61</v>
      </c>
      <c r="AE58" s="316">
        <v>0</v>
      </c>
      <c r="AF58" s="316" t="s">
        <v>61</v>
      </c>
      <c r="AG58" s="316">
        <v>302.5</v>
      </c>
      <c r="AH58" s="316" t="s">
        <v>61</v>
      </c>
      <c r="AI58" s="298"/>
      <c r="AJ58" s="156">
        <v>32</v>
      </c>
    </row>
    <row r="59" spans="1:36" x14ac:dyDescent="0.2">
      <c r="A59" s="155">
        <v>33</v>
      </c>
      <c r="B59" s="152" t="s">
        <v>299</v>
      </c>
      <c r="C59" s="316">
        <v>0.4</v>
      </c>
      <c r="D59" s="316" t="s">
        <v>63</v>
      </c>
      <c r="E59" s="316">
        <v>157.1</v>
      </c>
      <c r="F59" s="316" t="s">
        <v>61</v>
      </c>
      <c r="G59" s="316">
        <v>0.1</v>
      </c>
      <c r="H59" s="316" t="s">
        <v>65</v>
      </c>
      <c r="I59" s="316">
        <v>2</v>
      </c>
      <c r="J59" s="316" t="s">
        <v>67</v>
      </c>
      <c r="K59" s="316">
        <v>0.1</v>
      </c>
      <c r="L59" s="316" t="s">
        <v>65</v>
      </c>
      <c r="M59" s="316">
        <v>5.5</v>
      </c>
      <c r="N59" s="316" t="s">
        <v>65</v>
      </c>
      <c r="O59" s="316">
        <v>0.1</v>
      </c>
      <c r="P59" s="316" t="s">
        <v>65</v>
      </c>
      <c r="Q59" s="316">
        <v>8</v>
      </c>
      <c r="R59" s="316" t="s">
        <v>65</v>
      </c>
      <c r="S59" s="316">
        <v>0.1</v>
      </c>
      <c r="T59" s="316" t="s">
        <v>63</v>
      </c>
      <c r="U59" s="316">
        <v>23.1</v>
      </c>
      <c r="V59" s="316" t="s">
        <v>65</v>
      </c>
      <c r="W59" s="316">
        <v>0.1</v>
      </c>
      <c r="X59" s="316" t="s">
        <v>63</v>
      </c>
      <c r="Y59" s="316">
        <v>63.5</v>
      </c>
      <c r="Z59" s="316" t="s">
        <v>63</v>
      </c>
      <c r="AA59" s="316">
        <v>0</v>
      </c>
      <c r="AB59" s="316" t="s">
        <v>63</v>
      </c>
      <c r="AC59" s="316">
        <v>55</v>
      </c>
      <c r="AD59" s="316" t="s">
        <v>63</v>
      </c>
      <c r="AE59" s="316" t="s">
        <v>295</v>
      </c>
      <c r="AF59" s="316"/>
      <c r="AG59" s="316" t="s">
        <v>295</v>
      </c>
      <c r="AH59" s="316"/>
      <c r="AI59" s="298"/>
      <c r="AJ59" s="156">
        <v>33</v>
      </c>
    </row>
    <row r="60" spans="1:36" x14ac:dyDescent="0.2">
      <c r="A60" s="155">
        <v>34</v>
      </c>
      <c r="B60" s="152" t="s">
        <v>300</v>
      </c>
      <c r="C60" s="316">
        <v>0.1</v>
      </c>
      <c r="D60" s="316" t="s">
        <v>61</v>
      </c>
      <c r="E60" s="316">
        <v>295.5</v>
      </c>
      <c r="F60" s="316" t="s">
        <v>61</v>
      </c>
      <c r="G60" s="316">
        <v>0</v>
      </c>
      <c r="H60" s="316" t="s">
        <v>61</v>
      </c>
      <c r="I60" s="316">
        <v>0.1</v>
      </c>
      <c r="J60" s="316" t="s">
        <v>61</v>
      </c>
      <c r="K60" s="316">
        <v>0</v>
      </c>
      <c r="L60" s="316" t="s">
        <v>61</v>
      </c>
      <c r="M60" s="317" t="s">
        <v>77</v>
      </c>
      <c r="N60" s="316"/>
      <c r="O60" s="316">
        <v>0</v>
      </c>
      <c r="P60" s="316" t="s">
        <v>61</v>
      </c>
      <c r="Q60" s="317" t="s">
        <v>77</v>
      </c>
      <c r="R60" s="316"/>
      <c r="S60" s="316">
        <v>0</v>
      </c>
      <c r="T60" s="316" t="s">
        <v>61</v>
      </c>
      <c r="U60" s="316">
        <v>1.3</v>
      </c>
      <c r="V60" s="316" t="s">
        <v>61</v>
      </c>
      <c r="W60" s="316">
        <v>0</v>
      </c>
      <c r="X60" s="316" t="s">
        <v>61</v>
      </c>
      <c r="Y60" s="316">
        <v>10.199999999999999</v>
      </c>
      <c r="Z60" s="316" t="s">
        <v>61</v>
      </c>
      <c r="AA60" s="316">
        <v>0</v>
      </c>
      <c r="AB60" s="316" t="s">
        <v>61</v>
      </c>
      <c r="AC60" s="316">
        <v>55.6</v>
      </c>
      <c r="AD60" s="316" t="s">
        <v>61</v>
      </c>
      <c r="AE60" s="316">
        <v>0</v>
      </c>
      <c r="AF60" s="316" t="s">
        <v>61</v>
      </c>
      <c r="AG60" s="316">
        <v>228</v>
      </c>
      <c r="AH60" s="316" t="s">
        <v>61</v>
      </c>
      <c r="AI60" s="298"/>
      <c r="AJ60" s="156">
        <v>34</v>
      </c>
    </row>
    <row r="61" spans="1:36" x14ac:dyDescent="0.2">
      <c r="A61" s="155">
        <v>35</v>
      </c>
      <c r="B61" s="152" t="s">
        <v>301</v>
      </c>
      <c r="C61" s="316">
        <v>2.2999999999999998</v>
      </c>
      <c r="D61" s="316" t="s">
        <v>61</v>
      </c>
      <c r="E61" s="316">
        <v>2161.5</v>
      </c>
      <c r="F61" s="316" t="s">
        <v>61</v>
      </c>
      <c r="G61" s="316">
        <v>0.1</v>
      </c>
      <c r="H61" s="316" t="s">
        <v>67</v>
      </c>
      <c r="I61" s="316">
        <v>1.8</v>
      </c>
      <c r="J61" s="316" t="s">
        <v>67</v>
      </c>
      <c r="K61" s="316">
        <v>0.1</v>
      </c>
      <c r="L61" s="316" t="s">
        <v>65</v>
      </c>
      <c r="M61" s="316">
        <v>9.1</v>
      </c>
      <c r="N61" s="316" t="s">
        <v>67</v>
      </c>
      <c r="O61" s="316">
        <v>0.2</v>
      </c>
      <c r="P61" s="316" t="s">
        <v>65</v>
      </c>
      <c r="Q61" s="316">
        <v>29.5</v>
      </c>
      <c r="R61" s="316" t="s">
        <v>65</v>
      </c>
      <c r="S61" s="316">
        <v>0.4</v>
      </c>
      <c r="T61" s="316" t="s">
        <v>63</v>
      </c>
      <c r="U61" s="316">
        <v>140.1</v>
      </c>
      <c r="V61" s="316" t="s">
        <v>63</v>
      </c>
      <c r="W61" s="316">
        <v>0.7</v>
      </c>
      <c r="X61" s="316" t="s">
        <v>63</v>
      </c>
      <c r="Y61" s="316">
        <v>536.29999999999995</v>
      </c>
      <c r="Z61" s="316" t="s">
        <v>63</v>
      </c>
      <c r="AA61" s="316">
        <v>0.7</v>
      </c>
      <c r="AB61" s="316" t="s">
        <v>61</v>
      </c>
      <c r="AC61" s="316">
        <v>933.7</v>
      </c>
      <c r="AD61" s="316" t="s">
        <v>61</v>
      </c>
      <c r="AE61" s="316">
        <v>0.1</v>
      </c>
      <c r="AF61" s="316" t="s">
        <v>61</v>
      </c>
      <c r="AG61" s="316">
        <v>511.1</v>
      </c>
      <c r="AH61" s="316" t="s">
        <v>61</v>
      </c>
      <c r="AI61" s="298"/>
      <c r="AJ61" s="156">
        <v>35</v>
      </c>
    </row>
    <row r="62" spans="1:36" x14ac:dyDescent="0.2">
      <c r="A62" s="155">
        <v>36</v>
      </c>
      <c r="B62" s="152" t="s">
        <v>302</v>
      </c>
      <c r="C62" s="316">
        <v>2.6</v>
      </c>
      <c r="D62" s="316" t="s">
        <v>61</v>
      </c>
      <c r="E62" s="316">
        <v>1953.9</v>
      </c>
      <c r="F62" s="316" t="s">
        <v>63</v>
      </c>
      <c r="G62" s="316" t="s">
        <v>81</v>
      </c>
      <c r="H62" s="316" t="s">
        <v>69</v>
      </c>
      <c r="I62" s="316" t="s">
        <v>81</v>
      </c>
      <c r="J62" s="316" t="s">
        <v>69</v>
      </c>
      <c r="K62" s="316">
        <v>0.2</v>
      </c>
      <c r="L62" s="316" t="s">
        <v>65</v>
      </c>
      <c r="M62" s="316">
        <v>11.7</v>
      </c>
      <c r="N62" s="316" t="s">
        <v>67</v>
      </c>
      <c r="O62" s="316">
        <v>0.2</v>
      </c>
      <c r="P62" s="316" t="s">
        <v>65</v>
      </c>
      <c r="Q62" s="316">
        <v>38.299999999999997</v>
      </c>
      <c r="R62" s="316" t="s">
        <v>65</v>
      </c>
      <c r="S62" s="316">
        <v>0.6</v>
      </c>
      <c r="T62" s="316" t="s">
        <v>63</v>
      </c>
      <c r="U62" s="316">
        <v>278.89999999999998</v>
      </c>
      <c r="V62" s="316" t="s">
        <v>65</v>
      </c>
      <c r="W62" s="316">
        <v>1.1000000000000001</v>
      </c>
      <c r="X62" s="316" t="s">
        <v>63</v>
      </c>
      <c r="Y62" s="316">
        <v>897.5</v>
      </c>
      <c r="Z62" s="316" t="s">
        <v>63</v>
      </c>
      <c r="AA62" s="316">
        <v>0.3</v>
      </c>
      <c r="AB62" s="316" t="s">
        <v>63</v>
      </c>
      <c r="AC62" s="316">
        <v>632</v>
      </c>
      <c r="AD62" s="316" t="s">
        <v>63</v>
      </c>
      <c r="AE62" s="316">
        <v>0</v>
      </c>
      <c r="AF62" s="316" t="s">
        <v>65</v>
      </c>
      <c r="AG62" s="316">
        <v>94.4</v>
      </c>
      <c r="AH62" s="316" t="s">
        <v>65</v>
      </c>
      <c r="AI62" s="298"/>
      <c r="AJ62" s="156">
        <v>36</v>
      </c>
    </row>
    <row r="63" spans="1:36" x14ac:dyDescent="0.2">
      <c r="A63" s="155">
        <v>37</v>
      </c>
      <c r="B63" s="152" t="s">
        <v>303</v>
      </c>
      <c r="C63" s="316">
        <v>0.1</v>
      </c>
      <c r="D63" s="316" t="s">
        <v>63</v>
      </c>
      <c r="E63" s="316">
        <v>51.1</v>
      </c>
      <c r="F63" s="316" t="s">
        <v>63</v>
      </c>
      <c r="G63" s="316" t="s">
        <v>81</v>
      </c>
      <c r="H63" s="316" t="s">
        <v>69</v>
      </c>
      <c r="I63" s="319" t="s">
        <v>81</v>
      </c>
      <c r="J63" s="319" t="s">
        <v>69</v>
      </c>
      <c r="K63" s="316" t="s">
        <v>81</v>
      </c>
      <c r="L63" s="316" t="s">
        <v>69</v>
      </c>
      <c r="M63" s="316" t="s">
        <v>81</v>
      </c>
      <c r="N63" s="316" t="s">
        <v>69</v>
      </c>
      <c r="O63" s="316">
        <v>0</v>
      </c>
      <c r="P63" s="316" t="s">
        <v>67</v>
      </c>
      <c r="Q63" s="316">
        <v>4.4000000000000004</v>
      </c>
      <c r="R63" s="316" t="s">
        <v>67</v>
      </c>
      <c r="S63" s="316">
        <v>0</v>
      </c>
      <c r="T63" s="316" t="s">
        <v>65</v>
      </c>
      <c r="U63" s="316">
        <v>10.3</v>
      </c>
      <c r="V63" s="316" t="s">
        <v>67</v>
      </c>
      <c r="W63" s="316">
        <v>0</v>
      </c>
      <c r="X63" s="316" t="s">
        <v>63</v>
      </c>
      <c r="Y63" s="316">
        <v>25.8</v>
      </c>
      <c r="Z63" s="316" t="s">
        <v>65</v>
      </c>
      <c r="AA63" s="316">
        <v>0</v>
      </c>
      <c r="AB63" s="316" t="s">
        <v>65</v>
      </c>
      <c r="AC63" s="316">
        <v>9</v>
      </c>
      <c r="AD63" s="316" t="s">
        <v>65</v>
      </c>
      <c r="AE63" s="319" t="s">
        <v>295</v>
      </c>
      <c r="AF63" s="319"/>
      <c r="AG63" s="319" t="s">
        <v>295</v>
      </c>
      <c r="AH63" s="319"/>
      <c r="AI63" s="298"/>
      <c r="AJ63" s="156">
        <v>37</v>
      </c>
    </row>
    <row r="64" spans="1:36" x14ac:dyDescent="0.2">
      <c r="A64" s="155">
        <v>38</v>
      </c>
      <c r="B64" s="152" t="s">
        <v>304</v>
      </c>
      <c r="C64" s="316">
        <v>0</v>
      </c>
      <c r="D64" s="316" t="s">
        <v>61</v>
      </c>
      <c r="E64" s="316">
        <v>0.8</v>
      </c>
      <c r="F64" s="316" t="s">
        <v>61</v>
      </c>
      <c r="G64" s="316">
        <v>0</v>
      </c>
      <c r="H64" s="316" t="s">
        <v>61</v>
      </c>
      <c r="I64" s="316">
        <v>0.2</v>
      </c>
      <c r="J64" s="316" t="s">
        <v>61</v>
      </c>
      <c r="K64" s="316">
        <v>0</v>
      </c>
      <c r="L64" s="316" t="s">
        <v>61</v>
      </c>
      <c r="M64" s="317" t="s">
        <v>77</v>
      </c>
      <c r="N64" s="316"/>
      <c r="O64" s="316">
        <v>0</v>
      </c>
      <c r="P64" s="316" t="s">
        <v>61</v>
      </c>
      <c r="Q64" s="317" t="s">
        <v>77</v>
      </c>
      <c r="R64" s="316"/>
      <c r="S64" s="316">
        <v>0</v>
      </c>
      <c r="T64" s="316" t="s">
        <v>61</v>
      </c>
      <c r="U64" s="317" t="s">
        <v>77</v>
      </c>
      <c r="V64" s="316"/>
      <c r="W64" s="316" t="s">
        <v>295</v>
      </c>
      <c r="X64" s="316"/>
      <c r="Y64" s="316" t="s">
        <v>295</v>
      </c>
      <c r="Z64" s="316"/>
      <c r="AA64" s="316" t="s">
        <v>295</v>
      </c>
      <c r="AB64" s="316"/>
      <c r="AC64" s="316" t="s">
        <v>295</v>
      </c>
      <c r="AD64" s="316"/>
      <c r="AE64" s="316" t="s">
        <v>295</v>
      </c>
      <c r="AF64" s="316"/>
      <c r="AG64" s="316" t="s">
        <v>295</v>
      </c>
      <c r="AH64" s="316"/>
      <c r="AI64" s="298"/>
      <c r="AJ64" s="156">
        <v>38</v>
      </c>
    </row>
    <row r="65" spans="1:36" x14ac:dyDescent="0.2">
      <c r="A65" s="155">
        <v>39</v>
      </c>
      <c r="B65" s="152" t="s">
        <v>305</v>
      </c>
      <c r="C65" s="316">
        <v>0.1</v>
      </c>
      <c r="D65" s="316" t="s">
        <v>61</v>
      </c>
      <c r="E65" s="316">
        <v>240.9</v>
      </c>
      <c r="F65" s="316" t="s">
        <v>61</v>
      </c>
      <c r="G65" s="316">
        <v>0</v>
      </c>
      <c r="H65" s="316" t="s">
        <v>61</v>
      </c>
      <c r="I65" s="316">
        <v>0.2</v>
      </c>
      <c r="J65" s="316" t="s">
        <v>61</v>
      </c>
      <c r="K65" s="316">
        <v>0</v>
      </c>
      <c r="L65" s="316" t="s">
        <v>61</v>
      </c>
      <c r="M65" s="316">
        <v>0.3</v>
      </c>
      <c r="N65" s="316" t="s">
        <v>61</v>
      </c>
      <c r="O65" s="316">
        <v>0</v>
      </c>
      <c r="P65" s="316" t="s">
        <v>61</v>
      </c>
      <c r="Q65" s="316">
        <v>0.8</v>
      </c>
      <c r="R65" s="316" t="s">
        <v>61</v>
      </c>
      <c r="S65" s="316">
        <v>0</v>
      </c>
      <c r="T65" s="316" t="s">
        <v>61</v>
      </c>
      <c r="U65" s="316">
        <v>1.7</v>
      </c>
      <c r="V65" s="316" t="s">
        <v>61</v>
      </c>
      <c r="W65" s="316">
        <v>0</v>
      </c>
      <c r="X65" s="316" t="s">
        <v>61</v>
      </c>
      <c r="Y65" s="316">
        <v>7</v>
      </c>
      <c r="Z65" s="316" t="s">
        <v>61</v>
      </c>
      <c r="AA65" s="316">
        <v>0</v>
      </c>
      <c r="AB65" s="316" t="s">
        <v>61</v>
      </c>
      <c r="AC65" s="316">
        <v>43.3</v>
      </c>
      <c r="AD65" s="316" t="s">
        <v>61</v>
      </c>
      <c r="AE65" s="316">
        <v>0</v>
      </c>
      <c r="AF65" s="316" t="s">
        <v>61</v>
      </c>
      <c r="AG65" s="316">
        <v>187.6</v>
      </c>
      <c r="AH65" s="316" t="s">
        <v>61</v>
      </c>
      <c r="AI65" s="298"/>
      <c r="AJ65" s="156">
        <v>39</v>
      </c>
    </row>
    <row r="66" spans="1:36" x14ac:dyDescent="0.2">
      <c r="A66" s="155">
        <v>40</v>
      </c>
      <c r="B66" s="311" t="s">
        <v>410</v>
      </c>
      <c r="C66" s="320">
        <v>0.1</v>
      </c>
      <c r="D66" s="316" t="s">
        <v>61</v>
      </c>
      <c r="E66" s="316">
        <v>564.5</v>
      </c>
      <c r="F66" s="316" t="s">
        <v>61</v>
      </c>
      <c r="G66" s="316">
        <v>0</v>
      </c>
      <c r="H66" s="316" t="s">
        <v>61</v>
      </c>
      <c r="I66" s="316">
        <v>0.1</v>
      </c>
      <c r="J66" s="316" t="s">
        <v>61</v>
      </c>
      <c r="K66" s="316">
        <v>0</v>
      </c>
      <c r="L66" s="316" t="s">
        <v>61</v>
      </c>
      <c r="M66" s="316">
        <v>0.2</v>
      </c>
      <c r="N66" s="316" t="s">
        <v>61</v>
      </c>
      <c r="O66" s="316">
        <v>0</v>
      </c>
      <c r="P66" s="316" t="s">
        <v>61</v>
      </c>
      <c r="Q66" s="316">
        <v>0.4</v>
      </c>
      <c r="R66" s="316" t="s">
        <v>61</v>
      </c>
      <c r="S66" s="316">
        <v>0</v>
      </c>
      <c r="T66" s="316" t="s">
        <v>61</v>
      </c>
      <c r="U66" s="316">
        <v>1.8</v>
      </c>
      <c r="V66" s="316" t="s">
        <v>61</v>
      </c>
      <c r="W66" s="316">
        <v>0</v>
      </c>
      <c r="X66" s="316" t="s">
        <v>61</v>
      </c>
      <c r="Y66" s="316">
        <v>4.4000000000000004</v>
      </c>
      <c r="Z66" s="316" t="s">
        <v>61</v>
      </c>
      <c r="AA66" s="316">
        <v>0</v>
      </c>
      <c r="AB66" s="316" t="s">
        <v>61</v>
      </c>
      <c r="AC66" s="316">
        <v>69.599999999999994</v>
      </c>
      <c r="AD66" s="316" t="s">
        <v>61</v>
      </c>
      <c r="AE66" s="316">
        <v>0.1</v>
      </c>
      <c r="AF66" s="316" t="s">
        <v>61</v>
      </c>
      <c r="AG66" s="316">
        <v>488.2</v>
      </c>
      <c r="AH66" s="316" t="s">
        <v>61</v>
      </c>
      <c r="AI66" s="298"/>
      <c r="AJ66" s="156">
        <v>40</v>
      </c>
    </row>
    <row r="67" spans="1:36" x14ac:dyDescent="0.2">
      <c r="A67" s="155">
        <v>41</v>
      </c>
      <c r="B67" s="311" t="s">
        <v>307</v>
      </c>
      <c r="C67" s="320">
        <v>0.4</v>
      </c>
      <c r="D67" s="316" t="s">
        <v>61</v>
      </c>
      <c r="E67" s="316">
        <v>358.9</v>
      </c>
      <c r="F67" s="316" t="s">
        <v>61</v>
      </c>
      <c r="G67" s="316" t="s">
        <v>81</v>
      </c>
      <c r="H67" s="316" t="s">
        <v>69</v>
      </c>
      <c r="I67" s="316" t="s">
        <v>81</v>
      </c>
      <c r="J67" s="316" t="s">
        <v>69</v>
      </c>
      <c r="K67" s="316">
        <v>0</v>
      </c>
      <c r="L67" s="316" t="s">
        <v>67</v>
      </c>
      <c r="M67" s="316" t="s">
        <v>81</v>
      </c>
      <c r="N67" s="316" t="s">
        <v>69</v>
      </c>
      <c r="O67" s="316">
        <v>0</v>
      </c>
      <c r="P67" s="316" t="s">
        <v>65</v>
      </c>
      <c r="Q67" s="316">
        <v>4</v>
      </c>
      <c r="R67" s="316" t="s">
        <v>67</v>
      </c>
      <c r="S67" s="316">
        <v>0.1</v>
      </c>
      <c r="T67" s="316" t="s">
        <v>65</v>
      </c>
      <c r="U67" s="316">
        <v>20.3</v>
      </c>
      <c r="V67" s="316" t="s">
        <v>65</v>
      </c>
      <c r="W67" s="316">
        <v>0.1</v>
      </c>
      <c r="X67" s="316" t="s">
        <v>63</v>
      </c>
      <c r="Y67" s="316">
        <v>57.7</v>
      </c>
      <c r="Z67" s="316" t="s">
        <v>65</v>
      </c>
      <c r="AA67" s="316">
        <v>0.1</v>
      </c>
      <c r="AB67" s="316" t="s">
        <v>61</v>
      </c>
      <c r="AC67" s="316">
        <v>166.2</v>
      </c>
      <c r="AD67" s="316" t="s">
        <v>61</v>
      </c>
      <c r="AE67" s="316">
        <v>0</v>
      </c>
      <c r="AF67" s="316" t="s">
        <v>63</v>
      </c>
      <c r="AG67" s="316">
        <v>108.8</v>
      </c>
      <c r="AH67" s="316" t="s">
        <v>61</v>
      </c>
      <c r="AI67" s="298"/>
      <c r="AJ67" s="156">
        <v>41</v>
      </c>
    </row>
    <row r="68" spans="1:36" x14ac:dyDescent="0.2">
      <c r="A68" s="155">
        <v>42</v>
      </c>
      <c r="B68" s="311" t="s">
        <v>308</v>
      </c>
      <c r="C68" s="320">
        <v>0.1</v>
      </c>
      <c r="D68" s="316" t="s">
        <v>61</v>
      </c>
      <c r="E68" s="316">
        <v>347.1</v>
      </c>
      <c r="F68" s="316" t="s">
        <v>61</v>
      </c>
      <c r="G68" s="316">
        <v>0</v>
      </c>
      <c r="H68" s="316" t="s">
        <v>61</v>
      </c>
      <c r="I68" s="316">
        <v>0.1</v>
      </c>
      <c r="J68" s="316" t="s">
        <v>61</v>
      </c>
      <c r="K68" s="316">
        <v>0</v>
      </c>
      <c r="L68" s="316" t="s">
        <v>61</v>
      </c>
      <c r="M68" s="316">
        <v>0.5</v>
      </c>
      <c r="N68" s="316" t="s">
        <v>61</v>
      </c>
      <c r="O68" s="316">
        <v>0</v>
      </c>
      <c r="P68" s="316" t="s">
        <v>61</v>
      </c>
      <c r="Q68" s="316">
        <v>0.7</v>
      </c>
      <c r="R68" s="316" t="s">
        <v>61</v>
      </c>
      <c r="S68" s="316">
        <v>0</v>
      </c>
      <c r="T68" s="316" t="s">
        <v>61</v>
      </c>
      <c r="U68" s="316">
        <v>1.4</v>
      </c>
      <c r="V68" s="316" t="s">
        <v>61</v>
      </c>
      <c r="W68" s="316">
        <v>0</v>
      </c>
      <c r="X68" s="316" t="s">
        <v>61</v>
      </c>
      <c r="Y68" s="316">
        <v>10.1</v>
      </c>
      <c r="Z68" s="316" t="s">
        <v>61</v>
      </c>
      <c r="AA68" s="316">
        <v>0</v>
      </c>
      <c r="AB68" s="316" t="s">
        <v>61</v>
      </c>
      <c r="AC68" s="316">
        <v>40.299999999999997</v>
      </c>
      <c r="AD68" s="316" t="s">
        <v>61</v>
      </c>
      <c r="AE68" s="316">
        <v>0</v>
      </c>
      <c r="AF68" s="316" t="s">
        <v>61</v>
      </c>
      <c r="AG68" s="316">
        <v>294</v>
      </c>
      <c r="AH68" s="316" t="s">
        <v>61</v>
      </c>
      <c r="AI68" s="298"/>
      <c r="AJ68" s="156">
        <v>42</v>
      </c>
    </row>
    <row r="71" spans="1:36" x14ac:dyDescent="0.2">
      <c r="C71" s="79" t="s">
        <v>412</v>
      </c>
      <c r="S71" s="79" t="s">
        <v>412</v>
      </c>
    </row>
    <row r="73" spans="1:36" x14ac:dyDescent="0.2">
      <c r="A73" s="299">
        <v>43</v>
      </c>
      <c r="B73" s="300" t="s">
        <v>291</v>
      </c>
      <c r="C73" s="316">
        <v>23.6</v>
      </c>
      <c r="D73" s="316" t="s">
        <v>61</v>
      </c>
      <c r="E73" s="316">
        <v>17129.5</v>
      </c>
      <c r="F73" s="316" t="s">
        <v>61</v>
      </c>
      <c r="G73" s="316">
        <v>2.1</v>
      </c>
      <c r="H73" s="316" t="s">
        <v>63</v>
      </c>
      <c r="I73" s="316">
        <v>122.8</v>
      </c>
      <c r="J73" s="316" t="s">
        <v>63</v>
      </c>
      <c r="K73" s="316">
        <v>3.3</v>
      </c>
      <c r="L73" s="316" t="s">
        <v>63</v>
      </c>
      <c r="M73" s="316">
        <v>473.5</v>
      </c>
      <c r="N73" s="316" t="s">
        <v>63</v>
      </c>
      <c r="O73" s="316">
        <v>3.6</v>
      </c>
      <c r="P73" s="316" t="s">
        <v>61</v>
      </c>
      <c r="Q73" s="316">
        <v>1062.5</v>
      </c>
      <c r="R73" s="316" t="s">
        <v>63</v>
      </c>
      <c r="S73" s="316">
        <v>5.8</v>
      </c>
      <c r="T73" s="316" t="s">
        <v>61</v>
      </c>
      <c r="U73" s="316">
        <v>3368.1</v>
      </c>
      <c r="V73" s="316" t="s">
        <v>61</v>
      </c>
      <c r="W73" s="316">
        <v>6.3</v>
      </c>
      <c r="X73" s="316" t="s">
        <v>61</v>
      </c>
      <c r="Y73" s="316">
        <v>6192.4</v>
      </c>
      <c r="Z73" s="316" t="s">
        <v>61</v>
      </c>
      <c r="AA73" s="316">
        <v>2.1</v>
      </c>
      <c r="AB73" s="316" t="s">
        <v>61</v>
      </c>
      <c r="AC73" s="316">
        <v>3593.2</v>
      </c>
      <c r="AD73" s="316" t="s">
        <v>61</v>
      </c>
      <c r="AE73" s="316">
        <v>0.5</v>
      </c>
      <c r="AF73" s="316" t="s">
        <v>61</v>
      </c>
      <c r="AG73" s="316">
        <v>2317</v>
      </c>
      <c r="AH73" s="316" t="s">
        <v>61</v>
      </c>
      <c r="AJ73" s="156">
        <v>43</v>
      </c>
    </row>
    <row r="74" spans="1:36" x14ac:dyDescent="0.2">
      <c r="A74" s="299" t="s">
        <v>37</v>
      </c>
      <c r="B74" s="152"/>
      <c r="C74" s="316"/>
      <c r="D74" s="316"/>
      <c r="E74" s="316"/>
      <c r="F74" s="316"/>
      <c r="G74" s="316"/>
      <c r="H74" s="316"/>
      <c r="I74" s="316"/>
      <c r="J74" s="316"/>
      <c r="K74" s="316"/>
      <c r="L74" s="316"/>
      <c r="M74" s="316"/>
      <c r="N74" s="316"/>
      <c r="O74" s="316"/>
      <c r="P74" s="316"/>
      <c r="Q74" s="316"/>
      <c r="R74" s="316"/>
      <c r="S74" s="316"/>
      <c r="T74" s="316"/>
      <c r="U74" s="316"/>
      <c r="V74" s="316"/>
      <c r="W74" s="316"/>
      <c r="X74" s="316"/>
      <c r="Y74" s="316"/>
      <c r="Z74" s="316"/>
      <c r="AA74" s="316"/>
      <c r="AB74" s="316"/>
      <c r="AC74" s="316"/>
      <c r="AD74" s="316"/>
      <c r="AE74" s="316"/>
      <c r="AF74" s="316"/>
      <c r="AG74" s="316"/>
      <c r="AJ74" s="156" t="s">
        <v>37</v>
      </c>
    </row>
    <row r="75" spans="1:36" x14ac:dyDescent="0.2">
      <c r="A75" s="155">
        <v>44</v>
      </c>
      <c r="B75" s="152" t="s">
        <v>292</v>
      </c>
      <c r="C75" s="316">
        <v>2.2999999999999998</v>
      </c>
      <c r="D75" s="316" t="s">
        <v>61</v>
      </c>
      <c r="E75" s="316">
        <v>966.9</v>
      </c>
      <c r="F75" s="316" t="s">
        <v>61</v>
      </c>
      <c r="G75" s="316">
        <v>0.4</v>
      </c>
      <c r="H75" s="316" t="s">
        <v>65</v>
      </c>
      <c r="I75" s="316">
        <v>20.9</v>
      </c>
      <c r="J75" s="316" t="s">
        <v>65</v>
      </c>
      <c r="K75" s="316">
        <v>0.4</v>
      </c>
      <c r="L75" s="316" t="s">
        <v>65</v>
      </c>
      <c r="M75" s="316">
        <v>49.4</v>
      </c>
      <c r="N75" s="316" t="s">
        <v>65</v>
      </c>
      <c r="O75" s="316">
        <v>0.4</v>
      </c>
      <c r="P75" s="316" t="s">
        <v>63</v>
      </c>
      <c r="Q75" s="316">
        <v>108.2</v>
      </c>
      <c r="R75" s="316" t="s">
        <v>65</v>
      </c>
      <c r="S75" s="316">
        <v>0.5</v>
      </c>
      <c r="T75" s="316" t="s">
        <v>63</v>
      </c>
      <c r="U75" s="316">
        <v>267.7</v>
      </c>
      <c r="V75" s="316" t="s">
        <v>63</v>
      </c>
      <c r="W75" s="316">
        <v>0.5</v>
      </c>
      <c r="X75" s="316" t="s">
        <v>63</v>
      </c>
      <c r="Y75" s="316">
        <v>417.1</v>
      </c>
      <c r="Z75" s="316" t="s">
        <v>63</v>
      </c>
      <c r="AA75" s="316">
        <v>0.1</v>
      </c>
      <c r="AB75" s="316" t="s">
        <v>63</v>
      </c>
      <c r="AC75" s="316" t="s">
        <v>77</v>
      </c>
      <c r="AD75" s="316"/>
      <c r="AE75" s="316">
        <v>0</v>
      </c>
      <c r="AF75" s="316" t="s">
        <v>61</v>
      </c>
      <c r="AG75" s="316" t="s">
        <v>77</v>
      </c>
      <c r="AH75" s="316"/>
      <c r="AJ75" s="156">
        <v>44</v>
      </c>
    </row>
    <row r="76" spans="1:36" x14ac:dyDescent="0.2">
      <c r="A76" s="155">
        <v>45</v>
      </c>
      <c r="B76" s="152" t="s">
        <v>293</v>
      </c>
      <c r="C76" s="316">
        <v>5.0999999999999996</v>
      </c>
      <c r="D76" s="316" t="s">
        <v>61</v>
      </c>
      <c r="E76" s="316">
        <v>2149</v>
      </c>
      <c r="F76" s="316" t="s">
        <v>61</v>
      </c>
      <c r="G76" s="316">
        <v>0.8</v>
      </c>
      <c r="H76" s="316" t="s">
        <v>65</v>
      </c>
      <c r="I76" s="316">
        <v>43.2</v>
      </c>
      <c r="J76" s="316" t="s">
        <v>65</v>
      </c>
      <c r="K76" s="316">
        <v>1</v>
      </c>
      <c r="L76" s="316" t="s">
        <v>63</v>
      </c>
      <c r="M76" s="316">
        <v>127.1</v>
      </c>
      <c r="N76" s="316" t="s">
        <v>63</v>
      </c>
      <c r="O76" s="316">
        <v>0.9</v>
      </c>
      <c r="P76" s="316" t="s">
        <v>63</v>
      </c>
      <c r="Q76" s="316">
        <v>225.9</v>
      </c>
      <c r="R76" s="316" t="s">
        <v>63</v>
      </c>
      <c r="S76" s="316">
        <v>1.2</v>
      </c>
      <c r="T76" s="316" t="s">
        <v>63</v>
      </c>
      <c r="U76" s="316">
        <v>607</v>
      </c>
      <c r="V76" s="316" t="s">
        <v>63</v>
      </c>
      <c r="W76" s="316">
        <v>1.1000000000000001</v>
      </c>
      <c r="X76" s="316" t="s">
        <v>63</v>
      </c>
      <c r="Y76" s="316">
        <v>1043</v>
      </c>
      <c r="Z76" s="316" t="s">
        <v>63</v>
      </c>
      <c r="AA76" s="316">
        <v>0.1</v>
      </c>
      <c r="AB76" s="316" t="s">
        <v>65</v>
      </c>
      <c r="AC76" s="316" t="s">
        <v>77</v>
      </c>
      <c r="AD76" s="316"/>
      <c r="AE76" s="316" t="s">
        <v>81</v>
      </c>
      <c r="AF76" s="316" t="s">
        <v>69</v>
      </c>
      <c r="AG76" s="316" t="s">
        <v>77</v>
      </c>
      <c r="AH76" s="316"/>
      <c r="AJ76" s="156">
        <v>45</v>
      </c>
    </row>
    <row r="77" spans="1:36" x14ac:dyDescent="0.2">
      <c r="A77" s="155">
        <v>46</v>
      </c>
      <c r="B77" s="152" t="s">
        <v>296</v>
      </c>
      <c r="C77" s="316">
        <v>0.2</v>
      </c>
      <c r="D77" s="316" t="s">
        <v>61</v>
      </c>
      <c r="E77" s="316">
        <v>329.4</v>
      </c>
      <c r="F77" s="316" t="s">
        <v>61</v>
      </c>
      <c r="G77" s="316">
        <v>0</v>
      </c>
      <c r="H77" s="316" t="s">
        <v>61</v>
      </c>
      <c r="I77" s="316">
        <v>0.5</v>
      </c>
      <c r="J77" s="316" t="s">
        <v>61</v>
      </c>
      <c r="K77" s="316">
        <v>0</v>
      </c>
      <c r="L77" s="316" t="s">
        <v>61</v>
      </c>
      <c r="M77" s="316">
        <v>1.8</v>
      </c>
      <c r="N77" s="316" t="s">
        <v>61</v>
      </c>
      <c r="O77" s="316">
        <v>0</v>
      </c>
      <c r="P77" s="316" t="s">
        <v>61</v>
      </c>
      <c r="Q77" s="316">
        <v>4.2</v>
      </c>
      <c r="R77" s="316" t="s">
        <v>61</v>
      </c>
      <c r="S77" s="316">
        <v>0</v>
      </c>
      <c r="T77" s="316" t="s">
        <v>61</v>
      </c>
      <c r="U77" s="316">
        <v>11.2</v>
      </c>
      <c r="V77" s="316" t="s">
        <v>61</v>
      </c>
      <c r="W77" s="316">
        <v>0</v>
      </c>
      <c r="X77" s="316" t="s">
        <v>61</v>
      </c>
      <c r="Y77" s="316">
        <v>32.5</v>
      </c>
      <c r="Z77" s="316" t="s">
        <v>61</v>
      </c>
      <c r="AA77" s="316">
        <v>0.1</v>
      </c>
      <c r="AB77" s="316" t="s">
        <v>61</v>
      </c>
      <c r="AC77" s="316">
        <v>100.3</v>
      </c>
      <c r="AD77" s="316" t="s">
        <v>61</v>
      </c>
      <c r="AE77" s="316">
        <v>0</v>
      </c>
      <c r="AF77" s="316" t="s">
        <v>61</v>
      </c>
      <c r="AG77" s="316">
        <v>178.9</v>
      </c>
      <c r="AH77" s="316" t="s">
        <v>61</v>
      </c>
      <c r="AJ77" s="156">
        <v>46</v>
      </c>
    </row>
    <row r="78" spans="1:36" x14ac:dyDescent="0.2">
      <c r="A78" s="155">
        <v>47</v>
      </c>
      <c r="B78" s="152" t="s">
        <v>299</v>
      </c>
      <c r="C78" s="316">
        <v>1</v>
      </c>
      <c r="D78" s="316" t="s">
        <v>61</v>
      </c>
      <c r="E78" s="316">
        <v>382.2</v>
      </c>
      <c r="F78" s="316" t="s">
        <v>61</v>
      </c>
      <c r="G78" s="316">
        <v>0.3</v>
      </c>
      <c r="H78" s="316" t="s">
        <v>65</v>
      </c>
      <c r="I78" s="316">
        <v>15.4</v>
      </c>
      <c r="J78" s="316" t="s">
        <v>65</v>
      </c>
      <c r="K78" s="316">
        <v>0.2</v>
      </c>
      <c r="L78" s="316" t="s">
        <v>65</v>
      </c>
      <c r="M78" s="316">
        <v>27.3</v>
      </c>
      <c r="N78" s="316" t="s">
        <v>65</v>
      </c>
      <c r="O78" s="316">
        <v>0.2</v>
      </c>
      <c r="P78" s="316" t="s">
        <v>63</v>
      </c>
      <c r="Q78" s="316">
        <v>46.2</v>
      </c>
      <c r="R78" s="316" t="s">
        <v>63</v>
      </c>
      <c r="S78" s="316">
        <v>0.1</v>
      </c>
      <c r="T78" s="316" t="s">
        <v>63</v>
      </c>
      <c r="U78" s="316">
        <v>73.900000000000006</v>
      </c>
      <c r="V78" s="316" t="s">
        <v>63</v>
      </c>
      <c r="W78" s="316">
        <v>0.2</v>
      </c>
      <c r="X78" s="316" t="s">
        <v>63</v>
      </c>
      <c r="Y78" s="316">
        <v>176.7</v>
      </c>
      <c r="Z78" s="316" t="s">
        <v>63</v>
      </c>
      <c r="AA78" s="316">
        <v>0</v>
      </c>
      <c r="AB78" s="316" t="s">
        <v>63</v>
      </c>
      <c r="AC78" s="316">
        <v>42.7</v>
      </c>
      <c r="AD78" s="316" t="s">
        <v>63</v>
      </c>
      <c r="AE78" s="316" t="s">
        <v>295</v>
      </c>
      <c r="AF78" s="316" t="s">
        <v>61</v>
      </c>
      <c r="AG78" s="316" t="s">
        <v>295</v>
      </c>
      <c r="AH78" s="316"/>
      <c r="AJ78" s="156">
        <v>47</v>
      </c>
    </row>
    <row r="79" spans="1:36" x14ac:dyDescent="0.2">
      <c r="A79" s="155">
        <v>48</v>
      </c>
      <c r="B79" s="152" t="s">
        <v>300</v>
      </c>
      <c r="C79" s="316">
        <v>0.2</v>
      </c>
      <c r="D79" s="316" t="s">
        <v>61</v>
      </c>
      <c r="E79" s="316">
        <v>422.7</v>
      </c>
      <c r="F79" s="316" t="s">
        <v>61</v>
      </c>
      <c r="G79" s="316">
        <v>0</v>
      </c>
      <c r="H79" s="316" t="s">
        <v>61</v>
      </c>
      <c r="I79" s="316">
        <v>0.1</v>
      </c>
      <c r="J79" s="316" t="s">
        <v>61</v>
      </c>
      <c r="K79" s="316">
        <v>0</v>
      </c>
      <c r="L79" s="316" t="s">
        <v>61</v>
      </c>
      <c r="M79" s="316" t="s">
        <v>77</v>
      </c>
      <c r="N79" s="316"/>
      <c r="O79" s="316">
        <v>0</v>
      </c>
      <c r="P79" s="316" t="s">
        <v>61</v>
      </c>
      <c r="Q79" s="316" t="s">
        <v>77</v>
      </c>
      <c r="R79" s="316"/>
      <c r="S79" s="316">
        <v>0</v>
      </c>
      <c r="T79" s="316" t="s">
        <v>61</v>
      </c>
      <c r="U79" s="316">
        <v>8.4</v>
      </c>
      <c r="V79" s="316" t="s">
        <v>61</v>
      </c>
      <c r="W79" s="316">
        <v>0</v>
      </c>
      <c r="X79" s="316" t="s">
        <v>61</v>
      </c>
      <c r="Y79" s="316">
        <v>35.4</v>
      </c>
      <c r="Z79" s="316" t="s">
        <v>61</v>
      </c>
      <c r="AA79" s="316">
        <v>0</v>
      </c>
      <c r="AB79" s="316" t="s">
        <v>61</v>
      </c>
      <c r="AC79" s="316">
        <v>94.4</v>
      </c>
      <c r="AD79" s="316" t="s">
        <v>61</v>
      </c>
      <c r="AE79" s="316">
        <v>0</v>
      </c>
      <c r="AF79" s="316" t="s">
        <v>61</v>
      </c>
      <c r="AG79" s="316">
        <v>281.2</v>
      </c>
      <c r="AH79" s="316" t="s">
        <v>61</v>
      </c>
      <c r="AJ79" s="156">
        <v>48</v>
      </c>
    </row>
    <row r="80" spans="1:36" x14ac:dyDescent="0.2">
      <c r="A80" s="155">
        <v>49</v>
      </c>
      <c r="B80" s="152" t="s">
        <v>301</v>
      </c>
      <c r="C80" s="316">
        <v>6</v>
      </c>
      <c r="D80" s="316" t="s">
        <v>61</v>
      </c>
      <c r="E80" s="316">
        <v>5817.3</v>
      </c>
      <c r="F80" s="316" t="s">
        <v>61</v>
      </c>
      <c r="G80" s="316">
        <v>0.3</v>
      </c>
      <c r="H80" s="316" t="s">
        <v>65</v>
      </c>
      <c r="I80" s="316">
        <v>21</v>
      </c>
      <c r="J80" s="316" t="s">
        <v>65</v>
      </c>
      <c r="K80" s="316">
        <v>0.6</v>
      </c>
      <c r="L80" s="316" t="s">
        <v>63</v>
      </c>
      <c r="M80" s="316">
        <v>100.7</v>
      </c>
      <c r="N80" s="316" t="s">
        <v>65</v>
      </c>
      <c r="O80" s="316">
        <v>0.8</v>
      </c>
      <c r="P80" s="316" t="s">
        <v>63</v>
      </c>
      <c r="Q80" s="316">
        <v>256.8</v>
      </c>
      <c r="R80" s="316" t="s">
        <v>63</v>
      </c>
      <c r="S80" s="316">
        <v>1.5</v>
      </c>
      <c r="T80" s="316" t="s">
        <v>63</v>
      </c>
      <c r="U80" s="316">
        <v>929.2</v>
      </c>
      <c r="V80" s="316" t="s">
        <v>63</v>
      </c>
      <c r="W80" s="316">
        <v>1.6</v>
      </c>
      <c r="X80" s="316" t="s">
        <v>61</v>
      </c>
      <c r="Y80" s="316">
        <v>1618.3</v>
      </c>
      <c r="Z80" s="316" t="s">
        <v>63</v>
      </c>
      <c r="AA80" s="316">
        <v>1</v>
      </c>
      <c r="AB80" s="316" t="s">
        <v>61</v>
      </c>
      <c r="AC80" s="316">
        <v>2020.4</v>
      </c>
      <c r="AD80" s="316" t="s">
        <v>61</v>
      </c>
      <c r="AE80" s="316">
        <v>0.2</v>
      </c>
      <c r="AF80" s="316" t="s">
        <v>61</v>
      </c>
      <c r="AG80" s="316">
        <v>871</v>
      </c>
      <c r="AH80" s="316" t="s">
        <v>61</v>
      </c>
      <c r="AJ80" s="156">
        <v>49</v>
      </c>
    </row>
    <row r="81" spans="1:36" x14ac:dyDescent="0.2">
      <c r="A81" s="155">
        <v>50</v>
      </c>
      <c r="B81" s="152" t="s">
        <v>302</v>
      </c>
      <c r="C81" s="316">
        <v>7.1</v>
      </c>
      <c r="D81" s="316" t="s">
        <v>61</v>
      </c>
      <c r="E81" s="316">
        <v>4787.3999999999996</v>
      </c>
      <c r="F81" s="316" t="s">
        <v>61</v>
      </c>
      <c r="G81" s="316">
        <v>0.2</v>
      </c>
      <c r="H81" s="316" t="s">
        <v>67</v>
      </c>
      <c r="I81" s="316">
        <v>15.1</v>
      </c>
      <c r="J81" s="316" t="s">
        <v>67</v>
      </c>
      <c r="K81" s="316">
        <v>0.8</v>
      </c>
      <c r="L81" s="316" t="s">
        <v>65</v>
      </c>
      <c r="M81" s="316">
        <v>138.30000000000001</v>
      </c>
      <c r="N81" s="316" t="s">
        <v>65</v>
      </c>
      <c r="O81" s="316">
        <v>1.1000000000000001</v>
      </c>
      <c r="P81" s="316" t="s">
        <v>63</v>
      </c>
      <c r="Q81" s="316">
        <v>359.9</v>
      </c>
      <c r="R81" s="316" t="s">
        <v>65</v>
      </c>
      <c r="S81" s="316">
        <v>2.1</v>
      </c>
      <c r="T81" s="316" t="s">
        <v>63</v>
      </c>
      <c r="U81" s="316">
        <v>1277.5999999999999</v>
      </c>
      <c r="V81" s="316" t="s">
        <v>63</v>
      </c>
      <c r="W81" s="316">
        <v>2.4</v>
      </c>
      <c r="X81" s="316" t="s">
        <v>63</v>
      </c>
      <c r="Y81" s="316">
        <v>2419.4</v>
      </c>
      <c r="Z81" s="316" t="s">
        <v>63</v>
      </c>
      <c r="AA81" s="316">
        <v>0.4</v>
      </c>
      <c r="AB81" s="316" t="s">
        <v>63</v>
      </c>
      <c r="AC81" s="316">
        <v>523</v>
      </c>
      <c r="AD81" s="316" t="s">
        <v>65</v>
      </c>
      <c r="AE81" s="316">
        <v>0</v>
      </c>
      <c r="AF81" s="316" t="s">
        <v>63</v>
      </c>
      <c r="AG81" s="319">
        <v>54.2</v>
      </c>
      <c r="AH81" s="319" t="s">
        <v>63</v>
      </c>
      <c r="AJ81" s="156">
        <v>50</v>
      </c>
    </row>
    <row r="82" spans="1:36" x14ac:dyDescent="0.2">
      <c r="A82" s="155">
        <v>51</v>
      </c>
      <c r="B82" s="152" t="s">
        <v>303</v>
      </c>
      <c r="C82" s="316">
        <v>0.3</v>
      </c>
      <c r="D82" s="316" t="s">
        <v>63</v>
      </c>
      <c r="E82" s="316">
        <v>115.4</v>
      </c>
      <c r="F82" s="316" t="s">
        <v>63</v>
      </c>
      <c r="G82" s="316">
        <v>0</v>
      </c>
      <c r="H82" s="316" t="s">
        <v>67</v>
      </c>
      <c r="I82" s="316">
        <v>2.2999999999999998</v>
      </c>
      <c r="J82" s="316" t="s">
        <v>67</v>
      </c>
      <c r="K82" s="316">
        <v>0</v>
      </c>
      <c r="L82" s="316" t="s">
        <v>67</v>
      </c>
      <c r="M82" s="316">
        <v>5.9</v>
      </c>
      <c r="N82" s="316" t="s">
        <v>67</v>
      </c>
      <c r="O82" s="316">
        <v>0</v>
      </c>
      <c r="P82" s="316" t="s">
        <v>65</v>
      </c>
      <c r="Q82" s="316">
        <v>12.7</v>
      </c>
      <c r="R82" s="316" t="s">
        <v>67</v>
      </c>
      <c r="S82" s="316">
        <v>0.1</v>
      </c>
      <c r="T82" s="316" t="s">
        <v>65</v>
      </c>
      <c r="U82" s="316">
        <v>37.9</v>
      </c>
      <c r="V82" s="316" t="s">
        <v>65</v>
      </c>
      <c r="W82" s="316">
        <v>0</v>
      </c>
      <c r="X82" s="316" t="s">
        <v>63</v>
      </c>
      <c r="Y82" s="316">
        <v>35</v>
      </c>
      <c r="Z82" s="316" t="s">
        <v>63</v>
      </c>
      <c r="AA82" s="316" t="s">
        <v>77</v>
      </c>
      <c r="AB82" s="316"/>
      <c r="AC82" s="319" t="s">
        <v>77</v>
      </c>
      <c r="AD82" s="319"/>
      <c r="AE82" s="319" t="s">
        <v>77</v>
      </c>
      <c r="AF82" s="319"/>
      <c r="AG82" s="319" t="s">
        <v>77</v>
      </c>
      <c r="AH82" s="319"/>
      <c r="AJ82" s="156">
        <v>51</v>
      </c>
    </row>
    <row r="83" spans="1:36" x14ac:dyDescent="0.2">
      <c r="A83" s="155">
        <v>52</v>
      </c>
      <c r="B83" s="152" t="s">
        <v>304</v>
      </c>
      <c r="C83" s="316">
        <v>0</v>
      </c>
      <c r="D83" s="316" t="s">
        <v>61</v>
      </c>
      <c r="E83" s="316">
        <v>3.1</v>
      </c>
      <c r="F83" s="316" t="s">
        <v>61</v>
      </c>
      <c r="G83" s="316">
        <v>0</v>
      </c>
      <c r="H83" s="316" t="s">
        <v>61</v>
      </c>
      <c r="I83" s="316">
        <v>0.5</v>
      </c>
      <c r="J83" s="316" t="s">
        <v>61</v>
      </c>
      <c r="K83" s="316">
        <v>0</v>
      </c>
      <c r="L83" s="316" t="s">
        <v>61</v>
      </c>
      <c r="M83" s="316" t="s">
        <v>77</v>
      </c>
      <c r="N83" s="316"/>
      <c r="O83" s="316">
        <v>0</v>
      </c>
      <c r="P83" s="316" t="s">
        <v>61</v>
      </c>
      <c r="Q83" s="316" t="s">
        <v>77</v>
      </c>
      <c r="R83" s="316"/>
      <c r="S83" s="316">
        <v>0</v>
      </c>
      <c r="T83" s="316" t="s">
        <v>61</v>
      </c>
      <c r="U83" s="316">
        <v>1.6</v>
      </c>
      <c r="V83" s="316" t="s">
        <v>61</v>
      </c>
      <c r="W83" s="316" t="s">
        <v>295</v>
      </c>
      <c r="X83" s="316"/>
      <c r="Y83" s="316" t="s">
        <v>295</v>
      </c>
      <c r="Z83" s="316"/>
      <c r="AA83" s="316" t="s">
        <v>295</v>
      </c>
      <c r="AB83" s="316"/>
      <c r="AC83" s="316" t="s">
        <v>295</v>
      </c>
      <c r="AD83" s="316"/>
      <c r="AE83" s="316" t="s">
        <v>295</v>
      </c>
      <c r="AF83" s="316"/>
      <c r="AG83" s="316" t="s">
        <v>295</v>
      </c>
      <c r="AH83" s="316"/>
      <c r="AJ83" s="156">
        <v>52</v>
      </c>
    </row>
    <row r="84" spans="1:36" x14ac:dyDescent="0.2">
      <c r="A84" s="155">
        <v>53</v>
      </c>
      <c r="B84" s="152" t="s">
        <v>305</v>
      </c>
      <c r="C84" s="316">
        <v>0.2</v>
      </c>
      <c r="D84" s="316" t="s">
        <v>61</v>
      </c>
      <c r="E84" s="316">
        <v>346.6</v>
      </c>
      <c r="F84" s="316" t="s">
        <v>61</v>
      </c>
      <c r="G84" s="316">
        <v>0</v>
      </c>
      <c r="H84" s="316" t="s">
        <v>61</v>
      </c>
      <c r="I84" s="316">
        <v>0.8</v>
      </c>
      <c r="J84" s="316" t="s">
        <v>61</v>
      </c>
      <c r="K84" s="316">
        <v>0</v>
      </c>
      <c r="L84" s="316" t="s">
        <v>61</v>
      </c>
      <c r="M84" s="316">
        <v>1.4</v>
      </c>
      <c r="N84" s="316" t="s">
        <v>61</v>
      </c>
      <c r="O84" s="316">
        <v>0</v>
      </c>
      <c r="P84" s="316" t="s">
        <v>61</v>
      </c>
      <c r="Q84" s="316">
        <v>6.6</v>
      </c>
      <c r="R84" s="316" t="s">
        <v>61</v>
      </c>
      <c r="S84" s="316">
        <v>0</v>
      </c>
      <c r="T84" s="316" t="s">
        <v>61</v>
      </c>
      <c r="U84" s="316">
        <v>11.9</v>
      </c>
      <c r="V84" s="316" t="s">
        <v>61</v>
      </c>
      <c r="W84" s="316">
        <v>0</v>
      </c>
      <c r="X84" s="316" t="s">
        <v>61</v>
      </c>
      <c r="Y84" s="316">
        <v>27.5</v>
      </c>
      <c r="Z84" s="316" t="s">
        <v>61</v>
      </c>
      <c r="AA84" s="316">
        <v>0</v>
      </c>
      <c r="AB84" s="316" t="s">
        <v>61</v>
      </c>
      <c r="AC84" s="316">
        <v>72.2</v>
      </c>
      <c r="AD84" s="316" t="s">
        <v>61</v>
      </c>
      <c r="AE84" s="316">
        <v>0</v>
      </c>
      <c r="AF84" s="316" t="s">
        <v>61</v>
      </c>
      <c r="AG84" s="316">
        <v>226.3</v>
      </c>
      <c r="AH84" s="316" t="s">
        <v>61</v>
      </c>
      <c r="AI84" s="187">
        <v>0</v>
      </c>
      <c r="AJ84" s="156">
        <v>53</v>
      </c>
    </row>
    <row r="85" spans="1:36" x14ac:dyDescent="0.2">
      <c r="A85" s="155">
        <v>54</v>
      </c>
      <c r="B85" s="311" t="s">
        <v>410</v>
      </c>
      <c r="C85" s="320">
        <v>0.2</v>
      </c>
      <c r="D85" s="316" t="s">
        <v>61</v>
      </c>
      <c r="E85" s="316">
        <v>481.4</v>
      </c>
      <c r="F85" s="316" t="s">
        <v>61</v>
      </c>
      <c r="G85" s="316">
        <v>0</v>
      </c>
      <c r="H85" s="316" t="s">
        <v>61</v>
      </c>
      <c r="I85" s="316">
        <v>0.6</v>
      </c>
      <c r="J85" s="316" t="s">
        <v>61</v>
      </c>
      <c r="K85" s="316">
        <v>0</v>
      </c>
      <c r="L85" s="316" t="s">
        <v>61</v>
      </c>
      <c r="M85" s="316">
        <v>3.8</v>
      </c>
      <c r="N85" s="316" t="s">
        <v>61</v>
      </c>
      <c r="O85" s="316">
        <v>0</v>
      </c>
      <c r="P85" s="316" t="s">
        <v>61</v>
      </c>
      <c r="Q85" s="316">
        <v>2.5</v>
      </c>
      <c r="R85" s="316" t="s">
        <v>61</v>
      </c>
      <c r="S85" s="316">
        <v>0</v>
      </c>
      <c r="T85" s="316" t="s">
        <v>61</v>
      </c>
      <c r="U85" s="316">
        <v>9.6999999999999993</v>
      </c>
      <c r="V85" s="316" t="s">
        <v>61</v>
      </c>
      <c r="W85" s="316">
        <v>0</v>
      </c>
      <c r="X85" s="316" t="s">
        <v>61</v>
      </c>
      <c r="Y85" s="316">
        <v>31.9</v>
      </c>
      <c r="Z85" s="316" t="s">
        <v>61</v>
      </c>
      <c r="AA85" s="316">
        <v>0</v>
      </c>
      <c r="AB85" s="316" t="s">
        <v>61</v>
      </c>
      <c r="AC85" s="316">
        <v>74.599999999999994</v>
      </c>
      <c r="AD85" s="316" t="s">
        <v>61</v>
      </c>
      <c r="AE85" s="316">
        <v>0.1</v>
      </c>
      <c r="AF85" s="316" t="s">
        <v>61</v>
      </c>
      <c r="AG85" s="316">
        <v>358.3</v>
      </c>
      <c r="AH85" s="316" t="s">
        <v>61</v>
      </c>
      <c r="AJ85" s="156">
        <v>54</v>
      </c>
    </row>
    <row r="86" spans="1:36" x14ac:dyDescent="0.2">
      <c r="A86" s="155">
        <v>55</v>
      </c>
      <c r="B86" s="311" t="s">
        <v>307</v>
      </c>
      <c r="C86" s="320">
        <v>0.9</v>
      </c>
      <c r="D86" s="316" t="s">
        <v>61</v>
      </c>
      <c r="E86" s="316">
        <v>1010.3</v>
      </c>
      <c r="F86" s="316" t="s">
        <v>61</v>
      </c>
      <c r="G86" s="316">
        <v>0</v>
      </c>
      <c r="H86" s="316" t="s">
        <v>67</v>
      </c>
      <c r="I86" s="316" t="s">
        <v>81</v>
      </c>
      <c r="J86" s="316" t="s">
        <v>69</v>
      </c>
      <c r="K86" s="316">
        <v>0.1</v>
      </c>
      <c r="L86" s="316" t="s">
        <v>65</v>
      </c>
      <c r="M86" s="316">
        <v>13.4</v>
      </c>
      <c r="N86" s="316" t="s">
        <v>65</v>
      </c>
      <c r="O86" s="316">
        <v>0.1</v>
      </c>
      <c r="P86" s="316" t="s">
        <v>65</v>
      </c>
      <c r="Q86" s="316">
        <v>33.299999999999997</v>
      </c>
      <c r="R86" s="316" t="s">
        <v>65</v>
      </c>
      <c r="S86" s="316">
        <v>0.2</v>
      </c>
      <c r="T86" s="316" t="s">
        <v>63</v>
      </c>
      <c r="U86" s="316">
        <v>121.7</v>
      </c>
      <c r="V86" s="316" t="s">
        <v>65</v>
      </c>
      <c r="W86" s="316">
        <v>0.3</v>
      </c>
      <c r="X86" s="316" t="s">
        <v>63</v>
      </c>
      <c r="Y86" s="316">
        <v>326</v>
      </c>
      <c r="Z86" s="316" t="s">
        <v>63</v>
      </c>
      <c r="AA86" s="316">
        <v>0.2</v>
      </c>
      <c r="AB86" s="316" t="s">
        <v>63</v>
      </c>
      <c r="AC86" s="316">
        <v>391.9</v>
      </c>
      <c r="AD86" s="316" t="s">
        <v>63</v>
      </c>
      <c r="AE86" s="316">
        <v>0</v>
      </c>
      <c r="AF86" s="316" t="s">
        <v>63</v>
      </c>
      <c r="AG86" s="316">
        <v>122.4</v>
      </c>
      <c r="AH86" s="316" t="s">
        <v>61</v>
      </c>
      <c r="AJ86" s="156">
        <v>55</v>
      </c>
    </row>
    <row r="87" spans="1:36" x14ac:dyDescent="0.2">
      <c r="A87" s="155">
        <v>56</v>
      </c>
      <c r="B87" s="311" t="s">
        <v>308</v>
      </c>
      <c r="C87" s="320">
        <v>0.2</v>
      </c>
      <c r="D87" s="316" t="s">
        <v>61</v>
      </c>
      <c r="E87" s="316">
        <v>317.7</v>
      </c>
      <c r="F87" s="316" t="s">
        <v>61</v>
      </c>
      <c r="G87" s="316">
        <v>0</v>
      </c>
      <c r="H87" s="316" t="s">
        <v>61</v>
      </c>
      <c r="I87" s="316">
        <v>0.7</v>
      </c>
      <c r="J87" s="316" t="s">
        <v>61</v>
      </c>
      <c r="K87" s="316">
        <v>0</v>
      </c>
      <c r="L87" s="316" t="s">
        <v>61</v>
      </c>
      <c r="M87" s="316">
        <v>3.1</v>
      </c>
      <c r="N87" s="316" t="s">
        <v>61</v>
      </c>
      <c r="O87" s="316">
        <v>0</v>
      </c>
      <c r="P87" s="316" t="s">
        <v>61</v>
      </c>
      <c r="Q87" s="316">
        <v>3.5</v>
      </c>
      <c r="R87" s="316" t="s">
        <v>61</v>
      </c>
      <c r="S87" s="316">
        <v>0</v>
      </c>
      <c r="T87" s="316" t="s">
        <v>61</v>
      </c>
      <c r="U87" s="316">
        <v>10.5</v>
      </c>
      <c r="V87" s="316" t="s">
        <v>61</v>
      </c>
      <c r="W87" s="316">
        <v>0</v>
      </c>
      <c r="X87" s="316" t="s">
        <v>61</v>
      </c>
      <c r="Y87" s="316">
        <v>29.6</v>
      </c>
      <c r="Z87" s="316" t="s">
        <v>61</v>
      </c>
      <c r="AA87" s="316">
        <v>0</v>
      </c>
      <c r="AB87" s="316" t="s">
        <v>61</v>
      </c>
      <c r="AC87" s="316">
        <v>60.5</v>
      </c>
      <c r="AD87" s="316" t="s">
        <v>61</v>
      </c>
      <c r="AE87" s="316">
        <v>0</v>
      </c>
      <c r="AF87" s="316" t="s">
        <v>61</v>
      </c>
      <c r="AG87" s="316">
        <v>209.8</v>
      </c>
      <c r="AH87" s="316" t="s">
        <v>61</v>
      </c>
      <c r="AJ87" s="156">
        <v>56</v>
      </c>
    </row>
    <row r="93" spans="1:36" x14ac:dyDescent="0.2">
      <c r="A93" s="555" t="s">
        <v>143</v>
      </c>
      <c r="B93" s="555"/>
      <c r="C93" s="555"/>
      <c r="D93" s="555"/>
      <c r="E93" s="555"/>
      <c r="F93" s="555"/>
      <c r="G93" s="555"/>
      <c r="H93" s="555"/>
      <c r="I93" s="555"/>
      <c r="J93" s="555"/>
      <c r="K93" s="555"/>
      <c r="L93" s="555"/>
      <c r="M93" s="555"/>
      <c r="N93" s="555"/>
      <c r="O93" s="555"/>
      <c r="P93" s="555"/>
      <c r="Q93" s="555"/>
      <c r="R93" s="555"/>
      <c r="S93" s="555" t="s">
        <v>143</v>
      </c>
      <c r="T93" s="555"/>
      <c r="U93" s="555"/>
      <c r="V93" s="555"/>
      <c r="W93" s="555"/>
      <c r="X93" s="555"/>
      <c r="Y93" s="555"/>
      <c r="Z93" s="555"/>
      <c r="AA93" s="555"/>
      <c r="AB93" s="555"/>
      <c r="AC93" s="555"/>
      <c r="AD93" s="555"/>
      <c r="AE93" s="555"/>
      <c r="AF93" s="555"/>
    </row>
  </sheetData>
  <mergeCells count="45">
    <mergeCell ref="AE33:AG33"/>
    <mergeCell ref="A93:R93"/>
    <mergeCell ref="S93:AF93"/>
    <mergeCell ref="C14:G14"/>
    <mergeCell ref="S14:W14"/>
    <mergeCell ref="C33:E33"/>
    <mergeCell ref="S33:U33"/>
    <mergeCell ref="W33:Y33"/>
    <mergeCell ref="AA33:AC33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</mergeCells>
  <conditionalFormatting sqref="Y16:AG30">
    <cfRule type="cellIs" dxfId="9" priority="5" stopIfTrue="1" operator="equal">
      <formula>"."</formula>
    </cfRule>
  </conditionalFormatting>
  <conditionalFormatting sqref="Y35:AH49">
    <cfRule type="cellIs" dxfId="8" priority="4" stopIfTrue="1" operator="equal">
      <formula>"."</formula>
    </cfRule>
  </conditionalFormatting>
  <conditionalFormatting sqref="Y54:AH68">
    <cfRule type="cellIs" dxfId="7" priority="3" stopIfTrue="1" operator="equal">
      <formula>"."</formula>
    </cfRule>
  </conditionalFormatting>
  <conditionalFormatting sqref="Y73:AH87">
    <cfRule type="cellIs" dxfId="6" priority="2" stopIfTrue="1" operator="equal">
      <formula>"."</formula>
    </cfRule>
  </conditionalFormatting>
  <conditionalFormatting sqref="C73:AH87">
    <cfRule type="cellIs" dxfId="5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7" orientation="portrait" horizontalDpi="0" verticalDpi="0" r:id="rId1"/>
  <headerFooter alignWithMargins="0"/>
  <colBreaks count="1" manualBreakCount="1">
    <brk id="18" max="10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A101"/>
  <sheetViews>
    <sheetView showGridLines="0" zoomScaleNormal="100" workbookViewId="0"/>
  </sheetViews>
  <sheetFormatPr baseColWidth="10" defaultColWidth="9.140625" defaultRowHeight="12.75" x14ac:dyDescent="0.2"/>
  <cols>
    <col min="1" max="1" width="23" style="307" customWidth="1"/>
    <col min="2" max="2" width="9.85546875" style="307" customWidth="1"/>
    <col min="3" max="3" width="2" style="307" bestFit="1" customWidth="1"/>
    <col min="4" max="4" width="9.85546875" style="307" customWidth="1"/>
    <col min="5" max="5" width="2" style="307" bestFit="1" customWidth="1"/>
    <col min="6" max="6" width="9.85546875" style="307" customWidth="1"/>
    <col min="7" max="7" width="2" style="307" bestFit="1" customWidth="1"/>
    <col min="8" max="8" width="9.85546875" style="307" customWidth="1"/>
    <col min="9" max="9" width="2" style="307" bestFit="1" customWidth="1"/>
    <col min="10" max="10" width="9.85546875" style="307" customWidth="1"/>
    <col min="11" max="11" width="2" style="307" bestFit="1" customWidth="1"/>
    <col min="12" max="12" width="9.85546875" style="307" customWidth="1"/>
    <col min="13" max="13" width="2" style="307" bestFit="1" customWidth="1"/>
    <col min="14" max="14" width="9.85546875" style="307" customWidth="1"/>
    <col min="15" max="15" width="2" style="307" bestFit="1" customWidth="1"/>
    <col min="16" max="16" width="9.85546875" style="307" customWidth="1"/>
    <col min="17" max="17" width="2" style="307" bestFit="1" customWidth="1"/>
    <col min="18" max="18" width="9.85546875" style="307" customWidth="1"/>
    <col min="19" max="19" width="2" style="307" bestFit="1" customWidth="1"/>
    <col min="20" max="20" width="9.85546875" style="307" customWidth="1"/>
    <col min="21" max="21" width="2" style="307" bestFit="1" customWidth="1"/>
    <col min="22" max="22" width="9.85546875" style="307" customWidth="1"/>
    <col min="23" max="23" width="2" style="307" bestFit="1" customWidth="1"/>
    <col min="24" max="24" width="9.85546875" style="307" customWidth="1"/>
    <col min="25" max="25" width="2" style="307" bestFit="1" customWidth="1"/>
    <col min="26" max="256" width="9.140625" style="307"/>
    <col min="257" max="257" width="23" style="307" customWidth="1"/>
    <col min="258" max="258" width="9.85546875" style="307" customWidth="1"/>
    <col min="259" max="259" width="2" style="307" bestFit="1" customWidth="1"/>
    <col min="260" max="260" width="9.85546875" style="307" customWidth="1"/>
    <col min="261" max="261" width="2" style="307" bestFit="1" customWidth="1"/>
    <col min="262" max="262" width="9.85546875" style="307" customWidth="1"/>
    <col min="263" max="263" width="2" style="307" bestFit="1" customWidth="1"/>
    <col min="264" max="264" width="9.85546875" style="307" customWidth="1"/>
    <col min="265" max="265" width="2" style="307" bestFit="1" customWidth="1"/>
    <col min="266" max="266" width="9.85546875" style="307" customWidth="1"/>
    <col min="267" max="267" width="2" style="307" bestFit="1" customWidth="1"/>
    <col min="268" max="268" width="9.85546875" style="307" customWidth="1"/>
    <col min="269" max="269" width="2" style="307" bestFit="1" customWidth="1"/>
    <col min="270" max="270" width="9.85546875" style="307" customWidth="1"/>
    <col min="271" max="271" width="2" style="307" bestFit="1" customWidth="1"/>
    <col min="272" max="272" width="9.85546875" style="307" customWidth="1"/>
    <col min="273" max="273" width="2" style="307" bestFit="1" customWidth="1"/>
    <col min="274" max="274" width="9.85546875" style="307" customWidth="1"/>
    <col min="275" max="275" width="2" style="307" bestFit="1" customWidth="1"/>
    <col min="276" max="276" width="9.85546875" style="307" customWidth="1"/>
    <col min="277" max="277" width="2" style="307" bestFit="1" customWidth="1"/>
    <col min="278" max="278" width="9.85546875" style="307" customWidth="1"/>
    <col min="279" max="279" width="2" style="307" bestFit="1" customWidth="1"/>
    <col min="280" max="280" width="9.85546875" style="307" customWidth="1"/>
    <col min="281" max="281" width="2" style="307" bestFit="1" customWidth="1"/>
    <col min="282" max="512" width="9.140625" style="307"/>
    <col min="513" max="513" width="23" style="307" customWidth="1"/>
    <col min="514" max="514" width="9.85546875" style="307" customWidth="1"/>
    <col min="515" max="515" width="2" style="307" bestFit="1" customWidth="1"/>
    <col min="516" max="516" width="9.85546875" style="307" customWidth="1"/>
    <col min="517" max="517" width="2" style="307" bestFit="1" customWidth="1"/>
    <col min="518" max="518" width="9.85546875" style="307" customWidth="1"/>
    <col min="519" max="519" width="2" style="307" bestFit="1" customWidth="1"/>
    <col min="520" max="520" width="9.85546875" style="307" customWidth="1"/>
    <col min="521" max="521" width="2" style="307" bestFit="1" customWidth="1"/>
    <col min="522" max="522" width="9.85546875" style="307" customWidth="1"/>
    <col min="523" max="523" width="2" style="307" bestFit="1" customWidth="1"/>
    <col min="524" max="524" width="9.85546875" style="307" customWidth="1"/>
    <col min="525" max="525" width="2" style="307" bestFit="1" customWidth="1"/>
    <col min="526" max="526" width="9.85546875" style="307" customWidth="1"/>
    <col min="527" max="527" width="2" style="307" bestFit="1" customWidth="1"/>
    <col min="528" max="528" width="9.85546875" style="307" customWidth="1"/>
    <col min="529" max="529" width="2" style="307" bestFit="1" customWidth="1"/>
    <col min="530" max="530" width="9.85546875" style="307" customWidth="1"/>
    <col min="531" max="531" width="2" style="307" bestFit="1" customWidth="1"/>
    <col min="532" max="532" width="9.85546875" style="307" customWidth="1"/>
    <col min="533" max="533" width="2" style="307" bestFit="1" customWidth="1"/>
    <col min="534" max="534" width="9.85546875" style="307" customWidth="1"/>
    <col min="535" max="535" width="2" style="307" bestFit="1" customWidth="1"/>
    <col min="536" max="536" width="9.85546875" style="307" customWidth="1"/>
    <col min="537" max="537" width="2" style="307" bestFit="1" customWidth="1"/>
    <col min="538" max="768" width="9.140625" style="307"/>
    <col min="769" max="769" width="23" style="307" customWidth="1"/>
    <col min="770" max="770" width="9.85546875" style="307" customWidth="1"/>
    <col min="771" max="771" width="2" style="307" bestFit="1" customWidth="1"/>
    <col min="772" max="772" width="9.85546875" style="307" customWidth="1"/>
    <col min="773" max="773" width="2" style="307" bestFit="1" customWidth="1"/>
    <col min="774" max="774" width="9.85546875" style="307" customWidth="1"/>
    <col min="775" max="775" width="2" style="307" bestFit="1" customWidth="1"/>
    <col min="776" max="776" width="9.85546875" style="307" customWidth="1"/>
    <col min="777" max="777" width="2" style="307" bestFit="1" customWidth="1"/>
    <col min="778" max="778" width="9.85546875" style="307" customWidth="1"/>
    <col min="779" max="779" width="2" style="307" bestFit="1" customWidth="1"/>
    <col min="780" max="780" width="9.85546875" style="307" customWidth="1"/>
    <col min="781" max="781" width="2" style="307" bestFit="1" customWidth="1"/>
    <col min="782" max="782" width="9.85546875" style="307" customWidth="1"/>
    <col min="783" max="783" width="2" style="307" bestFit="1" customWidth="1"/>
    <col min="784" max="784" width="9.85546875" style="307" customWidth="1"/>
    <col min="785" max="785" width="2" style="307" bestFit="1" customWidth="1"/>
    <col min="786" max="786" width="9.85546875" style="307" customWidth="1"/>
    <col min="787" max="787" width="2" style="307" bestFit="1" customWidth="1"/>
    <col min="788" max="788" width="9.85546875" style="307" customWidth="1"/>
    <col min="789" max="789" width="2" style="307" bestFit="1" customWidth="1"/>
    <col min="790" max="790" width="9.85546875" style="307" customWidth="1"/>
    <col min="791" max="791" width="2" style="307" bestFit="1" customWidth="1"/>
    <col min="792" max="792" width="9.85546875" style="307" customWidth="1"/>
    <col min="793" max="793" width="2" style="307" bestFit="1" customWidth="1"/>
    <col min="794" max="1024" width="9.140625" style="307"/>
    <col min="1025" max="1025" width="23" style="307" customWidth="1"/>
    <col min="1026" max="1026" width="9.85546875" style="307" customWidth="1"/>
    <col min="1027" max="1027" width="2" style="307" bestFit="1" customWidth="1"/>
    <col min="1028" max="1028" width="9.85546875" style="307" customWidth="1"/>
    <col min="1029" max="1029" width="2" style="307" bestFit="1" customWidth="1"/>
    <col min="1030" max="1030" width="9.85546875" style="307" customWidth="1"/>
    <col min="1031" max="1031" width="2" style="307" bestFit="1" customWidth="1"/>
    <col min="1032" max="1032" width="9.85546875" style="307" customWidth="1"/>
    <col min="1033" max="1033" width="2" style="307" bestFit="1" customWidth="1"/>
    <col min="1034" max="1034" width="9.85546875" style="307" customWidth="1"/>
    <col min="1035" max="1035" width="2" style="307" bestFit="1" customWidth="1"/>
    <col min="1036" max="1036" width="9.85546875" style="307" customWidth="1"/>
    <col min="1037" max="1037" width="2" style="307" bestFit="1" customWidth="1"/>
    <col min="1038" max="1038" width="9.85546875" style="307" customWidth="1"/>
    <col min="1039" max="1039" width="2" style="307" bestFit="1" customWidth="1"/>
    <col min="1040" max="1040" width="9.85546875" style="307" customWidth="1"/>
    <col min="1041" max="1041" width="2" style="307" bestFit="1" customWidth="1"/>
    <col min="1042" max="1042" width="9.85546875" style="307" customWidth="1"/>
    <col min="1043" max="1043" width="2" style="307" bestFit="1" customWidth="1"/>
    <col min="1044" max="1044" width="9.85546875" style="307" customWidth="1"/>
    <col min="1045" max="1045" width="2" style="307" bestFit="1" customWidth="1"/>
    <col min="1046" max="1046" width="9.85546875" style="307" customWidth="1"/>
    <col min="1047" max="1047" width="2" style="307" bestFit="1" customWidth="1"/>
    <col min="1048" max="1048" width="9.85546875" style="307" customWidth="1"/>
    <col min="1049" max="1049" width="2" style="307" bestFit="1" customWidth="1"/>
    <col min="1050" max="1280" width="9.140625" style="307"/>
    <col min="1281" max="1281" width="23" style="307" customWidth="1"/>
    <col min="1282" max="1282" width="9.85546875" style="307" customWidth="1"/>
    <col min="1283" max="1283" width="2" style="307" bestFit="1" customWidth="1"/>
    <col min="1284" max="1284" width="9.85546875" style="307" customWidth="1"/>
    <col min="1285" max="1285" width="2" style="307" bestFit="1" customWidth="1"/>
    <col min="1286" max="1286" width="9.85546875" style="307" customWidth="1"/>
    <col min="1287" max="1287" width="2" style="307" bestFit="1" customWidth="1"/>
    <col min="1288" max="1288" width="9.85546875" style="307" customWidth="1"/>
    <col min="1289" max="1289" width="2" style="307" bestFit="1" customWidth="1"/>
    <col min="1290" max="1290" width="9.85546875" style="307" customWidth="1"/>
    <col min="1291" max="1291" width="2" style="307" bestFit="1" customWidth="1"/>
    <col min="1292" max="1292" width="9.85546875" style="307" customWidth="1"/>
    <col min="1293" max="1293" width="2" style="307" bestFit="1" customWidth="1"/>
    <col min="1294" max="1294" width="9.85546875" style="307" customWidth="1"/>
    <col min="1295" max="1295" width="2" style="307" bestFit="1" customWidth="1"/>
    <col min="1296" max="1296" width="9.85546875" style="307" customWidth="1"/>
    <col min="1297" max="1297" width="2" style="307" bestFit="1" customWidth="1"/>
    <col min="1298" max="1298" width="9.85546875" style="307" customWidth="1"/>
    <col min="1299" max="1299" width="2" style="307" bestFit="1" customWidth="1"/>
    <col min="1300" max="1300" width="9.85546875" style="307" customWidth="1"/>
    <col min="1301" max="1301" width="2" style="307" bestFit="1" customWidth="1"/>
    <col min="1302" max="1302" width="9.85546875" style="307" customWidth="1"/>
    <col min="1303" max="1303" width="2" style="307" bestFit="1" customWidth="1"/>
    <col min="1304" max="1304" width="9.85546875" style="307" customWidth="1"/>
    <col min="1305" max="1305" width="2" style="307" bestFit="1" customWidth="1"/>
    <col min="1306" max="1536" width="9.140625" style="307"/>
    <col min="1537" max="1537" width="23" style="307" customWidth="1"/>
    <col min="1538" max="1538" width="9.85546875" style="307" customWidth="1"/>
    <col min="1539" max="1539" width="2" style="307" bestFit="1" customWidth="1"/>
    <col min="1540" max="1540" width="9.85546875" style="307" customWidth="1"/>
    <col min="1541" max="1541" width="2" style="307" bestFit="1" customWidth="1"/>
    <col min="1542" max="1542" width="9.85546875" style="307" customWidth="1"/>
    <col min="1543" max="1543" width="2" style="307" bestFit="1" customWidth="1"/>
    <col min="1544" max="1544" width="9.85546875" style="307" customWidth="1"/>
    <col min="1545" max="1545" width="2" style="307" bestFit="1" customWidth="1"/>
    <col min="1546" max="1546" width="9.85546875" style="307" customWidth="1"/>
    <col min="1547" max="1547" width="2" style="307" bestFit="1" customWidth="1"/>
    <col min="1548" max="1548" width="9.85546875" style="307" customWidth="1"/>
    <col min="1549" max="1549" width="2" style="307" bestFit="1" customWidth="1"/>
    <col min="1550" max="1550" width="9.85546875" style="307" customWidth="1"/>
    <col min="1551" max="1551" width="2" style="307" bestFit="1" customWidth="1"/>
    <col min="1552" max="1552" width="9.85546875" style="307" customWidth="1"/>
    <col min="1553" max="1553" width="2" style="307" bestFit="1" customWidth="1"/>
    <col min="1554" max="1554" width="9.85546875" style="307" customWidth="1"/>
    <col min="1555" max="1555" width="2" style="307" bestFit="1" customWidth="1"/>
    <col min="1556" max="1556" width="9.85546875" style="307" customWidth="1"/>
    <col min="1557" max="1557" width="2" style="307" bestFit="1" customWidth="1"/>
    <col min="1558" max="1558" width="9.85546875" style="307" customWidth="1"/>
    <col min="1559" max="1559" width="2" style="307" bestFit="1" customWidth="1"/>
    <col min="1560" max="1560" width="9.85546875" style="307" customWidth="1"/>
    <col min="1561" max="1561" width="2" style="307" bestFit="1" customWidth="1"/>
    <col min="1562" max="1792" width="9.140625" style="307"/>
    <col min="1793" max="1793" width="23" style="307" customWidth="1"/>
    <col min="1794" max="1794" width="9.85546875" style="307" customWidth="1"/>
    <col min="1795" max="1795" width="2" style="307" bestFit="1" customWidth="1"/>
    <col min="1796" max="1796" width="9.85546875" style="307" customWidth="1"/>
    <col min="1797" max="1797" width="2" style="307" bestFit="1" customWidth="1"/>
    <col min="1798" max="1798" width="9.85546875" style="307" customWidth="1"/>
    <col min="1799" max="1799" width="2" style="307" bestFit="1" customWidth="1"/>
    <col min="1800" max="1800" width="9.85546875" style="307" customWidth="1"/>
    <col min="1801" max="1801" width="2" style="307" bestFit="1" customWidth="1"/>
    <col min="1802" max="1802" width="9.85546875" style="307" customWidth="1"/>
    <col min="1803" max="1803" width="2" style="307" bestFit="1" customWidth="1"/>
    <col min="1804" max="1804" width="9.85546875" style="307" customWidth="1"/>
    <col min="1805" max="1805" width="2" style="307" bestFit="1" customWidth="1"/>
    <col min="1806" max="1806" width="9.85546875" style="307" customWidth="1"/>
    <col min="1807" max="1807" width="2" style="307" bestFit="1" customWidth="1"/>
    <col min="1808" max="1808" width="9.85546875" style="307" customWidth="1"/>
    <col min="1809" max="1809" width="2" style="307" bestFit="1" customWidth="1"/>
    <col min="1810" max="1810" width="9.85546875" style="307" customWidth="1"/>
    <col min="1811" max="1811" width="2" style="307" bestFit="1" customWidth="1"/>
    <col min="1812" max="1812" width="9.85546875" style="307" customWidth="1"/>
    <col min="1813" max="1813" width="2" style="307" bestFit="1" customWidth="1"/>
    <col min="1814" max="1814" width="9.85546875" style="307" customWidth="1"/>
    <col min="1815" max="1815" width="2" style="307" bestFit="1" customWidth="1"/>
    <col min="1816" max="1816" width="9.85546875" style="307" customWidth="1"/>
    <col min="1817" max="1817" width="2" style="307" bestFit="1" customWidth="1"/>
    <col min="1818" max="2048" width="9.140625" style="307"/>
    <col min="2049" max="2049" width="23" style="307" customWidth="1"/>
    <col min="2050" max="2050" width="9.85546875" style="307" customWidth="1"/>
    <col min="2051" max="2051" width="2" style="307" bestFit="1" customWidth="1"/>
    <col min="2052" max="2052" width="9.85546875" style="307" customWidth="1"/>
    <col min="2053" max="2053" width="2" style="307" bestFit="1" customWidth="1"/>
    <col min="2054" max="2054" width="9.85546875" style="307" customWidth="1"/>
    <col min="2055" max="2055" width="2" style="307" bestFit="1" customWidth="1"/>
    <col min="2056" max="2056" width="9.85546875" style="307" customWidth="1"/>
    <col min="2057" max="2057" width="2" style="307" bestFit="1" customWidth="1"/>
    <col min="2058" max="2058" width="9.85546875" style="307" customWidth="1"/>
    <col min="2059" max="2059" width="2" style="307" bestFit="1" customWidth="1"/>
    <col min="2060" max="2060" width="9.85546875" style="307" customWidth="1"/>
    <col min="2061" max="2061" width="2" style="307" bestFit="1" customWidth="1"/>
    <col min="2062" max="2062" width="9.85546875" style="307" customWidth="1"/>
    <col min="2063" max="2063" width="2" style="307" bestFit="1" customWidth="1"/>
    <col min="2064" max="2064" width="9.85546875" style="307" customWidth="1"/>
    <col min="2065" max="2065" width="2" style="307" bestFit="1" customWidth="1"/>
    <col min="2066" max="2066" width="9.85546875" style="307" customWidth="1"/>
    <col min="2067" max="2067" width="2" style="307" bestFit="1" customWidth="1"/>
    <col min="2068" max="2068" width="9.85546875" style="307" customWidth="1"/>
    <col min="2069" max="2069" width="2" style="307" bestFit="1" customWidth="1"/>
    <col min="2070" max="2070" width="9.85546875" style="307" customWidth="1"/>
    <col min="2071" max="2071" width="2" style="307" bestFit="1" customWidth="1"/>
    <col min="2072" max="2072" width="9.85546875" style="307" customWidth="1"/>
    <col min="2073" max="2073" width="2" style="307" bestFit="1" customWidth="1"/>
    <col min="2074" max="2304" width="9.140625" style="307"/>
    <col min="2305" max="2305" width="23" style="307" customWidth="1"/>
    <col min="2306" max="2306" width="9.85546875" style="307" customWidth="1"/>
    <col min="2307" max="2307" width="2" style="307" bestFit="1" customWidth="1"/>
    <col min="2308" max="2308" width="9.85546875" style="307" customWidth="1"/>
    <col min="2309" max="2309" width="2" style="307" bestFit="1" customWidth="1"/>
    <col min="2310" max="2310" width="9.85546875" style="307" customWidth="1"/>
    <col min="2311" max="2311" width="2" style="307" bestFit="1" customWidth="1"/>
    <col min="2312" max="2312" width="9.85546875" style="307" customWidth="1"/>
    <col min="2313" max="2313" width="2" style="307" bestFit="1" customWidth="1"/>
    <col min="2314" max="2314" width="9.85546875" style="307" customWidth="1"/>
    <col min="2315" max="2315" width="2" style="307" bestFit="1" customWidth="1"/>
    <col min="2316" max="2316" width="9.85546875" style="307" customWidth="1"/>
    <col min="2317" max="2317" width="2" style="307" bestFit="1" customWidth="1"/>
    <col min="2318" max="2318" width="9.85546875" style="307" customWidth="1"/>
    <col min="2319" max="2319" width="2" style="307" bestFit="1" customWidth="1"/>
    <col min="2320" max="2320" width="9.85546875" style="307" customWidth="1"/>
    <col min="2321" max="2321" width="2" style="307" bestFit="1" customWidth="1"/>
    <col min="2322" max="2322" width="9.85546875" style="307" customWidth="1"/>
    <col min="2323" max="2323" width="2" style="307" bestFit="1" customWidth="1"/>
    <col min="2324" max="2324" width="9.85546875" style="307" customWidth="1"/>
    <col min="2325" max="2325" width="2" style="307" bestFit="1" customWidth="1"/>
    <col min="2326" max="2326" width="9.85546875" style="307" customWidth="1"/>
    <col min="2327" max="2327" width="2" style="307" bestFit="1" customWidth="1"/>
    <col min="2328" max="2328" width="9.85546875" style="307" customWidth="1"/>
    <col min="2329" max="2329" width="2" style="307" bestFit="1" customWidth="1"/>
    <col min="2330" max="2560" width="9.140625" style="307"/>
    <col min="2561" max="2561" width="23" style="307" customWidth="1"/>
    <col min="2562" max="2562" width="9.85546875" style="307" customWidth="1"/>
    <col min="2563" max="2563" width="2" style="307" bestFit="1" customWidth="1"/>
    <col min="2564" max="2564" width="9.85546875" style="307" customWidth="1"/>
    <col min="2565" max="2565" width="2" style="307" bestFit="1" customWidth="1"/>
    <col min="2566" max="2566" width="9.85546875" style="307" customWidth="1"/>
    <col min="2567" max="2567" width="2" style="307" bestFit="1" customWidth="1"/>
    <col min="2568" max="2568" width="9.85546875" style="307" customWidth="1"/>
    <col min="2569" max="2569" width="2" style="307" bestFit="1" customWidth="1"/>
    <col min="2570" max="2570" width="9.85546875" style="307" customWidth="1"/>
    <col min="2571" max="2571" width="2" style="307" bestFit="1" customWidth="1"/>
    <col min="2572" max="2572" width="9.85546875" style="307" customWidth="1"/>
    <col min="2573" max="2573" width="2" style="307" bestFit="1" customWidth="1"/>
    <col min="2574" max="2574" width="9.85546875" style="307" customWidth="1"/>
    <col min="2575" max="2575" width="2" style="307" bestFit="1" customWidth="1"/>
    <col min="2576" max="2576" width="9.85546875" style="307" customWidth="1"/>
    <col min="2577" max="2577" width="2" style="307" bestFit="1" customWidth="1"/>
    <col min="2578" max="2578" width="9.85546875" style="307" customWidth="1"/>
    <col min="2579" max="2579" width="2" style="307" bestFit="1" customWidth="1"/>
    <col min="2580" max="2580" width="9.85546875" style="307" customWidth="1"/>
    <col min="2581" max="2581" width="2" style="307" bestFit="1" customWidth="1"/>
    <col min="2582" max="2582" width="9.85546875" style="307" customWidth="1"/>
    <col min="2583" max="2583" width="2" style="307" bestFit="1" customWidth="1"/>
    <col min="2584" max="2584" width="9.85546875" style="307" customWidth="1"/>
    <col min="2585" max="2585" width="2" style="307" bestFit="1" customWidth="1"/>
    <col min="2586" max="2816" width="9.140625" style="307"/>
    <col min="2817" max="2817" width="23" style="307" customWidth="1"/>
    <col min="2818" max="2818" width="9.85546875" style="307" customWidth="1"/>
    <col min="2819" max="2819" width="2" style="307" bestFit="1" customWidth="1"/>
    <col min="2820" max="2820" width="9.85546875" style="307" customWidth="1"/>
    <col min="2821" max="2821" width="2" style="307" bestFit="1" customWidth="1"/>
    <col min="2822" max="2822" width="9.85546875" style="307" customWidth="1"/>
    <col min="2823" max="2823" width="2" style="307" bestFit="1" customWidth="1"/>
    <col min="2824" max="2824" width="9.85546875" style="307" customWidth="1"/>
    <col min="2825" max="2825" width="2" style="307" bestFit="1" customWidth="1"/>
    <col min="2826" max="2826" width="9.85546875" style="307" customWidth="1"/>
    <col min="2827" max="2827" width="2" style="307" bestFit="1" customWidth="1"/>
    <col min="2828" max="2828" width="9.85546875" style="307" customWidth="1"/>
    <col min="2829" max="2829" width="2" style="307" bestFit="1" customWidth="1"/>
    <col min="2830" max="2830" width="9.85546875" style="307" customWidth="1"/>
    <col min="2831" max="2831" width="2" style="307" bestFit="1" customWidth="1"/>
    <col min="2832" max="2832" width="9.85546875" style="307" customWidth="1"/>
    <col min="2833" max="2833" width="2" style="307" bestFit="1" customWidth="1"/>
    <col min="2834" max="2834" width="9.85546875" style="307" customWidth="1"/>
    <col min="2835" max="2835" width="2" style="307" bestFit="1" customWidth="1"/>
    <col min="2836" max="2836" width="9.85546875" style="307" customWidth="1"/>
    <col min="2837" max="2837" width="2" style="307" bestFit="1" customWidth="1"/>
    <col min="2838" max="2838" width="9.85546875" style="307" customWidth="1"/>
    <col min="2839" max="2839" width="2" style="307" bestFit="1" customWidth="1"/>
    <col min="2840" max="2840" width="9.85546875" style="307" customWidth="1"/>
    <col min="2841" max="2841" width="2" style="307" bestFit="1" customWidth="1"/>
    <col min="2842" max="3072" width="9.140625" style="307"/>
    <col min="3073" max="3073" width="23" style="307" customWidth="1"/>
    <col min="3074" max="3074" width="9.85546875" style="307" customWidth="1"/>
    <col min="3075" max="3075" width="2" style="307" bestFit="1" customWidth="1"/>
    <col min="3076" max="3076" width="9.85546875" style="307" customWidth="1"/>
    <col min="3077" max="3077" width="2" style="307" bestFit="1" customWidth="1"/>
    <col min="3078" max="3078" width="9.85546875" style="307" customWidth="1"/>
    <col min="3079" max="3079" width="2" style="307" bestFit="1" customWidth="1"/>
    <col min="3080" max="3080" width="9.85546875" style="307" customWidth="1"/>
    <col min="3081" max="3081" width="2" style="307" bestFit="1" customWidth="1"/>
    <col min="3082" max="3082" width="9.85546875" style="307" customWidth="1"/>
    <col min="3083" max="3083" width="2" style="307" bestFit="1" customWidth="1"/>
    <col min="3084" max="3084" width="9.85546875" style="307" customWidth="1"/>
    <col min="3085" max="3085" width="2" style="307" bestFit="1" customWidth="1"/>
    <col min="3086" max="3086" width="9.85546875" style="307" customWidth="1"/>
    <col min="3087" max="3087" width="2" style="307" bestFit="1" customWidth="1"/>
    <col min="3088" max="3088" width="9.85546875" style="307" customWidth="1"/>
    <col min="3089" max="3089" width="2" style="307" bestFit="1" customWidth="1"/>
    <col min="3090" max="3090" width="9.85546875" style="307" customWidth="1"/>
    <col min="3091" max="3091" width="2" style="307" bestFit="1" customWidth="1"/>
    <col min="3092" max="3092" width="9.85546875" style="307" customWidth="1"/>
    <col min="3093" max="3093" width="2" style="307" bestFit="1" customWidth="1"/>
    <col min="3094" max="3094" width="9.85546875" style="307" customWidth="1"/>
    <col min="3095" max="3095" width="2" style="307" bestFit="1" customWidth="1"/>
    <col min="3096" max="3096" width="9.85546875" style="307" customWidth="1"/>
    <col min="3097" max="3097" width="2" style="307" bestFit="1" customWidth="1"/>
    <col min="3098" max="3328" width="9.140625" style="307"/>
    <col min="3329" max="3329" width="23" style="307" customWidth="1"/>
    <col min="3330" max="3330" width="9.85546875" style="307" customWidth="1"/>
    <col min="3331" max="3331" width="2" style="307" bestFit="1" customWidth="1"/>
    <col min="3332" max="3332" width="9.85546875" style="307" customWidth="1"/>
    <col min="3333" max="3333" width="2" style="307" bestFit="1" customWidth="1"/>
    <col min="3334" max="3334" width="9.85546875" style="307" customWidth="1"/>
    <col min="3335" max="3335" width="2" style="307" bestFit="1" customWidth="1"/>
    <col min="3336" max="3336" width="9.85546875" style="307" customWidth="1"/>
    <col min="3337" max="3337" width="2" style="307" bestFit="1" customWidth="1"/>
    <col min="3338" max="3338" width="9.85546875" style="307" customWidth="1"/>
    <col min="3339" max="3339" width="2" style="307" bestFit="1" customWidth="1"/>
    <col min="3340" max="3340" width="9.85546875" style="307" customWidth="1"/>
    <col min="3341" max="3341" width="2" style="307" bestFit="1" customWidth="1"/>
    <col min="3342" max="3342" width="9.85546875" style="307" customWidth="1"/>
    <col min="3343" max="3343" width="2" style="307" bestFit="1" customWidth="1"/>
    <col min="3344" max="3344" width="9.85546875" style="307" customWidth="1"/>
    <col min="3345" max="3345" width="2" style="307" bestFit="1" customWidth="1"/>
    <col min="3346" max="3346" width="9.85546875" style="307" customWidth="1"/>
    <col min="3347" max="3347" width="2" style="307" bestFit="1" customWidth="1"/>
    <col min="3348" max="3348" width="9.85546875" style="307" customWidth="1"/>
    <col min="3349" max="3349" width="2" style="307" bestFit="1" customWidth="1"/>
    <col min="3350" max="3350" width="9.85546875" style="307" customWidth="1"/>
    <col min="3351" max="3351" width="2" style="307" bestFit="1" customWidth="1"/>
    <col min="3352" max="3352" width="9.85546875" style="307" customWidth="1"/>
    <col min="3353" max="3353" width="2" style="307" bestFit="1" customWidth="1"/>
    <col min="3354" max="3584" width="9.140625" style="307"/>
    <col min="3585" max="3585" width="23" style="307" customWidth="1"/>
    <col min="3586" max="3586" width="9.85546875" style="307" customWidth="1"/>
    <col min="3587" max="3587" width="2" style="307" bestFit="1" customWidth="1"/>
    <col min="3588" max="3588" width="9.85546875" style="307" customWidth="1"/>
    <col min="3589" max="3589" width="2" style="307" bestFit="1" customWidth="1"/>
    <col min="3590" max="3590" width="9.85546875" style="307" customWidth="1"/>
    <col min="3591" max="3591" width="2" style="307" bestFit="1" customWidth="1"/>
    <col min="3592" max="3592" width="9.85546875" style="307" customWidth="1"/>
    <col min="3593" max="3593" width="2" style="307" bestFit="1" customWidth="1"/>
    <col min="3594" max="3594" width="9.85546875" style="307" customWidth="1"/>
    <col min="3595" max="3595" width="2" style="307" bestFit="1" customWidth="1"/>
    <col min="3596" max="3596" width="9.85546875" style="307" customWidth="1"/>
    <col min="3597" max="3597" width="2" style="307" bestFit="1" customWidth="1"/>
    <col min="3598" max="3598" width="9.85546875" style="307" customWidth="1"/>
    <col min="3599" max="3599" width="2" style="307" bestFit="1" customWidth="1"/>
    <col min="3600" max="3600" width="9.85546875" style="307" customWidth="1"/>
    <col min="3601" max="3601" width="2" style="307" bestFit="1" customWidth="1"/>
    <col min="3602" max="3602" width="9.85546875" style="307" customWidth="1"/>
    <col min="3603" max="3603" width="2" style="307" bestFit="1" customWidth="1"/>
    <col min="3604" max="3604" width="9.85546875" style="307" customWidth="1"/>
    <col min="3605" max="3605" width="2" style="307" bestFit="1" customWidth="1"/>
    <col min="3606" max="3606" width="9.85546875" style="307" customWidth="1"/>
    <col min="3607" max="3607" width="2" style="307" bestFit="1" customWidth="1"/>
    <col min="3608" max="3608" width="9.85546875" style="307" customWidth="1"/>
    <col min="3609" max="3609" width="2" style="307" bestFit="1" customWidth="1"/>
    <col min="3610" max="3840" width="9.140625" style="307"/>
    <col min="3841" max="3841" width="23" style="307" customWidth="1"/>
    <col min="3842" max="3842" width="9.85546875" style="307" customWidth="1"/>
    <col min="3843" max="3843" width="2" style="307" bestFit="1" customWidth="1"/>
    <col min="3844" max="3844" width="9.85546875" style="307" customWidth="1"/>
    <col min="3845" max="3845" width="2" style="307" bestFit="1" customWidth="1"/>
    <col min="3846" max="3846" width="9.85546875" style="307" customWidth="1"/>
    <col min="3847" max="3847" width="2" style="307" bestFit="1" customWidth="1"/>
    <col min="3848" max="3848" width="9.85546875" style="307" customWidth="1"/>
    <col min="3849" max="3849" width="2" style="307" bestFit="1" customWidth="1"/>
    <col min="3850" max="3850" width="9.85546875" style="307" customWidth="1"/>
    <col min="3851" max="3851" width="2" style="307" bestFit="1" customWidth="1"/>
    <col min="3852" max="3852" width="9.85546875" style="307" customWidth="1"/>
    <col min="3853" max="3853" width="2" style="307" bestFit="1" customWidth="1"/>
    <col min="3854" max="3854" width="9.85546875" style="307" customWidth="1"/>
    <col min="3855" max="3855" width="2" style="307" bestFit="1" customWidth="1"/>
    <col min="3856" max="3856" width="9.85546875" style="307" customWidth="1"/>
    <col min="3857" max="3857" width="2" style="307" bestFit="1" customWidth="1"/>
    <col min="3858" max="3858" width="9.85546875" style="307" customWidth="1"/>
    <col min="3859" max="3859" width="2" style="307" bestFit="1" customWidth="1"/>
    <col min="3860" max="3860" width="9.85546875" style="307" customWidth="1"/>
    <col min="3861" max="3861" width="2" style="307" bestFit="1" customWidth="1"/>
    <col min="3862" max="3862" width="9.85546875" style="307" customWidth="1"/>
    <col min="3863" max="3863" width="2" style="307" bestFit="1" customWidth="1"/>
    <col min="3864" max="3864" width="9.85546875" style="307" customWidth="1"/>
    <col min="3865" max="3865" width="2" style="307" bestFit="1" customWidth="1"/>
    <col min="3866" max="4096" width="9.140625" style="307"/>
    <col min="4097" max="4097" width="23" style="307" customWidth="1"/>
    <col min="4098" max="4098" width="9.85546875" style="307" customWidth="1"/>
    <col min="4099" max="4099" width="2" style="307" bestFit="1" customWidth="1"/>
    <col min="4100" max="4100" width="9.85546875" style="307" customWidth="1"/>
    <col min="4101" max="4101" width="2" style="307" bestFit="1" customWidth="1"/>
    <col min="4102" max="4102" width="9.85546875" style="307" customWidth="1"/>
    <col min="4103" max="4103" width="2" style="307" bestFit="1" customWidth="1"/>
    <col min="4104" max="4104" width="9.85546875" style="307" customWidth="1"/>
    <col min="4105" max="4105" width="2" style="307" bestFit="1" customWidth="1"/>
    <col min="4106" max="4106" width="9.85546875" style="307" customWidth="1"/>
    <col min="4107" max="4107" width="2" style="307" bestFit="1" customWidth="1"/>
    <col min="4108" max="4108" width="9.85546875" style="307" customWidth="1"/>
    <col min="4109" max="4109" width="2" style="307" bestFit="1" customWidth="1"/>
    <col min="4110" max="4110" width="9.85546875" style="307" customWidth="1"/>
    <col min="4111" max="4111" width="2" style="307" bestFit="1" customWidth="1"/>
    <col min="4112" max="4112" width="9.85546875" style="307" customWidth="1"/>
    <col min="4113" max="4113" width="2" style="307" bestFit="1" customWidth="1"/>
    <col min="4114" max="4114" width="9.85546875" style="307" customWidth="1"/>
    <col min="4115" max="4115" width="2" style="307" bestFit="1" customWidth="1"/>
    <col min="4116" max="4116" width="9.85546875" style="307" customWidth="1"/>
    <col min="4117" max="4117" width="2" style="307" bestFit="1" customWidth="1"/>
    <col min="4118" max="4118" width="9.85546875" style="307" customWidth="1"/>
    <col min="4119" max="4119" width="2" style="307" bestFit="1" customWidth="1"/>
    <col min="4120" max="4120" width="9.85546875" style="307" customWidth="1"/>
    <col min="4121" max="4121" width="2" style="307" bestFit="1" customWidth="1"/>
    <col min="4122" max="4352" width="9.140625" style="307"/>
    <col min="4353" max="4353" width="23" style="307" customWidth="1"/>
    <col min="4354" max="4354" width="9.85546875" style="307" customWidth="1"/>
    <col min="4355" max="4355" width="2" style="307" bestFit="1" customWidth="1"/>
    <col min="4356" max="4356" width="9.85546875" style="307" customWidth="1"/>
    <col min="4357" max="4357" width="2" style="307" bestFit="1" customWidth="1"/>
    <col min="4358" max="4358" width="9.85546875" style="307" customWidth="1"/>
    <col min="4359" max="4359" width="2" style="307" bestFit="1" customWidth="1"/>
    <col min="4360" max="4360" width="9.85546875" style="307" customWidth="1"/>
    <col min="4361" max="4361" width="2" style="307" bestFit="1" customWidth="1"/>
    <col min="4362" max="4362" width="9.85546875" style="307" customWidth="1"/>
    <col min="4363" max="4363" width="2" style="307" bestFit="1" customWidth="1"/>
    <col min="4364" max="4364" width="9.85546875" style="307" customWidth="1"/>
    <col min="4365" max="4365" width="2" style="307" bestFit="1" customWidth="1"/>
    <col min="4366" max="4366" width="9.85546875" style="307" customWidth="1"/>
    <col min="4367" max="4367" width="2" style="307" bestFit="1" customWidth="1"/>
    <col min="4368" max="4368" width="9.85546875" style="307" customWidth="1"/>
    <col min="4369" max="4369" width="2" style="307" bestFit="1" customWidth="1"/>
    <col min="4370" max="4370" width="9.85546875" style="307" customWidth="1"/>
    <col min="4371" max="4371" width="2" style="307" bestFit="1" customWidth="1"/>
    <col min="4372" max="4372" width="9.85546875" style="307" customWidth="1"/>
    <col min="4373" max="4373" width="2" style="307" bestFit="1" customWidth="1"/>
    <col min="4374" max="4374" width="9.85546875" style="307" customWidth="1"/>
    <col min="4375" max="4375" width="2" style="307" bestFit="1" customWidth="1"/>
    <col min="4376" max="4376" width="9.85546875" style="307" customWidth="1"/>
    <col min="4377" max="4377" width="2" style="307" bestFit="1" customWidth="1"/>
    <col min="4378" max="4608" width="9.140625" style="307"/>
    <col min="4609" max="4609" width="23" style="307" customWidth="1"/>
    <col min="4610" max="4610" width="9.85546875" style="307" customWidth="1"/>
    <col min="4611" max="4611" width="2" style="307" bestFit="1" customWidth="1"/>
    <col min="4612" max="4612" width="9.85546875" style="307" customWidth="1"/>
    <col min="4613" max="4613" width="2" style="307" bestFit="1" customWidth="1"/>
    <col min="4614" max="4614" width="9.85546875" style="307" customWidth="1"/>
    <col min="4615" max="4615" width="2" style="307" bestFit="1" customWidth="1"/>
    <col min="4616" max="4616" width="9.85546875" style="307" customWidth="1"/>
    <col min="4617" max="4617" width="2" style="307" bestFit="1" customWidth="1"/>
    <col min="4618" max="4618" width="9.85546875" style="307" customWidth="1"/>
    <col min="4619" max="4619" width="2" style="307" bestFit="1" customWidth="1"/>
    <col min="4620" max="4620" width="9.85546875" style="307" customWidth="1"/>
    <col min="4621" max="4621" width="2" style="307" bestFit="1" customWidth="1"/>
    <col min="4622" max="4622" width="9.85546875" style="307" customWidth="1"/>
    <col min="4623" max="4623" width="2" style="307" bestFit="1" customWidth="1"/>
    <col min="4624" max="4624" width="9.85546875" style="307" customWidth="1"/>
    <col min="4625" max="4625" width="2" style="307" bestFit="1" customWidth="1"/>
    <col min="4626" max="4626" width="9.85546875" style="307" customWidth="1"/>
    <col min="4627" max="4627" width="2" style="307" bestFit="1" customWidth="1"/>
    <col min="4628" max="4628" width="9.85546875" style="307" customWidth="1"/>
    <col min="4629" max="4629" width="2" style="307" bestFit="1" customWidth="1"/>
    <col min="4630" max="4630" width="9.85546875" style="307" customWidth="1"/>
    <col min="4631" max="4631" width="2" style="307" bestFit="1" customWidth="1"/>
    <col min="4632" max="4632" width="9.85546875" style="307" customWidth="1"/>
    <col min="4633" max="4633" width="2" style="307" bestFit="1" customWidth="1"/>
    <col min="4634" max="4864" width="9.140625" style="307"/>
    <col min="4865" max="4865" width="23" style="307" customWidth="1"/>
    <col min="4866" max="4866" width="9.85546875" style="307" customWidth="1"/>
    <col min="4867" max="4867" width="2" style="307" bestFit="1" customWidth="1"/>
    <col min="4868" max="4868" width="9.85546875" style="307" customWidth="1"/>
    <col min="4869" max="4869" width="2" style="307" bestFit="1" customWidth="1"/>
    <col min="4870" max="4870" width="9.85546875" style="307" customWidth="1"/>
    <col min="4871" max="4871" width="2" style="307" bestFit="1" customWidth="1"/>
    <col min="4872" max="4872" width="9.85546875" style="307" customWidth="1"/>
    <col min="4873" max="4873" width="2" style="307" bestFit="1" customWidth="1"/>
    <col min="4874" max="4874" width="9.85546875" style="307" customWidth="1"/>
    <col min="4875" max="4875" width="2" style="307" bestFit="1" customWidth="1"/>
    <col min="4876" max="4876" width="9.85546875" style="307" customWidth="1"/>
    <col min="4877" max="4877" width="2" style="307" bestFit="1" customWidth="1"/>
    <col min="4878" max="4878" width="9.85546875" style="307" customWidth="1"/>
    <col min="4879" max="4879" width="2" style="307" bestFit="1" customWidth="1"/>
    <col min="4880" max="4880" width="9.85546875" style="307" customWidth="1"/>
    <col min="4881" max="4881" width="2" style="307" bestFit="1" customWidth="1"/>
    <col min="4882" max="4882" width="9.85546875" style="307" customWidth="1"/>
    <col min="4883" max="4883" width="2" style="307" bestFit="1" customWidth="1"/>
    <col min="4884" max="4884" width="9.85546875" style="307" customWidth="1"/>
    <col min="4885" max="4885" width="2" style="307" bestFit="1" customWidth="1"/>
    <col min="4886" max="4886" width="9.85546875" style="307" customWidth="1"/>
    <col min="4887" max="4887" width="2" style="307" bestFit="1" customWidth="1"/>
    <col min="4888" max="4888" width="9.85546875" style="307" customWidth="1"/>
    <col min="4889" max="4889" width="2" style="307" bestFit="1" customWidth="1"/>
    <col min="4890" max="5120" width="9.140625" style="307"/>
    <col min="5121" max="5121" width="23" style="307" customWidth="1"/>
    <col min="5122" max="5122" width="9.85546875" style="307" customWidth="1"/>
    <col min="5123" max="5123" width="2" style="307" bestFit="1" customWidth="1"/>
    <col min="5124" max="5124" width="9.85546875" style="307" customWidth="1"/>
    <col min="5125" max="5125" width="2" style="307" bestFit="1" customWidth="1"/>
    <col min="5126" max="5126" width="9.85546875" style="307" customWidth="1"/>
    <col min="5127" max="5127" width="2" style="307" bestFit="1" customWidth="1"/>
    <col min="5128" max="5128" width="9.85546875" style="307" customWidth="1"/>
    <col min="5129" max="5129" width="2" style="307" bestFit="1" customWidth="1"/>
    <col min="5130" max="5130" width="9.85546875" style="307" customWidth="1"/>
    <col min="5131" max="5131" width="2" style="307" bestFit="1" customWidth="1"/>
    <col min="5132" max="5132" width="9.85546875" style="307" customWidth="1"/>
    <col min="5133" max="5133" width="2" style="307" bestFit="1" customWidth="1"/>
    <col min="5134" max="5134" width="9.85546875" style="307" customWidth="1"/>
    <col min="5135" max="5135" width="2" style="307" bestFit="1" customWidth="1"/>
    <col min="5136" max="5136" width="9.85546875" style="307" customWidth="1"/>
    <col min="5137" max="5137" width="2" style="307" bestFit="1" customWidth="1"/>
    <col min="5138" max="5138" width="9.85546875" style="307" customWidth="1"/>
    <col min="5139" max="5139" width="2" style="307" bestFit="1" customWidth="1"/>
    <col min="5140" max="5140" width="9.85546875" style="307" customWidth="1"/>
    <col min="5141" max="5141" width="2" style="307" bestFit="1" customWidth="1"/>
    <col min="5142" max="5142" width="9.85546875" style="307" customWidth="1"/>
    <col min="5143" max="5143" width="2" style="307" bestFit="1" customWidth="1"/>
    <col min="5144" max="5144" width="9.85546875" style="307" customWidth="1"/>
    <col min="5145" max="5145" width="2" style="307" bestFit="1" customWidth="1"/>
    <col min="5146" max="5376" width="9.140625" style="307"/>
    <col min="5377" max="5377" width="23" style="307" customWidth="1"/>
    <col min="5378" max="5378" width="9.85546875" style="307" customWidth="1"/>
    <col min="5379" max="5379" width="2" style="307" bestFit="1" customWidth="1"/>
    <col min="5380" max="5380" width="9.85546875" style="307" customWidth="1"/>
    <col min="5381" max="5381" width="2" style="307" bestFit="1" customWidth="1"/>
    <col min="5382" max="5382" width="9.85546875" style="307" customWidth="1"/>
    <col min="5383" max="5383" width="2" style="307" bestFit="1" customWidth="1"/>
    <col min="5384" max="5384" width="9.85546875" style="307" customWidth="1"/>
    <col min="5385" max="5385" width="2" style="307" bestFit="1" customWidth="1"/>
    <col min="5386" max="5386" width="9.85546875" style="307" customWidth="1"/>
    <col min="5387" max="5387" width="2" style="307" bestFit="1" customWidth="1"/>
    <col min="5388" max="5388" width="9.85546875" style="307" customWidth="1"/>
    <col min="5389" max="5389" width="2" style="307" bestFit="1" customWidth="1"/>
    <col min="5390" max="5390" width="9.85546875" style="307" customWidth="1"/>
    <col min="5391" max="5391" width="2" style="307" bestFit="1" customWidth="1"/>
    <col min="5392" max="5392" width="9.85546875" style="307" customWidth="1"/>
    <col min="5393" max="5393" width="2" style="307" bestFit="1" customWidth="1"/>
    <col min="5394" max="5394" width="9.85546875" style="307" customWidth="1"/>
    <col min="5395" max="5395" width="2" style="307" bestFit="1" customWidth="1"/>
    <col min="5396" max="5396" width="9.85546875" style="307" customWidth="1"/>
    <col min="5397" max="5397" width="2" style="307" bestFit="1" customWidth="1"/>
    <col min="5398" max="5398" width="9.85546875" style="307" customWidth="1"/>
    <col min="5399" max="5399" width="2" style="307" bestFit="1" customWidth="1"/>
    <col min="5400" max="5400" width="9.85546875" style="307" customWidth="1"/>
    <col min="5401" max="5401" width="2" style="307" bestFit="1" customWidth="1"/>
    <col min="5402" max="5632" width="9.140625" style="307"/>
    <col min="5633" max="5633" width="23" style="307" customWidth="1"/>
    <col min="5634" max="5634" width="9.85546875" style="307" customWidth="1"/>
    <col min="5635" max="5635" width="2" style="307" bestFit="1" customWidth="1"/>
    <col min="5636" max="5636" width="9.85546875" style="307" customWidth="1"/>
    <col min="5637" max="5637" width="2" style="307" bestFit="1" customWidth="1"/>
    <col min="5638" max="5638" width="9.85546875" style="307" customWidth="1"/>
    <col min="5639" max="5639" width="2" style="307" bestFit="1" customWidth="1"/>
    <col min="5640" max="5640" width="9.85546875" style="307" customWidth="1"/>
    <col min="5641" max="5641" width="2" style="307" bestFit="1" customWidth="1"/>
    <col min="5642" max="5642" width="9.85546875" style="307" customWidth="1"/>
    <col min="5643" max="5643" width="2" style="307" bestFit="1" customWidth="1"/>
    <col min="5644" max="5644" width="9.85546875" style="307" customWidth="1"/>
    <col min="5645" max="5645" width="2" style="307" bestFit="1" customWidth="1"/>
    <col min="5646" max="5646" width="9.85546875" style="307" customWidth="1"/>
    <col min="5647" max="5647" width="2" style="307" bestFit="1" customWidth="1"/>
    <col min="5648" max="5648" width="9.85546875" style="307" customWidth="1"/>
    <col min="5649" max="5649" width="2" style="307" bestFit="1" customWidth="1"/>
    <col min="5650" max="5650" width="9.85546875" style="307" customWidth="1"/>
    <col min="5651" max="5651" width="2" style="307" bestFit="1" customWidth="1"/>
    <col min="5652" max="5652" width="9.85546875" style="307" customWidth="1"/>
    <col min="5653" max="5653" width="2" style="307" bestFit="1" customWidth="1"/>
    <col min="5654" max="5654" width="9.85546875" style="307" customWidth="1"/>
    <col min="5655" max="5655" width="2" style="307" bestFit="1" customWidth="1"/>
    <col min="5656" max="5656" width="9.85546875" style="307" customWidth="1"/>
    <col min="5657" max="5657" width="2" style="307" bestFit="1" customWidth="1"/>
    <col min="5658" max="5888" width="9.140625" style="307"/>
    <col min="5889" max="5889" width="23" style="307" customWidth="1"/>
    <col min="5890" max="5890" width="9.85546875" style="307" customWidth="1"/>
    <col min="5891" max="5891" width="2" style="307" bestFit="1" customWidth="1"/>
    <col min="5892" max="5892" width="9.85546875" style="307" customWidth="1"/>
    <col min="5893" max="5893" width="2" style="307" bestFit="1" customWidth="1"/>
    <col min="5894" max="5894" width="9.85546875" style="307" customWidth="1"/>
    <col min="5895" max="5895" width="2" style="307" bestFit="1" customWidth="1"/>
    <col min="5896" max="5896" width="9.85546875" style="307" customWidth="1"/>
    <col min="5897" max="5897" width="2" style="307" bestFit="1" customWidth="1"/>
    <col min="5898" max="5898" width="9.85546875" style="307" customWidth="1"/>
    <col min="5899" max="5899" width="2" style="307" bestFit="1" customWidth="1"/>
    <col min="5900" max="5900" width="9.85546875" style="307" customWidth="1"/>
    <col min="5901" max="5901" width="2" style="307" bestFit="1" customWidth="1"/>
    <col min="5902" max="5902" width="9.85546875" style="307" customWidth="1"/>
    <col min="5903" max="5903" width="2" style="307" bestFit="1" customWidth="1"/>
    <col min="5904" max="5904" width="9.85546875" style="307" customWidth="1"/>
    <col min="5905" max="5905" width="2" style="307" bestFit="1" customWidth="1"/>
    <col min="5906" max="5906" width="9.85546875" style="307" customWidth="1"/>
    <col min="5907" max="5907" width="2" style="307" bestFit="1" customWidth="1"/>
    <col min="5908" max="5908" width="9.85546875" style="307" customWidth="1"/>
    <col min="5909" max="5909" width="2" style="307" bestFit="1" customWidth="1"/>
    <col min="5910" max="5910" width="9.85546875" style="307" customWidth="1"/>
    <col min="5911" max="5911" width="2" style="307" bestFit="1" customWidth="1"/>
    <col min="5912" max="5912" width="9.85546875" style="307" customWidth="1"/>
    <col min="5913" max="5913" width="2" style="307" bestFit="1" customWidth="1"/>
    <col min="5914" max="6144" width="9.140625" style="307"/>
    <col min="6145" max="6145" width="23" style="307" customWidth="1"/>
    <col min="6146" max="6146" width="9.85546875" style="307" customWidth="1"/>
    <col min="6147" max="6147" width="2" style="307" bestFit="1" customWidth="1"/>
    <col min="6148" max="6148" width="9.85546875" style="307" customWidth="1"/>
    <col min="6149" max="6149" width="2" style="307" bestFit="1" customWidth="1"/>
    <col min="6150" max="6150" width="9.85546875" style="307" customWidth="1"/>
    <col min="6151" max="6151" width="2" style="307" bestFit="1" customWidth="1"/>
    <col min="6152" max="6152" width="9.85546875" style="307" customWidth="1"/>
    <col min="6153" max="6153" width="2" style="307" bestFit="1" customWidth="1"/>
    <col min="6154" max="6154" width="9.85546875" style="307" customWidth="1"/>
    <col min="6155" max="6155" width="2" style="307" bestFit="1" customWidth="1"/>
    <col min="6156" max="6156" width="9.85546875" style="307" customWidth="1"/>
    <col min="6157" max="6157" width="2" style="307" bestFit="1" customWidth="1"/>
    <col min="6158" max="6158" width="9.85546875" style="307" customWidth="1"/>
    <col min="6159" max="6159" width="2" style="307" bestFit="1" customWidth="1"/>
    <col min="6160" max="6160" width="9.85546875" style="307" customWidth="1"/>
    <col min="6161" max="6161" width="2" style="307" bestFit="1" customWidth="1"/>
    <col min="6162" max="6162" width="9.85546875" style="307" customWidth="1"/>
    <col min="6163" max="6163" width="2" style="307" bestFit="1" customWidth="1"/>
    <col min="6164" max="6164" width="9.85546875" style="307" customWidth="1"/>
    <col min="6165" max="6165" width="2" style="307" bestFit="1" customWidth="1"/>
    <col min="6166" max="6166" width="9.85546875" style="307" customWidth="1"/>
    <col min="6167" max="6167" width="2" style="307" bestFit="1" customWidth="1"/>
    <col min="6168" max="6168" width="9.85546875" style="307" customWidth="1"/>
    <col min="6169" max="6169" width="2" style="307" bestFit="1" customWidth="1"/>
    <col min="6170" max="6400" width="9.140625" style="307"/>
    <col min="6401" max="6401" width="23" style="307" customWidth="1"/>
    <col min="6402" max="6402" width="9.85546875" style="307" customWidth="1"/>
    <col min="6403" max="6403" width="2" style="307" bestFit="1" customWidth="1"/>
    <col min="6404" max="6404" width="9.85546875" style="307" customWidth="1"/>
    <col min="6405" max="6405" width="2" style="307" bestFit="1" customWidth="1"/>
    <col min="6406" max="6406" width="9.85546875" style="307" customWidth="1"/>
    <col min="6407" max="6407" width="2" style="307" bestFit="1" customWidth="1"/>
    <col min="6408" max="6408" width="9.85546875" style="307" customWidth="1"/>
    <col min="6409" max="6409" width="2" style="307" bestFit="1" customWidth="1"/>
    <col min="6410" max="6410" width="9.85546875" style="307" customWidth="1"/>
    <col min="6411" max="6411" width="2" style="307" bestFit="1" customWidth="1"/>
    <col min="6412" max="6412" width="9.85546875" style="307" customWidth="1"/>
    <col min="6413" max="6413" width="2" style="307" bestFit="1" customWidth="1"/>
    <col min="6414" max="6414" width="9.85546875" style="307" customWidth="1"/>
    <col min="6415" max="6415" width="2" style="307" bestFit="1" customWidth="1"/>
    <col min="6416" max="6416" width="9.85546875" style="307" customWidth="1"/>
    <col min="6417" max="6417" width="2" style="307" bestFit="1" customWidth="1"/>
    <col min="6418" max="6418" width="9.85546875" style="307" customWidth="1"/>
    <col min="6419" max="6419" width="2" style="307" bestFit="1" customWidth="1"/>
    <col min="6420" max="6420" width="9.85546875" style="307" customWidth="1"/>
    <col min="6421" max="6421" width="2" style="307" bestFit="1" customWidth="1"/>
    <col min="6422" max="6422" width="9.85546875" style="307" customWidth="1"/>
    <col min="6423" max="6423" width="2" style="307" bestFit="1" customWidth="1"/>
    <col min="6424" max="6424" width="9.85546875" style="307" customWidth="1"/>
    <col min="6425" max="6425" width="2" style="307" bestFit="1" customWidth="1"/>
    <col min="6426" max="6656" width="9.140625" style="307"/>
    <col min="6657" max="6657" width="23" style="307" customWidth="1"/>
    <col min="6658" max="6658" width="9.85546875" style="307" customWidth="1"/>
    <col min="6659" max="6659" width="2" style="307" bestFit="1" customWidth="1"/>
    <col min="6660" max="6660" width="9.85546875" style="307" customWidth="1"/>
    <col min="6661" max="6661" width="2" style="307" bestFit="1" customWidth="1"/>
    <col min="6662" max="6662" width="9.85546875" style="307" customWidth="1"/>
    <col min="6663" max="6663" width="2" style="307" bestFit="1" customWidth="1"/>
    <col min="6664" max="6664" width="9.85546875" style="307" customWidth="1"/>
    <col min="6665" max="6665" width="2" style="307" bestFit="1" customWidth="1"/>
    <col min="6666" max="6666" width="9.85546875" style="307" customWidth="1"/>
    <col min="6667" max="6667" width="2" style="307" bestFit="1" customWidth="1"/>
    <col min="6668" max="6668" width="9.85546875" style="307" customWidth="1"/>
    <col min="6669" max="6669" width="2" style="307" bestFit="1" customWidth="1"/>
    <col min="6670" max="6670" width="9.85546875" style="307" customWidth="1"/>
    <col min="6671" max="6671" width="2" style="307" bestFit="1" customWidth="1"/>
    <col min="6672" max="6672" width="9.85546875" style="307" customWidth="1"/>
    <col min="6673" max="6673" width="2" style="307" bestFit="1" customWidth="1"/>
    <col min="6674" max="6674" width="9.85546875" style="307" customWidth="1"/>
    <col min="6675" max="6675" width="2" style="307" bestFit="1" customWidth="1"/>
    <col min="6676" max="6676" width="9.85546875" style="307" customWidth="1"/>
    <col min="6677" max="6677" width="2" style="307" bestFit="1" customWidth="1"/>
    <col min="6678" max="6678" width="9.85546875" style="307" customWidth="1"/>
    <col min="6679" max="6679" width="2" style="307" bestFit="1" customWidth="1"/>
    <col min="6680" max="6680" width="9.85546875" style="307" customWidth="1"/>
    <col min="6681" max="6681" width="2" style="307" bestFit="1" customWidth="1"/>
    <col min="6682" max="6912" width="9.140625" style="307"/>
    <col min="6913" max="6913" width="23" style="307" customWidth="1"/>
    <col min="6914" max="6914" width="9.85546875" style="307" customWidth="1"/>
    <col min="6915" max="6915" width="2" style="307" bestFit="1" customWidth="1"/>
    <col min="6916" max="6916" width="9.85546875" style="307" customWidth="1"/>
    <col min="6917" max="6917" width="2" style="307" bestFit="1" customWidth="1"/>
    <col min="6918" max="6918" width="9.85546875" style="307" customWidth="1"/>
    <col min="6919" max="6919" width="2" style="307" bestFit="1" customWidth="1"/>
    <col min="6920" max="6920" width="9.85546875" style="307" customWidth="1"/>
    <col min="6921" max="6921" width="2" style="307" bestFit="1" customWidth="1"/>
    <col min="6922" max="6922" width="9.85546875" style="307" customWidth="1"/>
    <col min="6923" max="6923" width="2" style="307" bestFit="1" customWidth="1"/>
    <col min="6924" max="6924" width="9.85546875" style="307" customWidth="1"/>
    <col min="6925" max="6925" width="2" style="307" bestFit="1" customWidth="1"/>
    <col min="6926" max="6926" width="9.85546875" style="307" customWidth="1"/>
    <col min="6927" max="6927" width="2" style="307" bestFit="1" customWidth="1"/>
    <col min="6928" max="6928" width="9.85546875" style="307" customWidth="1"/>
    <col min="6929" max="6929" width="2" style="307" bestFit="1" customWidth="1"/>
    <col min="6930" max="6930" width="9.85546875" style="307" customWidth="1"/>
    <col min="6931" max="6931" width="2" style="307" bestFit="1" customWidth="1"/>
    <col min="6932" max="6932" width="9.85546875" style="307" customWidth="1"/>
    <col min="6933" max="6933" width="2" style="307" bestFit="1" customWidth="1"/>
    <col min="6934" max="6934" width="9.85546875" style="307" customWidth="1"/>
    <col min="6935" max="6935" width="2" style="307" bestFit="1" customWidth="1"/>
    <col min="6936" max="6936" width="9.85546875" style="307" customWidth="1"/>
    <col min="6937" max="6937" width="2" style="307" bestFit="1" customWidth="1"/>
    <col min="6938" max="7168" width="9.140625" style="307"/>
    <col min="7169" max="7169" width="23" style="307" customWidth="1"/>
    <col min="7170" max="7170" width="9.85546875" style="307" customWidth="1"/>
    <col min="7171" max="7171" width="2" style="307" bestFit="1" customWidth="1"/>
    <col min="7172" max="7172" width="9.85546875" style="307" customWidth="1"/>
    <col min="7173" max="7173" width="2" style="307" bestFit="1" customWidth="1"/>
    <col min="7174" max="7174" width="9.85546875" style="307" customWidth="1"/>
    <col min="7175" max="7175" width="2" style="307" bestFit="1" customWidth="1"/>
    <col min="7176" max="7176" width="9.85546875" style="307" customWidth="1"/>
    <col min="7177" max="7177" width="2" style="307" bestFit="1" customWidth="1"/>
    <col min="7178" max="7178" width="9.85546875" style="307" customWidth="1"/>
    <col min="7179" max="7179" width="2" style="307" bestFit="1" customWidth="1"/>
    <col min="7180" max="7180" width="9.85546875" style="307" customWidth="1"/>
    <col min="7181" max="7181" width="2" style="307" bestFit="1" customWidth="1"/>
    <col min="7182" max="7182" width="9.85546875" style="307" customWidth="1"/>
    <col min="7183" max="7183" width="2" style="307" bestFit="1" customWidth="1"/>
    <col min="7184" max="7184" width="9.85546875" style="307" customWidth="1"/>
    <col min="7185" max="7185" width="2" style="307" bestFit="1" customWidth="1"/>
    <col min="7186" max="7186" width="9.85546875" style="307" customWidth="1"/>
    <col min="7187" max="7187" width="2" style="307" bestFit="1" customWidth="1"/>
    <col min="7188" max="7188" width="9.85546875" style="307" customWidth="1"/>
    <col min="7189" max="7189" width="2" style="307" bestFit="1" customWidth="1"/>
    <col min="7190" max="7190" width="9.85546875" style="307" customWidth="1"/>
    <col min="7191" max="7191" width="2" style="307" bestFit="1" customWidth="1"/>
    <col min="7192" max="7192" width="9.85546875" style="307" customWidth="1"/>
    <col min="7193" max="7193" width="2" style="307" bestFit="1" customWidth="1"/>
    <col min="7194" max="7424" width="9.140625" style="307"/>
    <col min="7425" max="7425" width="23" style="307" customWidth="1"/>
    <col min="7426" max="7426" width="9.85546875" style="307" customWidth="1"/>
    <col min="7427" max="7427" width="2" style="307" bestFit="1" customWidth="1"/>
    <col min="7428" max="7428" width="9.85546875" style="307" customWidth="1"/>
    <col min="7429" max="7429" width="2" style="307" bestFit="1" customWidth="1"/>
    <col min="7430" max="7430" width="9.85546875" style="307" customWidth="1"/>
    <col min="7431" max="7431" width="2" style="307" bestFit="1" customWidth="1"/>
    <col min="7432" max="7432" width="9.85546875" style="307" customWidth="1"/>
    <col min="7433" max="7433" width="2" style="307" bestFit="1" customWidth="1"/>
    <col min="7434" max="7434" width="9.85546875" style="307" customWidth="1"/>
    <col min="7435" max="7435" width="2" style="307" bestFit="1" customWidth="1"/>
    <col min="7436" max="7436" width="9.85546875" style="307" customWidth="1"/>
    <col min="7437" max="7437" width="2" style="307" bestFit="1" customWidth="1"/>
    <col min="7438" max="7438" width="9.85546875" style="307" customWidth="1"/>
    <col min="7439" max="7439" width="2" style="307" bestFit="1" customWidth="1"/>
    <col min="7440" max="7440" width="9.85546875" style="307" customWidth="1"/>
    <col min="7441" max="7441" width="2" style="307" bestFit="1" customWidth="1"/>
    <col min="7442" max="7442" width="9.85546875" style="307" customWidth="1"/>
    <col min="7443" max="7443" width="2" style="307" bestFit="1" customWidth="1"/>
    <col min="7444" max="7444" width="9.85546875" style="307" customWidth="1"/>
    <col min="7445" max="7445" width="2" style="307" bestFit="1" customWidth="1"/>
    <col min="7446" max="7446" width="9.85546875" style="307" customWidth="1"/>
    <col min="7447" max="7447" width="2" style="307" bestFit="1" customWidth="1"/>
    <col min="7448" max="7448" width="9.85546875" style="307" customWidth="1"/>
    <col min="7449" max="7449" width="2" style="307" bestFit="1" customWidth="1"/>
    <col min="7450" max="7680" width="9.140625" style="307"/>
    <col min="7681" max="7681" width="23" style="307" customWidth="1"/>
    <col min="7682" max="7682" width="9.85546875" style="307" customWidth="1"/>
    <col min="7683" max="7683" width="2" style="307" bestFit="1" customWidth="1"/>
    <col min="7684" max="7684" width="9.85546875" style="307" customWidth="1"/>
    <col min="7685" max="7685" width="2" style="307" bestFit="1" customWidth="1"/>
    <col min="7686" max="7686" width="9.85546875" style="307" customWidth="1"/>
    <col min="7687" max="7687" width="2" style="307" bestFit="1" customWidth="1"/>
    <col min="7688" max="7688" width="9.85546875" style="307" customWidth="1"/>
    <col min="7689" max="7689" width="2" style="307" bestFit="1" customWidth="1"/>
    <col min="7690" max="7690" width="9.85546875" style="307" customWidth="1"/>
    <col min="7691" max="7691" width="2" style="307" bestFit="1" customWidth="1"/>
    <col min="7692" max="7692" width="9.85546875" style="307" customWidth="1"/>
    <col min="7693" max="7693" width="2" style="307" bestFit="1" customWidth="1"/>
    <col min="7694" max="7694" width="9.85546875" style="307" customWidth="1"/>
    <col min="7695" max="7695" width="2" style="307" bestFit="1" customWidth="1"/>
    <col min="7696" max="7696" width="9.85546875" style="307" customWidth="1"/>
    <col min="7697" max="7697" width="2" style="307" bestFit="1" customWidth="1"/>
    <col min="7698" max="7698" width="9.85546875" style="307" customWidth="1"/>
    <col min="7699" max="7699" width="2" style="307" bestFit="1" customWidth="1"/>
    <col min="7700" max="7700" width="9.85546875" style="307" customWidth="1"/>
    <col min="7701" max="7701" width="2" style="307" bestFit="1" customWidth="1"/>
    <col min="7702" max="7702" width="9.85546875" style="307" customWidth="1"/>
    <col min="7703" max="7703" width="2" style="307" bestFit="1" customWidth="1"/>
    <col min="7704" max="7704" width="9.85546875" style="307" customWidth="1"/>
    <col min="7705" max="7705" width="2" style="307" bestFit="1" customWidth="1"/>
    <col min="7706" max="7936" width="9.140625" style="307"/>
    <col min="7937" max="7937" width="23" style="307" customWidth="1"/>
    <col min="7938" max="7938" width="9.85546875" style="307" customWidth="1"/>
    <col min="7939" max="7939" width="2" style="307" bestFit="1" customWidth="1"/>
    <col min="7940" max="7940" width="9.85546875" style="307" customWidth="1"/>
    <col min="7941" max="7941" width="2" style="307" bestFit="1" customWidth="1"/>
    <col min="7942" max="7942" width="9.85546875" style="307" customWidth="1"/>
    <col min="7943" max="7943" width="2" style="307" bestFit="1" customWidth="1"/>
    <col min="7944" max="7944" width="9.85546875" style="307" customWidth="1"/>
    <col min="7945" max="7945" width="2" style="307" bestFit="1" customWidth="1"/>
    <col min="7946" max="7946" width="9.85546875" style="307" customWidth="1"/>
    <col min="7947" max="7947" width="2" style="307" bestFit="1" customWidth="1"/>
    <col min="7948" max="7948" width="9.85546875" style="307" customWidth="1"/>
    <col min="7949" max="7949" width="2" style="307" bestFit="1" customWidth="1"/>
    <col min="7950" max="7950" width="9.85546875" style="307" customWidth="1"/>
    <col min="7951" max="7951" width="2" style="307" bestFit="1" customWidth="1"/>
    <col min="7952" max="7952" width="9.85546875" style="307" customWidth="1"/>
    <col min="7953" max="7953" width="2" style="307" bestFit="1" customWidth="1"/>
    <col min="7954" max="7954" width="9.85546875" style="307" customWidth="1"/>
    <col min="7955" max="7955" width="2" style="307" bestFit="1" customWidth="1"/>
    <col min="7956" max="7956" width="9.85546875" style="307" customWidth="1"/>
    <col min="7957" max="7957" width="2" style="307" bestFit="1" customWidth="1"/>
    <col min="7958" max="7958" width="9.85546875" style="307" customWidth="1"/>
    <col min="7959" max="7959" width="2" style="307" bestFit="1" customWidth="1"/>
    <col min="7960" max="7960" width="9.85546875" style="307" customWidth="1"/>
    <col min="7961" max="7961" width="2" style="307" bestFit="1" customWidth="1"/>
    <col min="7962" max="8192" width="9.140625" style="307"/>
    <col min="8193" max="8193" width="23" style="307" customWidth="1"/>
    <col min="8194" max="8194" width="9.85546875" style="307" customWidth="1"/>
    <col min="8195" max="8195" width="2" style="307" bestFit="1" customWidth="1"/>
    <col min="8196" max="8196" width="9.85546875" style="307" customWidth="1"/>
    <col min="8197" max="8197" width="2" style="307" bestFit="1" customWidth="1"/>
    <col min="8198" max="8198" width="9.85546875" style="307" customWidth="1"/>
    <col min="8199" max="8199" width="2" style="307" bestFit="1" customWidth="1"/>
    <col min="8200" max="8200" width="9.85546875" style="307" customWidth="1"/>
    <col min="8201" max="8201" width="2" style="307" bestFit="1" customWidth="1"/>
    <col min="8202" max="8202" width="9.85546875" style="307" customWidth="1"/>
    <col min="8203" max="8203" width="2" style="307" bestFit="1" customWidth="1"/>
    <col min="8204" max="8204" width="9.85546875" style="307" customWidth="1"/>
    <col min="8205" max="8205" width="2" style="307" bestFit="1" customWidth="1"/>
    <col min="8206" max="8206" width="9.85546875" style="307" customWidth="1"/>
    <col min="8207" max="8207" width="2" style="307" bestFit="1" customWidth="1"/>
    <col min="8208" max="8208" width="9.85546875" style="307" customWidth="1"/>
    <col min="8209" max="8209" width="2" style="307" bestFit="1" customWidth="1"/>
    <col min="8210" max="8210" width="9.85546875" style="307" customWidth="1"/>
    <col min="8211" max="8211" width="2" style="307" bestFit="1" customWidth="1"/>
    <col min="8212" max="8212" width="9.85546875" style="307" customWidth="1"/>
    <col min="8213" max="8213" width="2" style="307" bestFit="1" customWidth="1"/>
    <col min="8214" max="8214" width="9.85546875" style="307" customWidth="1"/>
    <col min="8215" max="8215" width="2" style="307" bestFit="1" customWidth="1"/>
    <col min="8216" max="8216" width="9.85546875" style="307" customWidth="1"/>
    <col min="8217" max="8217" width="2" style="307" bestFit="1" customWidth="1"/>
    <col min="8218" max="8448" width="9.140625" style="307"/>
    <col min="8449" max="8449" width="23" style="307" customWidth="1"/>
    <col min="8450" max="8450" width="9.85546875" style="307" customWidth="1"/>
    <col min="8451" max="8451" width="2" style="307" bestFit="1" customWidth="1"/>
    <col min="8452" max="8452" width="9.85546875" style="307" customWidth="1"/>
    <col min="8453" max="8453" width="2" style="307" bestFit="1" customWidth="1"/>
    <col min="8454" max="8454" width="9.85546875" style="307" customWidth="1"/>
    <col min="8455" max="8455" width="2" style="307" bestFit="1" customWidth="1"/>
    <col min="8456" max="8456" width="9.85546875" style="307" customWidth="1"/>
    <col min="8457" max="8457" width="2" style="307" bestFit="1" customWidth="1"/>
    <col min="8458" max="8458" width="9.85546875" style="307" customWidth="1"/>
    <col min="8459" max="8459" width="2" style="307" bestFit="1" customWidth="1"/>
    <col min="8460" max="8460" width="9.85546875" style="307" customWidth="1"/>
    <col min="8461" max="8461" width="2" style="307" bestFit="1" customWidth="1"/>
    <col min="8462" max="8462" width="9.85546875" style="307" customWidth="1"/>
    <col min="8463" max="8463" width="2" style="307" bestFit="1" customWidth="1"/>
    <col min="8464" max="8464" width="9.85546875" style="307" customWidth="1"/>
    <col min="8465" max="8465" width="2" style="307" bestFit="1" customWidth="1"/>
    <col min="8466" max="8466" width="9.85546875" style="307" customWidth="1"/>
    <col min="8467" max="8467" width="2" style="307" bestFit="1" customWidth="1"/>
    <col min="8468" max="8468" width="9.85546875" style="307" customWidth="1"/>
    <col min="8469" max="8469" width="2" style="307" bestFit="1" customWidth="1"/>
    <col min="8470" max="8470" width="9.85546875" style="307" customWidth="1"/>
    <col min="8471" max="8471" width="2" style="307" bestFit="1" customWidth="1"/>
    <col min="8472" max="8472" width="9.85546875" style="307" customWidth="1"/>
    <col min="8473" max="8473" width="2" style="307" bestFit="1" customWidth="1"/>
    <col min="8474" max="8704" width="9.140625" style="307"/>
    <col min="8705" max="8705" width="23" style="307" customWidth="1"/>
    <col min="8706" max="8706" width="9.85546875" style="307" customWidth="1"/>
    <col min="8707" max="8707" width="2" style="307" bestFit="1" customWidth="1"/>
    <col min="8708" max="8708" width="9.85546875" style="307" customWidth="1"/>
    <col min="8709" max="8709" width="2" style="307" bestFit="1" customWidth="1"/>
    <col min="8710" max="8710" width="9.85546875" style="307" customWidth="1"/>
    <col min="8711" max="8711" width="2" style="307" bestFit="1" customWidth="1"/>
    <col min="8712" max="8712" width="9.85546875" style="307" customWidth="1"/>
    <col min="8713" max="8713" width="2" style="307" bestFit="1" customWidth="1"/>
    <col min="8714" max="8714" width="9.85546875" style="307" customWidth="1"/>
    <col min="8715" max="8715" width="2" style="307" bestFit="1" customWidth="1"/>
    <col min="8716" max="8716" width="9.85546875" style="307" customWidth="1"/>
    <col min="8717" max="8717" width="2" style="307" bestFit="1" customWidth="1"/>
    <col min="8718" max="8718" width="9.85546875" style="307" customWidth="1"/>
    <col min="8719" max="8719" width="2" style="307" bestFit="1" customWidth="1"/>
    <col min="8720" max="8720" width="9.85546875" style="307" customWidth="1"/>
    <col min="8721" max="8721" width="2" style="307" bestFit="1" customWidth="1"/>
    <col min="8722" max="8722" width="9.85546875" style="307" customWidth="1"/>
    <col min="8723" max="8723" width="2" style="307" bestFit="1" customWidth="1"/>
    <col min="8724" max="8724" width="9.85546875" style="307" customWidth="1"/>
    <col min="8725" max="8725" width="2" style="307" bestFit="1" customWidth="1"/>
    <col min="8726" max="8726" width="9.85546875" style="307" customWidth="1"/>
    <col min="8727" max="8727" width="2" style="307" bestFit="1" customWidth="1"/>
    <col min="8728" max="8728" width="9.85546875" style="307" customWidth="1"/>
    <col min="8729" max="8729" width="2" style="307" bestFit="1" customWidth="1"/>
    <col min="8730" max="8960" width="9.140625" style="307"/>
    <col min="8961" max="8961" width="23" style="307" customWidth="1"/>
    <col min="8962" max="8962" width="9.85546875" style="307" customWidth="1"/>
    <col min="8963" max="8963" width="2" style="307" bestFit="1" customWidth="1"/>
    <col min="8964" max="8964" width="9.85546875" style="307" customWidth="1"/>
    <col min="8965" max="8965" width="2" style="307" bestFit="1" customWidth="1"/>
    <col min="8966" max="8966" width="9.85546875" style="307" customWidth="1"/>
    <col min="8967" max="8967" width="2" style="307" bestFit="1" customWidth="1"/>
    <col min="8968" max="8968" width="9.85546875" style="307" customWidth="1"/>
    <col min="8969" max="8969" width="2" style="307" bestFit="1" customWidth="1"/>
    <col min="8970" max="8970" width="9.85546875" style="307" customWidth="1"/>
    <col min="8971" max="8971" width="2" style="307" bestFit="1" customWidth="1"/>
    <col min="8972" max="8972" width="9.85546875" style="307" customWidth="1"/>
    <col min="8973" max="8973" width="2" style="307" bestFit="1" customWidth="1"/>
    <col min="8974" max="8974" width="9.85546875" style="307" customWidth="1"/>
    <col min="8975" max="8975" width="2" style="307" bestFit="1" customWidth="1"/>
    <col min="8976" max="8976" width="9.85546875" style="307" customWidth="1"/>
    <col min="8977" max="8977" width="2" style="307" bestFit="1" customWidth="1"/>
    <col min="8978" max="8978" width="9.85546875" style="307" customWidth="1"/>
    <col min="8979" max="8979" width="2" style="307" bestFit="1" customWidth="1"/>
    <col min="8980" max="8980" width="9.85546875" style="307" customWidth="1"/>
    <col min="8981" max="8981" width="2" style="307" bestFit="1" customWidth="1"/>
    <col min="8982" max="8982" width="9.85546875" style="307" customWidth="1"/>
    <col min="8983" max="8983" width="2" style="307" bestFit="1" customWidth="1"/>
    <col min="8984" max="8984" width="9.85546875" style="307" customWidth="1"/>
    <col min="8985" max="8985" width="2" style="307" bestFit="1" customWidth="1"/>
    <col min="8986" max="9216" width="9.140625" style="307"/>
    <col min="9217" max="9217" width="23" style="307" customWidth="1"/>
    <col min="9218" max="9218" width="9.85546875" style="307" customWidth="1"/>
    <col min="9219" max="9219" width="2" style="307" bestFit="1" customWidth="1"/>
    <col min="9220" max="9220" width="9.85546875" style="307" customWidth="1"/>
    <col min="9221" max="9221" width="2" style="307" bestFit="1" customWidth="1"/>
    <col min="9222" max="9222" width="9.85546875" style="307" customWidth="1"/>
    <col min="9223" max="9223" width="2" style="307" bestFit="1" customWidth="1"/>
    <col min="9224" max="9224" width="9.85546875" style="307" customWidth="1"/>
    <col min="9225" max="9225" width="2" style="307" bestFit="1" customWidth="1"/>
    <col min="9226" max="9226" width="9.85546875" style="307" customWidth="1"/>
    <col min="9227" max="9227" width="2" style="307" bestFit="1" customWidth="1"/>
    <col min="9228" max="9228" width="9.85546875" style="307" customWidth="1"/>
    <col min="9229" max="9229" width="2" style="307" bestFit="1" customWidth="1"/>
    <col min="9230" max="9230" width="9.85546875" style="307" customWidth="1"/>
    <col min="9231" max="9231" width="2" style="307" bestFit="1" customWidth="1"/>
    <col min="9232" max="9232" width="9.85546875" style="307" customWidth="1"/>
    <col min="9233" max="9233" width="2" style="307" bestFit="1" customWidth="1"/>
    <col min="9234" max="9234" width="9.85546875" style="307" customWidth="1"/>
    <col min="9235" max="9235" width="2" style="307" bestFit="1" customWidth="1"/>
    <col min="9236" max="9236" width="9.85546875" style="307" customWidth="1"/>
    <col min="9237" max="9237" width="2" style="307" bestFit="1" customWidth="1"/>
    <col min="9238" max="9238" width="9.85546875" style="307" customWidth="1"/>
    <col min="9239" max="9239" width="2" style="307" bestFit="1" customWidth="1"/>
    <col min="9240" max="9240" width="9.85546875" style="307" customWidth="1"/>
    <col min="9241" max="9241" width="2" style="307" bestFit="1" customWidth="1"/>
    <col min="9242" max="9472" width="9.140625" style="307"/>
    <col min="9473" max="9473" width="23" style="307" customWidth="1"/>
    <col min="9474" max="9474" width="9.85546875" style="307" customWidth="1"/>
    <col min="9475" max="9475" width="2" style="307" bestFit="1" customWidth="1"/>
    <col min="9476" max="9476" width="9.85546875" style="307" customWidth="1"/>
    <col min="9477" max="9477" width="2" style="307" bestFit="1" customWidth="1"/>
    <col min="9478" max="9478" width="9.85546875" style="307" customWidth="1"/>
    <col min="9479" max="9479" width="2" style="307" bestFit="1" customWidth="1"/>
    <col min="9480" max="9480" width="9.85546875" style="307" customWidth="1"/>
    <col min="9481" max="9481" width="2" style="307" bestFit="1" customWidth="1"/>
    <col min="9482" max="9482" width="9.85546875" style="307" customWidth="1"/>
    <col min="9483" max="9483" width="2" style="307" bestFit="1" customWidth="1"/>
    <col min="9484" max="9484" width="9.85546875" style="307" customWidth="1"/>
    <col min="9485" max="9485" width="2" style="307" bestFit="1" customWidth="1"/>
    <col min="9486" max="9486" width="9.85546875" style="307" customWidth="1"/>
    <col min="9487" max="9487" width="2" style="307" bestFit="1" customWidth="1"/>
    <col min="9488" max="9488" width="9.85546875" style="307" customWidth="1"/>
    <col min="9489" max="9489" width="2" style="307" bestFit="1" customWidth="1"/>
    <col min="9490" max="9490" width="9.85546875" style="307" customWidth="1"/>
    <col min="9491" max="9491" width="2" style="307" bestFit="1" customWidth="1"/>
    <col min="9492" max="9492" width="9.85546875" style="307" customWidth="1"/>
    <col min="9493" max="9493" width="2" style="307" bestFit="1" customWidth="1"/>
    <col min="9494" max="9494" width="9.85546875" style="307" customWidth="1"/>
    <col min="9495" max="9495" width="2" style="307" bestFit="1" customWidth="1"/>
    <col min="9496" max="9496" width="9.85546875" style="307" customWidth="1"/>
    <col min="9497" max="9497" width="2" style="307" bestFit="1" customWidth="1"/>
    <col min="9498" max="9728" width="9.140625" style="307"/>
    <col min="9729" max="9729" width="23" style="307" customWidth="1"/>
    <col min="9730" max="9730" width="9.85546875" style="307" customWidth="1"/>
    <col min="9731" max="9731" width="2" style="307" bestFit="1" customWidth="1"/>
    <col min="9732" max="9732" width="9.85546875" style="307" customWidth="1"/>
    <col min="9733" max="9733" width="2" style="307" bestFit="1" customWidth="1"/>
    <col min="9734" max="9734" width="9.85546875" style="307" customWidth="1"/>
    <col min="9735" max="9735" width="2" style="307" bestFit="1" customWidth="1"/>
    <col min="9736" max="9736" width="9.85546875" style="307" customWidth="1"/>
    <col min="9737" max="9737" width="2" style="307" bestFit="1" customWidth="1"/>
    <col min="9738" max="9738" width="9.85546875" style="307" customWidth="1"/>
    <col min="9739" max="9739" width="2" style="307" bestFit="1" customWidth="1"/>
    <col min="9740" max="9740" width="9.85546875" style="307" customWidth="1"/>
    <col min="9741" max="9741" width="2" style="307" bestFit="1" customWidth="1"/>
    <col min="9742" max="9742" width="9.85546875" style="307" customWidth="1"/>
    <col min="9743" max="9743" width="2" style="307" bestFit="1" customWidth="1"/>
    <col min="9744" max="9744" width="9.85546875" style="307" customWidth="1"/>
    <col min="9745" max="9745" width="2" style="307" bestFit="1" customWidth="1"/>
    <col min="9746" max="9746" width="9.85546875" style="307" customWidth="1"/>
    <col min="9747" max="9747" width="2" style="307" bestFit="1" customWidth="1"/>
    <col min="9748" max="9748" width="9.85546875" style="307" customWidth="1"/>
    <col min="9749" max="9749" width="2" style="307" bestFit="1" customWidth="1"/>
    <col min="9750" max="9750" width="9.85546875" style="307" customWidth="1"/>
    <col min="9751" max="9751" width="2" style="307" bestFit="1" customWidth="1"/>
    <col min="9752" max="9752" width="9.85546875" style="307" customWidth="1"/>
    <col min="9753" max="9753" width="2" style="307" bestFit="1" customWidth="1"/>
    <col min="9754" max="9984" width="9.140625" style="307"/>
    <col min="9985" max="9985" width="23" style="307" customWidth="1"/>
    <col min="9986" max="9986" width="9.85546875" style="307" customWidth="1"/>
    <col min="9987" max="9987" width="2" style="307" bestFit="1" customWidth="1"/>
    <col min="9988" max="9988" width="9.85546875" style="307" customWidth="1"/>
    <col min="9989" max="9989" width="2" style="307" bestFit="1" customWidth="1"/>
    <col min="9990" max="9990" width="9.85546875" style="307" customWidth="1"/>
    <col min="9991" max="9991" width="2" style="307" bestFit="1" customWidth="1"/>
    <col min="9992" max="9992" width="9.85546875" style="307" customWidth="1"/>
    <col min="9993" max="9993" width="2" style="307" bestFit="1" customWidth="1"/>
    <col min="9994" max="9994" width="9.85546875" style="307" customWidth="1"/>
    <col min="9995" max="9995" width="2" style="307" bestFit="1" customWidth="1"/>
    <col min="9996" max="9996" width="9.85546875" style="307" customWidth="1"/>
    <col min="9997" max="9997" width="2" style="307" bestFit="1" customWidth="1"/>
    <col min="9998" max="9998" width="9.85546875" style="307" customWidth="1"/>
    <col min="9999" max="9999" width="2" style="307" bestFit="1" customWidth="1"/>
    <col min="10000" max="10000" width="9.85546875" style="307" customWidth="1"/>
    <col min="10001" max="10001" width="2" style="307" bestFit="1" customWidth="1"/>
    <col min="10002" max="10002" width="9.85546875" style="307" customWidth="1"/>
    <col min="10003" max="10003" width="2" style="307" bestFit="1" customWidth="1"/>
    <col min="10004" max="10004" width="9.85546875" style="307" customWidth="1"/>
    <col min="10005" max="10005" width="2" style="307" bestFit="1" customWidth="1"/>
    <col min="10006" max="10006" width="9.85546875" style="307" customWidth="1"/>
    <col min="10007" max="10007" width="2" style="307" bestFit="1" customWidth="1"/>
    <col min="10008" max="10008" width="9.85546875" style="307" customWidth="1"/>
    <col min="10009" max="10009" width="2" style="307" bestFit="1" customWidth="1"/>
    <col min="10010" max="10240" width="9.140625" style="307"/>
    <col min="10241" max="10241" width="23" style="307" customWidth="1"/>
    <col min="10242" max="10242" width="9.85546875" style="307" customWidth="1"/>
    <col min="10243" max="10243" width="2" style="307" bestFit="1" customWidth="1"/>
    <col min="10244" max="10244" width="9.85546875" style="307" customWidth="1"/>
    <col min="10245" max="10245" width="2" style="307" bestFit="1" customWidth="1"/>
    <col min="10246" max="10246" width="9.85546875" style="307" customWidth="1"/>
    <col min="10247" max="10247" width="2" style="307" bestFit="1" customWidth="1"/>
    <col min="10248" max="10248" width="9.85546875" style="307" customWidth="1"/>
    <col min="10249" max="10249" width="2" style="307" bestFit="1" customWidth="1"/>
    <col min="10250" max="10250" width="9.85546875" style="307" customWidth="1"/>
    <col min="10251" max="10251" width="2" style="307" bestFit="1" customWidth="1"/>
    <col min="10252" max="10252" width="9.85546875" style="307" customWidth="1"/>
    <col min="10253" max="10253" width="2" style="307" bestFit="1" customWidth="1"/>
    <col min="10254" max="10254" width="9.85546875" style="307" customWidth="1"/>
    <col min="10255" max="10255" width="2" style="307" bestFit="1" customWidth="1"/>
    <col min="10256" max="10256" width="9.85546875" style="307" customWidth="1"/>
    <col min="10257" max="10257" width="2" style="307" bestFit="1" customWidth="1"/>
    <col min="10258" max="10258" width="9.85546875" style="307" customWidth="1"/>
    <col min="10259" max="10259" width="2" style="307" bestFit="1" customWidth="1"/>
    <col min="10260" max="10260" width="9.85546875" style="307" customWidth="1"/>
    <col min="10261" max="10261" width="2" style="307" bestFit="1" customWidth="1"/>
    <col min="10262" max="10262" width="9.85546875" style="307" customWidth="1"/>
    <col min="10263" max="10263" width="2" style="307" bestFit="1" customWidth="1"/>
    <col min="10264" max="10264" width="9.85546875" style="307" customWidth="1"/>
    <col min="10265" max="10265" width="2" style="307" bestFit="1" customWidth="1"/>
    <col min="10266" max="10496" width="9.140625" style="307"/>
    <col min="10497" max="10497" width="23" style="307" customWidth="1"/>
    <col min="10498" max="10498" width="9.85546875" style="307" customWidth="1"/>
    <col min="10499" max="10499" width="2" style="307" bestFit="1" customWidth="1"/>
    <col min="10500" max="10500" width="9.85546875" style="307" customWidth="1"/>
    <col min="10501" max="10501" width="2" style="307" bestFit="1" customWidth="1"/>
    <col min="10502" max="10502" width="9.85546875" style="307" customWidth="1"/>
    <col min="10503" max="10503" width="2" style="307" bestFit="1" customWidth="1"/>
    <col min="10504" max="10504" width="9.85546875" style="307" customWidth="1"/>
    <col min="10505" max="10505" width="2" style="307" bestFit="1" customWidth="1"/>
    <col min="10506" max="10506" width="9.85546875" style="307" customWidth="1"/>
    <col min="10507" max="10507" width="2" style="307" bestFit="1" customWidth="1"/>
    <col min="10508" max="10508" width="9.85546875" style="307" customWidth="1"/>
    <col min="10509" max="10509" width="2" style="307" bestFit="1" customWidth="1"/>
    <col min="10510" max="10510" width="9.85546875" style="307" customWidth="1"/>
    <col min="10511" max="10511" width="2" style="307" bestFit="1" customWidth="1"/>
    <col min="10512" max="10512" width="9.85546875" style="307" customWidth="1"/>
    <col min="10513" max="10513" width="2" style="307" bestFit="1" customWidth="1"/>
    <col min="10514" max="10514" width="9.85546875" style="307" customWidth="1"/>
    <col min="10515" max="10515" width="2" style="307" bestFit="1" customWidth="1"/>
    <col min="10516" max="10516" width="9.85546875" style="307" customWidth="1"/>
    <col min="10517" max="10517" width="2" style="307" bestFit="1" customWidth="1"/>
    <col min="10518" max="10518" width="9.85546875" style="307" customWidth="1"/>
    <col min="10519" max="10519" width="2" style="307" bestFit="1" customWidth="1"/>
    <col min="10520" max="10520" width="9.85546875" style="307" customWidth="1"/>
    <col min="10521" max="10521" width="2" style="307" bestFit="1" customWidth="1"/>
    <col min="10522" max="10752" width="9.140625" style="307"/>
    <col min="10753" max="10753" width="23" style="307" customWidth="1"/>
    <col min="10754" max="10754" width="9.85546875" style="307" customWidth="1"/>
    <col min="10755" max="10755" width="2" style="307" bestFit="1" customWidth="1"/>
    <col min="10756" max="10756" width="9.85546875" style="307" customWidth="1"/>
    <col min="10757" max="10757" width="2" style="307" bestFit="1" customWidth="1"/>
    <col min="10758" max="10758" width="9.85546875" style="307" customWidth="1"/>
    <col min="10759" max="10759" width="2" style="307" bestFit="1" customWidth="1"/>
    <col min="10760" max="10760" width="9.85546875" style="307" customWidth="1"/>
    <col min="10761" max="10761" width="2" style="307" bestFit="1" customWidth="1"/>
    <col min="10762" max="10762" width="9.85546875" style="307" customWidth="1"/>
    <col min="10763" max="10763" width="2" style="307" bestFit="1" customWidth="1"/>
    <col min="10764" max="10764" width="9.85546875" style="307" customWidth="1"/>
    <col min="10765" max="10765" width="2" style="307" bestFit="1" customWidth="1"/>
    <col min="10766" max="10766" width="9.85546875" style="307" customWidth="1"/>
    <col min="10767" max="10767" width="2" style="307" bestFit="1" customWidth="1"/>
    <col min="10768" max="10768" width="9.85546875" style="307" customWidth="1"/>
    <col min="10769" max="10769" width="2" style="307" bestFit="1" customWidth="1"/>
    <col min="10770" max="10770" width="9.85546875" style="307" customWidth="1"/>
    <col min="10771" max="10771" width="2" style="307" bestFit="1" customWidth="1"/>
    <col min="10772" max="10772" width="9.85546875" style="307" customWidth="1"/>
    <col min="10773" max="10773" width="2" style="307" bestFit="1" customWidth="1"/>
    <col min="10774" max="10774" width="9.85546875" style="307" customWidth="1"/>
    <col min="10775" max="10775" width="2" style="307" bestFit="1" customWidth="1"/>
    <col min="10776" max="10776" width="9.85546875" style="307" customWidth="1"/>
    <col min="10777" max="10777" width="2" style="307" bestFit="1" customWidth="1"/>
    <col min="10778" max="11008" width="9.140625" style="307"/>
    <col min="11009" max="11009" width="23" style="307" customWidth="1"/>
    <col min="11010" max="11010" width="9.85546875" style="307" customWidth="1"/>
    <col min="11011" max="11011" width="2" style="307" bestFit="1" customWidth="1"/>
    <col min="11012" max="11012" width="9.85546875" style="307" customWidth="1"/>
    <col min="11013" max="11013" width="2" style="307" bestFit="1" customWidth="1"/>
    <col min="11014" max="11014" width="9.85546875" style="307" customWidth="1"/>
    <col min="11015" max="11015" width="2" style="307" bestFit="1" customWidth="1"/>
    <col min="11016" max="11016" width="9.85546875" style="307" customWidth="1"/>
    <col min="11017" max="11017" width="2" style="307" bestFit="1" customWidth="1"/>
    <col min="11018" max="11018" width="9.85546875" style="307" customWidth="1"/>
    <col min="11019" max="11019" width="2" style="307" bestFit="1" customWidth="1"/>
    <col min="11020" max="11020" width="9.85546875" style="307" customWidth="1"/>
    <col min="11021" max="11021" width="2" style="307" bestFit="1" customWidth="1"/>
    <col min="11022" max="11022" width="9.85546875" style="307" customWidth="1"/>
    <col min="11023" max="11023" width="2" style="307" bestFit="1" customWidth="1"/>
    <col min="11024" max="11024" width="9.85546875" style="307" customWidth="1"/>
    <col min="11025" max="11025" width="2" style="307" bestFit="1" customWidth="1"/>
    <col min="11026" max="11026" width="9.85546875" style="307" customWidth="1"/>
    <col min="11027" max="11027" width="2" style="307" bestFit="1" customWidth="1"/>
    <col min="11028" max="11028" width="9.85546875" style="307" customWidth="1"/>
    <col min="11029" max="11029" width="2" style="307" bestFit="1" customWidth="1"/>
    <col min="11030" max="11030" width="9.85546875" style="307" customWidth="1"/>
    <col min="11031" max="11031" width="2" style="307" bestFit="1" customWidth="1"/>
    <col min="11032" max="11032" width="9.85546875" style="307" customWidth="1"/>
    <col min="11033" max="11033" width="2" style="307" bestFit="1" customWidth="1"/>
    <col min="11034" max="11264" width="9.140625" style="307"/>
    <col min="11265" max="11265" width="23" style="307" customWidth="1"/>
    <col min="11266" max="11266" width="9.85546875" style="307" customWidth="1"/>
    <col min="11267" max="11267" width="2" style="307" bestFit="1" customWidth="1"/>
    <col min="11268" max="11268" width="9.85546875" style="307" customWidth="1"/>
    <col min="11269" max="11269" width="2" style="307" bestFit="1" customWidth="1"/>
    <col min="11270" max="11270" width="9.85546875" style="307" customWidth="1"/>
    <col min="11271" max="11271" width="2" style="307" bestFit="1" customWidth="1"/>
    <col min="11272" max="11272" width="9.85546875" style="307" customWidth="1"/>
    <col min="11273" max="11273" width="2" style="307" bestFit="1" customWidth="1"/>
    <col min="11274" max="11274" width="9.85546875" style="307" customWidth="1"/>
    <col min="11275" max="11275" width="2" style="307" bestFit="1" customWidth="1"/>
    <col min="11276" max="11276" width="9.85546875" style="307" customWidth="1"/>
    <col min="11277" max="11277" width="2" style="307" bestFit="1" customWidth="1"/>
    <col min="11278" max="11278" width="9.85546875" style="307" customWidth="1"/>
    <col min="11279" max="11279" width="2" style="307" bestFit="1" customWidth="1"/>
    <col min="11280" max="11280" width="9.85546875" style="307" customWidth="1"/>
    <col min="11281" max="11281" width="2" style="307" bestFit="1" customWidth="1"/>
    <col min="11282" max="11282" width="9.85546875" style="307" customWidth="1"/>
    <col min="11283" max="11283" width="2" style="307" bestFit="1" customWidth="1"/>
    <col min="11284" max="11284" width="9.85546875" style="307" customWidth="1"/>
    <col min="11285" max="11285" width="2" style="307" bestFit="1" customWidth="1"/>
    <col min="11286" max="11286" width="9.85546875" style="307" customWidth="1"/>
    <col min="11287" max="11287" width="2" style="307" bestFit="1" customWidth="1"/>
    <col min="11288" max="11288" width="9.85546875" style="307" customWidth="1"/>
    <col min="11289" max="11289" width="2" style="307" bestFit="1" customWidth="1"/>
    <col min="11290" max="11520" width="9.140625" style="307"/>
    <col min="11521" max="11521" width="23" style="307" customWidth="1"/>
    <col min="11522" max="11522" width="9.85546875" style="307" customWidth="1"/>
    <col min="11523" max="11523" width="2" style="307" bestFit="1" customWidth="1"/>
    <col min="11524" max="11524" width="9.85546875" style="307" customWidth="1"/>
    <col min="11525" max="11525" width="2" style="307" bestFit="1" customWidth="1"/>
    <col min="11526" max="11526" width="9.85546875" style="307" customWidth="1"/>
    <col min="11527" max="11527" width="2" style="307" bestFit="1" customWidth="1"/>
    <col min="11528" max="11528" width="9.85546875" style="307" customWidth="1"/>
    <col min="11529" max="11529" width="2" style="307" bestFit="1" customWidth="1"/>
    <col min="11530" max="11530" width="9.85546875" style="307" customWidth="1"/>
    <col min="11531" max="11531" width="2" style="307" bestFit="1" customWidth="1"/>
    <col min="11532" max="11532" width="9.85546875" style="307" customWidth="1"/>
    <col min="11533" max="11533" width="2" style="307" bestFit="1" customWidth="1"/>
    <col min="11534" max="11534" width="9.85546875" style="307" customWidth="1"/>
    <col min="11535" max="11535" width="2" style="307" bestFit="1" customWidth="1"/>
    <col min="11536" max="11536" width="9.85546875" style="307" customWidth="1"/>
    <col min="11537" max="11537" width="2" style="307" bestFit="1" customWidth="1"/>
    <col min="11538" max="11538" width="9.85546875" style="307" customWidth="1"/>
    <col min="11539" max="11539" width="2" style="307" bestFit="1" customWidth="1"/>
    <col min="11540" max="11540" width="9.85546875" style="307" customWidth="1"/>
    <col min="11541" max="11541" width="2" style="307" bestFit="1" customWidth="1"/>
    <col min="11542" max="11542" width="9.85546875" style="307" customWidth="1"/>
    <col min="11543" max="11543" width="2" style="307" bestFit="1" customWidth="1"/>
    <col min="11544" max="11544" width="9.85546875" style="307" customWidth="1"/>
    <col min="11545" max="11545" width="2" style="307" bestFit="1" customWidth="1"/>
    <col min="11546" max="11776" width="9.140625" style="307"/>
    <col min="11777" max="11777" width="23" style="307" customWidth="1"/>
    <col min="11778" max="11778" width="9.85546875" style="307" customWidth="1"/>
    <col min="11779" max="11779" width="2" style="307" bestFit="1" customWidth="1"/>
    <col min="11780" max="11780" width="9.85546875" style="307" customWidth="1"/>
    <col min="11781" max="11781" width="2" style="307" bestFit="1" customWidth="1"/>
    <col min="11782" max="11782" width="9.85546875" style="307" customWidth="1"/>
    <col min="11783" max="11783" width="2" style="307" bestFit="1" customWidth="1"/>
    <col min="11784" max="11784" width="9.85546875" style="307" customWidth="1"/>
    <col min="11785" max="11785" width="2" style="307" bestFit="1" customWidth="1"/>
    <col min="11786" max="11786" width="9.85546875" style="307" customWidth="1"/>
    <col min="11787" max="11787" width="2" style="307" bestFit="1" customWidth="1"/>
    <col min="11788" max="11788" width="9.85546875" style="307" customWidth="1"/>
    <col min="11789" max="11789" width="2" style="307" bestFit="1" customWidth="1"/>
    <col min="11790" max="11790" width="9.85546875" style="307" customWidth="1"/>
    <col min="11791" max="11791" width="2" style="307" bestFit="1" customWidth="1"/>
    <col min="11792" max="11792" width="9.85546875" style="307" customWidth="1"/>
    <col min="11793" max="11793" width="2" style="307" bestFit="1" customWidth="1"/>
    <col min="11794" max="11794" width="9.85546875" style="307" customWidth="1"/>
    <col min="11795" max="11795" width="2" style="307" bestFit="1" customWidth="1"/>
    <col min="11796" max="11796" width="9.85546875" style="307" customWidth="1"/>
    <col min="11797" max="11797" width="2" style="307" bestFit="1" customWidth="1"/>
    <col min="11798" max="11798" width="9.85546875" style="307" customWidth="1"/>
    <col min="11799" max="11799" width="2" style="307" bestFit="1" customWidth="1"/>
    <col min="11800" max="11800" width="9.85546875" style="307" customWidth="1"/>
    <col min="11801" max="11801" width="2" style="307" bestFit="1" customWidth="1"/>
    <col min="11802" max="12032" width="9.140625" style="307"/>
    <col min="12033" max="12033" width="23" style="307" customWidth="1"/>
    <col min="12034" max="12034" width="9.85546875" style="307" customWidth="1"/>
    <col min="12035" max="12035" width="2" style="307" bestFit="1" customWidth="1"/>
    <col min="12036" max="12036" width="9.85546875" style="307" customWidth="1"/>
    <col min="12037" max="12037" width="2" style="307" bestFit="1" customWidth="1"/>
    <col min="12038" max="12038" width="9.85546875" style="307" customWidth="1"/>
    <col min="12039" max="12039" width="2" style="307" bestFit="1" customWidth="1"/>
    <col min="12040" max="12040" width="9.85546875" style="307" customWidth="1"/>
    <col min="12041" max="12041" width="2" style="307" bestFit="1" customWidth="1"/>
    <col min="12042" max="12042" width="9.85546875" style="307" customWidth="1"/>
    <col min="12043" max="12043" width="2" style="307" bestFit="1" customWidth="1"/>
    <col min="12044" max="12044" width="9.85546875" style="307" customWidth="1"/>
    <col min="12045" max="12045" width="2" style="307" bestFit="1" customWidth="1"/>
    <col min="12046" max="12046" width="9.85546875" style="307" customWidth="1"/>
    <col min="12047" max="12047" width="2" style="307" bestFit="1" customWidth="1"/>
    <col min="12048" max="12048" width="9.85546875" style="307" customWidth="1"/>
    <col min="12049" max="12049" width="2" style="307" bestFit="1" customWidth="1"/>
    <col min="12050" max="12050" width="9.85546875" style="307" customWidth="1"/>
    <col min="12051" max="12051" width="2" style="307" bestFit="1" customWidth="1"/>
    <col min="12052" max="12052" width="9.85546875" style="307" customWidth="1"/>
    <col min="12053" max="12053" width="2" style="307" bestFit="1" customWidth="1"/>
    <col min="12054" max="12054" width="9.85546875" style="307" customWidth="1"/>
    <col min="12055" max="12055" width="2" style="307" bestFit="1" customWidth="1"/>
    <col min="12056" max="12056" width="9.85546875" style="307" customWidth="1"/>
    <col min="12057" max="12057" width="2" style="307" bestFit="1" customWidth="1"/>
    <col min="12058" max="12288" width="9.140625" style="307"/>
    <col min="12289" max="12289" width="23" style="307" customWidth="1"/>
    <col min="12290" max="12290" width="9.85546875" style="307" customWidth="1"/>
    <col min="12291" max="12291" width="2" style="307" bestFit="1" customWidth="1"/>
    <col min="12292" max="12292" width="9.85546875" style="307" customWidth="1"/>
    <col min="12293" max="12293" width="2" style="307" bestFit="1" customWidth="1"/>
    <col min="12294" max="12294" width="9.85546875" style="307" customWidth="1"/>
    <col min="12295" max="12295" width="2" style="307" bestFit="1" customWidth="1"/>
    <col min="12296" max="12296" width="9.85546875" style="307" customWidth="1"/>
    <col min="12297" max="12297" width="2" style="307" bestFit="1" customWidth="1"/>
    <col min="12298" max="12298" width="9.85546875" style="307" customWidth="1"/>
    <col min="12299" max="12299" width="2" style="307" bestFit="1" customWidth="1"/>
    <col min="12300" max="12300" width="9.85546875" style="307" customWidth="1"/>
    <col min="12301" max="12301" width="2" style="307" bestFit="1" customWidth="1"/>
    <col min="12302" max="12302" width="9.85546875" style="307" customWidth="1"/>
    <col min="12303" max="12303" width="2" style="307" bestFit="1" customWidth="1"/>
    <col min="12304" max="12304" width="9.85546875" style="307" customWidth="1"/>
    <col min="12305" max="12305" width="2" style="307" bestFit="1" customWidth="1"/>
    <col min="12306" max="12306" width="9.85546875" style="307" customWidth="1"/>
    <col min="12307" max="12307" width="2" style="307" bestFit="1" customWidth="1"/>
    <col min="12308" max="12308" width="9.85546875" style="307" customWidth="1"/>
    <col min="12309" max="12309" width="2" style="307" bestFit="1" customWidth="1"/>
    <col min="12310" max="12310" width="9.85546875" style="307" customWidth="1"/>
    <col min="12311" max="12311" width="2" style="307" bestFit="1" customWidth="1"/>
    <col min="12312" max="12312" width="9.85546875" style="307" customWidth="1"/>
    <col min="12313" max="12313" width="2" style="307" bestFit="1" customWidth="1"/>
    <col min="12314" max="12544" width="9.140625" style="307"/>
    <col min="12545" max="12545" width="23" style="307" customWidth="1"/>
    <col min="12546" max="12546" width="9.85546875" style="307" customWidth="1"/>
    <col min="12547" max="12547" width="2" style="307" bestFit="1" customWidth="1"/>
    <col min="12548" max="12548" width="9.85546875" style="307" customWidth="1"/>
    <col min="12549" max="12549" width="2" style="307" bestFit="1" customWidth="1"/>
    <col min="12550" max="12550" width="9.85546875" style="307" customWidth="1"/>
    <col min="12551" max="12551" width="2" style="307" bestFit="1" customWidth="1"/>
    <col min="12552" max="12552" width="9.85546875" style="307" customWidth="1"/>
    <col min="12553" max="12553" width="2" style="307" bestFit="1" customWidth="1"/>
    <col min="12554" max="12554" width="9.85546875" style="307" customWidth="1"/>
    <col min="12555" max="12555" width="2" style="307" bestFit="1" customWidth="1"/>
    <col min="12556" max="12556" width="9.85546875" style="307" customWidth="1"/>
    <col min="12557" max="12557" width="2" style="307" bestFit="1" customWidth="1"/>
    <col min="12558" max="12558" width="9.85546875" style="307" customWidth="1"/>
    <col min="12559" max="12559" width="2" style="307" bestFit="1" customWidth="1"/>
    <col min="12560" max="12560" width="9.85546875" style="307" customWidth="1"/>
    <col min="12561" max="12561" width="2" style="307" bestFit="1" customWidth="1"/>
    <col min="12562" max="12562" width="9.85546875" style="307" customWidth="1"/>
    <col min="12563" max="12563" width="2" style="307" bestFit="1" customWidth="1"/>
    <col min="12564" max="12564" width="9.85546875" style="307" customWidth="1"/>
    <col min="12565" max="12565" width="2" style="307" bestFit="1" customWidth="1"/>
    <col min="12566" max="12566" width="9.85546875" style="307" customWidth="1"/>
    <col min="12567" max="12567" width="2" style="307" bestFit="1" customWidth="1"/>
    <col min="12568" max="12568" width="9.85546875" style="307" customWidth="1"/>
    <col min="12569" max="12569" width="2" style="307" bestFit="1" customWidth="1"/>
    <col min="12570" max="12800" width="9.140625" style="307"/>
    <col min="12801" max="12801" width="23" style="307" customWidth="1"/>
    <col min="12802" max="12802" width="9.85546875" style="307" customWidth="1"/>
    <col min="12803" max="12803" width="2" style="307" bestFit="1" customWidth="1"/>
    <col min="12804" max="12804" width="9.85546875" style="307" customWidth="1"/>
    <col min="12805" max="12805" width="2" style="307" bestFit="1" customWidth="1"/>
    <col min="12806" max="12806" width="9.85546875" style="307" customWidth="1"/>
    <col min="12807" max="12807" width="2" style="307" bestFit="1" customWidth="1"/>
    <col min="12808" max="12808" width="9.85546875" style="307" customWidth="1"/>
    <col min="12809" max="12809" width="2" style="307" bestFit="1" customWidth="1"/>
    <col min="12810" max="12810" width="9.85546875" style="307" customWidth="1"/>
    <col min="12811" max="12811" width="2" style="307" bestFit="1" customWidth="1"/>
    <col min="12812" max="12812" width="9.85546875" style="307" customWidth="1"/>
    <col min="12813" max="12813" width="2" style="307" bestFit="1" customWidth="1"/>
    <col min="12814" max="12814" width="9.85546875" style="307" customWidth="1"/>
    <col min="12815" max="12815" width="2" style="307" bestFit="1" customWidth="1"/>
    <col min="12816" max="12816" width="9.85546875" style="307" customWidth="1"/>
    <col min="12817" max="12817" width="2" style="307" bestFit="1" customWidth="1"/>
    <col min="12818" max="12818" width="9.85546875" style="307" customWidth="1"/>
    <col min="12819" max="12819" width="2" style="307" bestFit="1" customWidth="1"/>
    <col min="12820" max="12820" width="9.85546875" style="307" customWidth="1"/>
    <col min="12821" max="12821" width="2" style="307" bestFit="1" customWidth="1"/>
    <col min="12822" max="12822" width="9.85546875" style="307" customWidth="1"/>
    <col min="12823" max="12823" width="2" style="307" bestFit="1" customWidth="1"/>
    <col min="12824" max="12824" width="9.85546875" style="307" customWidth="1"/>
    <col min="12825" max="12825" width="2" style="307" bestFit="1" customWidth="1"/>
    <col min="12826" max="13056" width="9.140625" style="307"/>
    <col min="13057" max="13057" width="23" style="307" customWidth="1"/>
    <col min="13058" max="13058" width="9.85546875" style="307" customWidth="1"/>
    <col min="13059" max="13059" width="2" style="307" bestFit="1" customWidth="1"/>
    <col min="13060" max="13060" width="9.85546875" style="307" customWidth="1"/>
    <col min="13061" max="13061" width="2" style="307" bestFit="1" customWidth="1"/>
    <col min="13062" max="13062" width="9.85546875" style="307" customWidth="1"/>
    <col min="13063" max="13063" width="2" style="307" bestFit="1" customWidth="1"/>
    <col min="13064" max="13064" width="9.85546875" style="307" customWidth="1"/>
    <col min="13065" max="13065" width="2" style="307" bestFit="1" customWidth="1"/>
    <col min="13066" max="13066" width="9.85546875" style="307" customWidth="1"/>
    <col min="13067" max="13067" width="2" style="307" bestFit="1" customWidth="1"/>
    <col min="13068" max="13068" width="9.85546875" style="307" customWidth="1"/>
    <col min="13069" max="13069" width="2" style="307" bestFit="1" customWidth="1"/>
    <col min="13070" max="13070" width="9.85546875" style="307" customWidth="1"/>
    <col min="13071" max="13071" width="2" style="307" bestFit="1" customWidth="1"/>
    <col min="13072" max="13072" width="9.85546875" style="307" customWidth="1"/>
    <col min="13073" max="13073" width="2" style="307" bestFit="1" customWidth="1"/>
    <col min="13074" max="13074" width="9.85546875" style="307" customWidth="1"/>
    <col min="13075" max="13075" width="2" style="307" bestFit="1" customWidth="1"/>
    <col min="13076" max="13076" width="9.85546875" style="307" customWidth="1"/>
    <col min="13077" max="13077" width="2" style="307" bestFit="1" customWidth="1"/>
    <col min="13078" max="13078" width="9.85546875" style="307" customWidth="1"/>
    <col min="13079" max="13079" width="2" style="307" bestFit="1" customWidth="1"/>
    <col min="13080" max="13080" width="9.85546875" style="307" customWidth="1"/>
    <col min="13081" max="13081" width="2" style="307" bestFit="1" customWidth="1"/>
    <col min="13082" max="13312" width="9.140625" style="307"/>
    <col min="13313" max="13313" width="23" style="307" customWidth="1"/>
    <col min="13314" max="13314" width="9.85546875" style="307" customWidth="1"/>
    <col min="13315" max="13315" width="2" style="307" bestFit="1" customWidth="1"/>
    <col min="13316" max="13316" width="9.85546875" style="307" customWidth="1"/>
    <col min="13317" max="13317" width="2" style="307" bestFit="1" customWidth="1"/>
    <col min="13318" max="13318" width="9.85546875" style="307" customWidth="1"/>
    <col min="13319" max="13319" width="2" style="307" bestFit="1" customWidth="1"/>
    <col min="13320" max="13320" width="9.85546875" style="307" customWidth="1"/>
    <col min="13321" max="13321" width="2" style="307" bestFit="1" customWidth="1"/>
    <col min="13322" max="13322" width="9.85546875" style="307" customWidth="1"/>
    <col min="13323" max="13323" width="2" style="307" bestFit="1" customWidth="1"/>
    <col min="13324" max="13324" width="9.85546875" style="307" customWidth="1"/>
    <col min="13325" max="13325" width="2" style="307" bestFit="1" customWidth="1"/>
    <col min="13326" max="13326" width="9.85546875" style="307" customWidth="1"/>
    <col min="13327" max="13327" width="2" style="307" bestFit="1" customWidth="1"/>
    <col min="13328" max="13328" width="9.85546875" style="307" customWidth="1"/>
    <col min="13329" max="13329" width="2" style="307" bestFit="1" customWidth="1"/>
    <col min="13330" max="13330" width="9.85546875" style="307" customWidth="1"/>
    <col min="13331" max="13331" width="2" style="307" bestFit="1" customWidth="1"/>
    <col min="13332" max="13332" width="9.85546875" style="307" customWidth="1"/>
    <col min="13333" max="13333" width="2" style="307" bestFit="1" customWidth="1"/>
    <col min="13334" max="13334" width="9.85546875" style="307" customWidth="1"/>
    <col min="13335" max="13335" width="2" style="307" bestFit="1" customWidth="1"/>
    <col min="13336" max="13336" width="9.85546875" style="307" customWidth="1"/>
    <col min="13337" max="13337" width="2" style="307" bestFit="1" customWidth="1"/>
    <col min="13338" max="13568" width="9.140625" style="307"/>
    <col min="13569" max="13569" width="23" style="307" customWidth="1"/>
    <col min="13570" max="13570" width="9.85546875" style="307" customWidth="1"/>
    <col min="13571" max="13571" width="2" style="307" bestFit="1" customWidth="1"/>
    <col min="13572" max="13572" width="9.85546875" style="307" customWidth="1"/>
    <col min="13573" max="13573" width="2" style="307" bestFit="1" customWidth="1"/>
    <col min="13574" max="13574" width="9.85546875" style="307" customWidth="1"/>
    <col min="13575" max="13575" width="2" style="307" bestFit="1" customWidth="1"/>
    <col min="13576" max="13576" width="9.85546875" style="307" customWidth="1"/>
    <col min="13577" max="13577" width="2" style="307" bestFit="1" customWidth="1"/>
    <col min="13578" max="13578" width="9.85546875" style="307" customWidth="1"/>
    <col min="13579" max="13579" width="2" style="307" bestFit="1" customWidth="1"/>
    <col min="13580" max="13580" width="9.85546875" style="307" customWidth="1"/>
    <col min="13581" max="13581" width="2" style="307" bestFit="1" customWidth="1"/>
    <col min="13582" max="13582" width="9.85546875" style="307" customWidth="1"/>
    <col min="13583" max="13583" width="2" style="307" bestFit="1" customWidth="1"/>
    <col min="13584" max="13584" width="9.85546875" style="307" customWidth="1"/>
    <col min="13585" max="13585" width="2" style="307" bestFit="1" customWidth="1"/>
    <col min="13586" max="13586" width="9.85546875" style="307" customWidth="1"/>
    <col min="13587" max="13587" width="2" style="307" bestFit="1" customWidth="1"/>
    <col min="13588" max="13588" width="9.85546875" style="307" customWidth="1"/>
    <col min="13589" max="13589" width="2" style="307" bestFit="1" customWidth="1"/>
    <col min="13590" max="13590" width="9.85546875" style="307" customWidth="1"/>
    <col min="13591" max="13591" width="2" style="307" bestFit="1" customWidth="1"/>
    <col min="13592" max="13592" width="9.85546875" style="307" customWidth="1"/>
    <col min="13593" max="13593" width="2" style="307" bestFit="1" customWidth="1"/>
    <col min="13594" max="13824" width="9.140625" style="307"/>
    <col min="13825" max="13825" width="23" style="307" customWidth="1"/>
    <col min="13826" max="13826" width="9.85546875" style="307" customWidth="1"/>
    <col min="13827" max="13827" width="2" style="307" bestFit="1" customWidth="1"/>
    <col min="13828" max="13828" width="9.85546875" style="307" customWidth="1"/>
    <col min="13829" max="13829" width="2" style="307" bestFit="1" customWidth="1"/>
    <col min="13830" max="13830" width="9.85546875" style="307" customWidth="1"/>
    <col min="13831" max="13831" width="2" style="307" bestFit="1" customWidth="1"/>
    <col min="13832" max="13832" width="9.85546875" style="307" customWidth="1"/>
    <col min="13833" max="13833" width="2" style="307" bestFit="1" customWidth="1"/>
    <col min="13834" max="13834" width="9.85546875" style="307" customWidth="1"/>
    <col min="13835" max="13835" width="2" style="307" bestFit="1" customWidth="1"/>
    <col min="13836" max="13836" width="9.85546875" style="307" customWidth="1"/>
    <col min="13837" max="13837" width="2" style="307" bestFit="1" customWidth="1"/>
    <col min="13838" max="13838" width="9.85546875" style="307" customWidth="1"/>
    <col min="13839" max="13839" width="2" style="307" bestFit="1" customWidth="1"/>
    <col min="13840" max="13840" width="9.85546875" style="307" customWidth="1"/>
    <col min="13841" max="13841" width="2" style="307" bestFit="1" customWidth="1"/>
    <col min="13842" max="13842" width="9.85546875" style="307" customWidth="1"/>
    <col min="13843" max="13843" width="2" style="307" bestFit="1" customWidth="1"/>
    <col min="13844" max="13844" width="9.85546875" style="307" customWidth="1"/>
    <col min="13845" max="13845" width="2" style="307" bestFit="1" customWidth="1"/>
    <col min="13846" max="13846" width="9.85546875" style="307" customWidth="1"/>
    <col min="13847" max="13847" width="2" style="307" bestFit="1" customWidth="1"/>
    <col min="13848" max="13848" width="9.85546875" style="307" customWidth="1"/>
    <col min="13849" max="13849" width="2" style="307" bestFit="1" customWidth="1"/>
    <col min="13850" max="14080" width="9.140625" style="307"/>
    <col min="14081" max="14081" width="23" style="307" customWidth="1"/>
    <col min="14082" max="14082" width="9.85546875" style="307" customWidth="1"/>
    <col min="14083" max="14083" width="2" style="307" bestFit="1" customWidth="1"/>
    <col min="14084" max="14084" width="9.85546875" style="307" customWidth="1"/>
    <col min="14085" max="14085" width="2" style="307" bestFit="1" customWidth="1"/>
    <col min="14086" max="14086" width="9.85546875" style="307" customWidth="1"/>
    <col min="14087" max="14087" width="2" style="307" bestFit="1" customWidth="1"/>
    <col min="14088" max="14088" width="9.85546875" style="307" customWidth="1"/>
    <col min="14089" max="14089" width="2" style="307" bestFit="1" customWidth="1"/>
    <col min="14090" max="14090" width="9.85546875" style="307" customWidth="1"/>
    <col min="14091" max="14091" width="2" style="307" bestFit="1" customWidth="1"/>
    <col min="14092" max="14092" width="9.85546875" style="307" customWidth="1"/>
    <col min="14093" max="14093" width="2" style="307" bestFit="1" customWidth="1"/>
    <col min="14094" max="14094" width="9.85546875" style="307" customWidth="1"/>
    <col min="14095" max="14095" width="2" style="307" bestFit="1" customWidth="1"/>
    <col min="14096" max="14096" width="9.85546875" style="307" customWidth="1"/>
    <col min="14097" max="14097" width="2" style="307" bestFit="1" customWidth="1"/>
    <col min="14098" max="14098" width="9.85546875" style="307" customWidth="1"/>
    <col min="14099" max="14099" width="2" style="307" bestFit="1" customWidth="1"/>
    <col min="14100" max="14100" width="9.85546875" style="307" customWidth="1"/>
    <col min="14101" max="14101" width="2" style="307" bestFit="1" customWidth="1"/>
    <col min="14102" max="14102" width="9.85546875" style="307" customWidth="1"/>
    <col min="14103" max="14103" width="2" style="307" bestFit="1" customWidth="1"/>
    <col min="14104" max="14104" width="9.85546875" style="307" customWidth="1"/>
    <col min="14105" max="14105" width="2" style="307" bestFit="1" customWidth="1"/>
    <col min="14106" max="14336" width="9.140625" style="307"/>
    <col min="14337" max="14337" width="23" style="307" customWidth="1"/>
    <col min="14338" max="14338" width="9.85546875" style="307" customWidth="1"/>
    <col min="14339" max="14339" width="2" style="307" bestFit="1" customWidth="1"/>
    <col min="14340" max="14340" width="9.85546875" style="307" customWidth="1"/>
    <col min="14341" max="14341" width="2" style="307" bestFit="1" customWidth="1"/>
    <col min="14342" max="14342" width="9.85546875" style="307" customWidth="1"/>
    <col min="14343" max="14343" width="2" style="307" bestFit="1" customWidth="1"/>
    <col min="14344" max="14344" width="9.85546875" style="307" customWidth="1"/>
    <col min="14345" max="14345" width="2" style="307" bestFit="1" customWidth="1"/>
    <col min="14346" max="14346" width="9.85546875" style="307" customWidth="1"/>
    <col min="14347" max="14347" width="2" style="307" bestFit="1" customWidth="1"/>
    <col min="14348" max="14348" width="9.85546875" style="307" customWidth="1"/>
    <col min="14349" max="14349" width="2" style="307" bestFit="1" customWidth="1"/>
    <col min="14350" max="14350" width="9.85546875" style="307" customWidth="1"/>
    <col min="14351" max="14351" width="2" style="307" bestFit="1" customWidth="1"/>
    <col min="14352" max="14352" width="9.85546875" style="307" customWidth="1"/>
    <col min="14353" max="14353" width="2" style="307" bestFit="1" customWidth="1"/>
    <col min="14354" max="14354" width="9.85546875" style="307" customWidth="1"/>
    <col min="14355" max="14355" width="2" style="307" bestFit="1" customWidth="1"/>
    <col min="14356" max="14356" width="9.85546875" style="307" customWidth="1"/>
    <col min="14357" max="14357" width="2" style="307" bestFit="1" customWidth="1"/>
    <col min="14358" max="14358" width="9.85546875" style="307" customWidth="1"/>
    <col min="14359" max="14359" width="2" style="307" bestFit="1" customWidth="1"/>
    <col min="14360" max="14360" width="9.85546875" style="307" customWidth="1"/>
    <col min="14361" max="14361" width="2" style="307" bestFit="1" customWidth="1"/>
    <col min="14362" max="14592" width="9.140625" style="307"/>
    <col min="14593" max="14593" width="23" style="307" customWidth="1"/>
    <col min="14594" max="14594" width="9.85546875" style="307" customWidth="1"/>
    <col min="14595" max="14595" width="2" style="307" bestFit="1" customWidth="1"/>
    <col min="14596" max="14596" width="9.85546875" style="307" customWidth="1"/>
    <col min="14597" max="14597" width="2" style="307" bestFit="1" customWidth="1"/>
    <col min="14598" max="14598" width="9.85546875" style="307" customWidth="1"/>
    <col min="14599" max="14599" width="2" style="307" bestFit="1" customWidth="1"/>
    <col min="14600" max="14600" width="9.85546875" style="307" customWidth="1"/>
    <col min="14601" max="14601" width="2" style="307" bestFit="1" customWidth="1"/>
    <col min="14602" max="14602" width="9.85546875" style="307" customWidth="1"/>
    <col min="14603" max="14603" width="2" style="307" bestFit="1" customWidth="1"/>
    <col min="14604" max="14604" width="9.85546875" style="307" customWidth="1"/>
    <col min="14605" max="14605" width="2" style="307" bestFit="1" customWidth="1"/>
    <col min="14606" max="14606" width="9.85546875" style="307" customWidth="1"/>
    <col min="14607" max="14607" width="2" style="307" bestFit="1" customWidth="1"/>
    <col min="14608" max="14608" width="9.85546875" style="307" customWidth="1"/>
    <col min="14609" max="14609" width="2" style="307" bestFit="1" customWidth="1"/>
    <col min="14610" max="14610" width="9.85546875" style="307" customWidth="1"/>
    <col min="14611" max="14611" width="2" style="307" bestFit="1" customWidth="1"/>
    <col min="14612" max="14612" width="9.85546875" style="307" customWidth="1"/>
    <col min="14613" max="14613" width="2" style="307" bestFit="1" customWidth="1"/>
    <col min="14614" max="14614" width="9.85546875" style="307" customWidth="1"/>
    <col min="14615" max="14615" width="2" style="307" bestFit="1" customWidth="1"/>
    <col min="14616" max="14616" width="9.85546875" style="307" customWidth="1"/>
    <col min="14617" max="14617" width="2" style="307" bestFit="1" customWidth="1"/>
    <col min="14618" max="14848" width="9.140625" style="307"/>
    <col min="14849" max="14849" width="23" style="307" customWidth="1"/>
    <col min="14850" max="14850" width="9.85546875" style="307" customWidth="1"/>
    <col min="14851" max="14851" width="2" style="307" bestFit="1" customWidth="1"/>
    <col min="14852" max="14852" width="9.85546875" style="307" customWidth="1"/>
    <col min="14853" max="14853" width="2" style="307" bestFit="1" customWidth="1"/>
    <col min="14854" max="14854" width="9.85546875" style="307" customWidth="1"/>
    <col min="14855" max="14855" width="2" style="307" bestFit="1" customWidth="1"/>
    <col min="14856" max="14856" width="9.85546875" style="307" customWidth="1"/>
    <col min="14857" max="14857" width="2" style="307" bestFit="1" customWidth="1"/>
    <col min="14858" max="14858" width="9.85546875" style="307" customWidth="1"/>
    <col min="14859" max="14859" width="2" style="307" bestFit="1" customWidth="1"/>
    <col min="14860" max="14860" width="9.85546875" style="307" customWidth="1"/>
    <col min="14861" max="14861" width="2" style="307" bestFit="1" customWidth="1"/>
    <col min="14862" max="14862" width="9.85546875" style="307" customWidth="1"/>
    <col min="14863" max="14863" width="2" style="307" bestFit="1" customWidth="1"/>
    <col min="14864" max="14864" width="9.85546875" style="307" customWidth="1"/>
    <col min="14865" max="14865" width="2" style="307" bestFit="1" customWidth="1"/>
    <col min="14866" max="14866" width="9.85546875" style="307" customWidth="1"/>
    <col min="14867" max="14867" width="2" style="307" bestFit="1" customWidth="1"/>
    <col min="14868" max="14868" width="9.85546875" style="307" customWidth="1"/>
    <col min="14869" max="14869" width="2" style="307" bestFit="1" customWidth="1"/>
    <col min="14870" max="14870" width="9.85546875" style="307" customWidth="1"/>
    <col min="14871" max="14871" width="2" style="307" bestFit="1" customWidth="1"/>
    <col min="14872" max="14872" width="9.85546875" style="307" customWidth="1"/>
    <col min="14873" max="14873" width="2" style="307" bestFit="1" customWidth="1"/>
    <col min="14874" max="15104" width="9.140625" style="307"/>
    <col min="15105" max="15105" width="23" style="307" customWidth="1"/>
    <col min="15106" max="15106" width="9.85546875" style="307" customWidth="1"/>
    <col min="15107" max="15107" width="2" style="307" bestFit="1" customWidth="1"/>
    <col min="15108" max="15108" width="9.85546875" style="307" customWidth="1"/>
    <col min="15109" max="15109" width="2" style="307" bestFit="1" customWidth="1"/>
    <col min="15110" max="15110" width="9.85546875" style="307" customWidth="1"/>
    <col min="15111" max="15111" width="2" style="307" bestFit="1" customWidth="1"/>
    <col min="15112" max="15112" width="9.85546875" style="307" customWidth="1"/>
    <col min="15113" max="15113" width="2" style="307" bestFit="1" customWidth="1"/>
    <col min="15114" max="15114" width="9.85546875" style="307" customWidth="1"/>
    <col min="15115" max="15115" width="2" style="307" bestFit="1" customWidth="1"/>
    <col min="15116" max="15116" width="9.85546875" style="307" customWidth="1"/>
    <col min="15117" max="15117" width="2" style="307" bestFit="1" customWidth="1"/>
    <col min="15118" max="15118" width="9.85546875" style="307" customWidth="1"/>
    <col min="15119" max="15119" width="2" style="307" bestFit="1" customWidth="1"/>
    <col min="15120" max="15120" width="9.85546875" style="307" customWidth="1"/>
    <col min="15121" max="15121" width="2" style="307" bestFit="1" customWidth="1"/>
    <col min="15122" max="15122" width="9.85546875" style="307" customWidth="1"/>
    <col min="15123" max="15123" width="2" style="307" bestFit="1" customWidth="1"/>
    <col min="15124" max="15124" width="9.85546875" style="307" customWidth="1"/>
    <col min="15125" max="15125" width="2" style="307" bestFit="1" customWidth="1"/>
    <col min="15126" max="15126" width="9.85546875" style="307" customWidth="1"/>
    <col min="15127" max="15127" width="2" style="307" bestFit="1" customWidth="1"/>
    <col min="15128" max="15128" width="9.85546875" style="307" customWidth="1"/>
    <col min="15129" max="15129" width="2" style="307" bestFit="1" customWidth="1"/>
    <col min="15130" max="15360" width="9.140625" style="307"/>
    <col min="15361" max="15361" width="23" style="307" customWidth="1"/>
    <col min="15362" max="15362" width="9.85546875" style="307" customWidth="1"/>
    <col min="15363" max="15363" width="2" style="307" bestFit="1" customWidth="1"/>
    <col min="15364" max="15364" width="9.85546875" style="307" customWidth="1"/>
    <col min="15365" max="15365" width="2" style="307" bestFit="1" customWidth="1"/>
    <col min="15366" max="15366" width="9.85546875" style="307" customWidth="1"/>
    <col min="15367" max="15367" width="2" style="307" bestFit="1" customWidth="1"/>
    <col min="15368" max="15368" width="9.85546875" style="307" customWidth="1"/>
    <col min="15369" max="15369" width="2" style="307" bestFit="1" customWidth="1"/>
    <col min="15370" max="15370" width="9.85546875" style="307" customWidth="1"/>
    <col min="15371" max="15371" width="2" style="307" bestFit="1" customWidth="1"/>
    <col min="15372" max="15372" width="9.85546875" style="307" customWidth="1"/>
    <col min="15373" max="15373" width="2" style="307" bestFit="1" customWidth="1"/>
    <col min="15374" max="15374" width="9.85546875" style="307" customWidth="1"/>
    <col min="15375" max="15375" width="2" style="307" bestFit="1" customWidth="1"/>
    <col min="15376" max="15376" width="9.85546875" style="307" customWidth="1"/>
    <col min="15377" max="15377" width="2" style="307" bestFit="1" customWidth="1"/>
    <col min="15378" max="15378" width="9.85546875" style="307" customWidth="1"/>
    <col min="15379" max="15379" width="2" style="307" bestFit="1" customWidth="1"/>
    <col min="15380" max="15380" width="9.85546875" style="307" customWidth="1"/>
    <col min="15381" max="15381" width="2" style="307" bestFit="1" customWidth="1"/>
    <col min="15382" max="15382" width="9.85546875" style="307" customWidth="1"/>
    <col min="15383" max="15383" width="2" style="307" bestFit="1" customWidth="1"/>
    <col min="15384" max="15384" width="9.85546875" style="307" customWidth="1"/>
    <col min="15385" max="15385" width="2" style="307" bestFit="1" customWidth="1"/>
    <col min="15386" max="15616" width="9.140625" style="307"/>
    <col min="15617" max="15617" width="23" style="307" customWidth="1"/>
    <col min="15618" max="15618" width="9.85546875" style="307" customWidth="1"/>
    <col min="15619" max="15619" width="2" style="307" bestFit="1" customWidth="1"/>
    <col min="15620" max="15620" width="9.85546875" style="307" customWidth="1"/>
    <col min="15621" max="15621" width="2" style="307" bestFit="1" customWidth="1"/>
    <col min="15622" max="15622" width="9.85546875" style="307" customWidth="1"/>
    <col min="15623" max="15623" width="2" style="307" bestFit="1" customWidth="1"/>
    <col min="15624" max="15624" width="9.85546875" style="307" customWidth="1"/>
    <col min="15625" max="15625" width="2" style="307" bestFit="1" customWidth="1"/>
    <col min="15626" max="15626" width="9.85546875" style="307" customWidth="1"/>
    <col min="15627" max="15627" width="2" style="307" bestFit="1" customWidth="1"/>
    <col min="15628" max="15628" width="9.85546875" style="307" customWidth="1"/>
    <col min="15629" max="15629" width="2" style="307" bestFit="1" customWidth="1"/>
    <col min="15630" max="15630" width="9.85546875" style="307" customWidth="1"/>
    <col min="15631" max="15631" width="2" style="307" bestFit="1" customWidth="1"/>
    <col min="15632" max="15632" width="9.85546875" style="307" customWidth="1"/>
    <col min="15633" max="15633" width="2" style="307" bestFit="1" customWidth="1"/>
    <col min="15634" max="15634" width="9.85546875" style="307" customWidth="1"/>
    <col min="15635" max="15635" width="2" style="307" bestFit="1" customWidth="1"/>
    <col min="15636" max="15636" width="9.85546875" style="307" customWidth="1"/>
    <col min="15637" max="15637" width="2" style="307" bestFit="1" customWidth="1"/>
    <col min="15638" max="15638" width="9.85546875" style="307" customWidth="1"/>
    <col min="15639" max="15639" width="2" style="307" bestFit="1" customWidth="1"/>
    <col min="15640" max="15640" width="9.85546875" style="307" customWidth="1"/>
    <col min="15641" max="15641" width="2" style="307" bestFit="1" customWidth="1"/>
    <col min="15642" max="15872" width="9.140625" style="307"/>
    <col min="15873" max="15873" width="23" style="307" customWidth="1"/>
    <col min="15874" max="15874" width="9.85546875" style="307" customWidth="1"/>
    <col min="15875" max="15875" width="2" style="307" bestFit="1" customWidth="1"/>
    <col min="15876" max="15876" width="9.85546875" style="307" customWidth="1"/>
    <col min="15877" max="15877" width="2" style="307" bestFit="1" customWidth="1"/>
    <col min="15878" max="15878" width="9.85546875" style="307" customWidth="1"/>
    <col min="15879" max="15879" width="2" style="307" bestFit="1" customWidth="1"/>
    <col min="15880" max="15880" width="9.85546875" style="307" customWidth="1"/>
    <col min="15881" max="15881" width="2" style="307" bestFit="1" customWidth="1"/>
    <col min="15882" max="15882" width="9.85546875" style="307" customWidth="1"/>
    <col min="15883" max="15883" width="2" style="307" bestFit="1" customWidth="1"/>
    <col min="15884" max="15884" width="9.85546875" style="307" customWidth="1"/>
    <col min="15885" max="15885" width="2" style="307" bestFit="1" customWidth="1"/>
    <col min="15886" max="15886" width="9.85546875" style="307" customWidth="1"/>
    <col min="15887" max="15887" width="2" style="307" bestFit="1" customWidth="1"/>
    <col min="15888" max="15888" width="9.85546875" style="307" customWidth="1"/>
    <col min="15889" max="15889" width="2" style="307" bestFit="1" customWidth="1"/>
    <col min="15890" max="15890" width="9.85546875" style="307" customWidth="1"/>
    <col min="15891" max="15891" width="2" style="307" bestFit="1" customWidth="1"/>
    <col min="15892" max="15892" width="9.85546875" style="307" customWidth="1"/>
    <col min="15893" max="15893" width="2" style="307" bestFit="1" customWidth="1"/>
    <col min="15894" max="15894" width="9.85546875" style="307" customWidth="1"/>
    <col min="15895" max="15895" width="2" style="307" bestFit="1" customWidth="1"/>
    <col min="15896" max="15896" width="9.85546875" style="307" customWidth="1"/>
    <col min="15897" max="15897" width="2" style="307" bestFit="1" customWidth="1"/>
    <col min="15898" max="16128" width="9.140625" style="307"/>
    <col min="16129" max="16129" width="23" style="307" customWidth="1"/>
    <col min="16130" max="16130" width="9.85546875" style="307" customWidth="1"/>
    <col min="16131" max="16131" width="2" style="307" bestFit="1" customWidth="1"/>
    <col min="16132" max="16132" width="9.85546875" style="307" customWidth="1"/>
    <col min="16133" max="16133" width="2" style="307" bestFit="1" customWidth="1"/>
    <col min="16134" max="16134" width="9.85546875" style="307" customWidth="1"/>
    <col min="16135" max="16135" width="2" style="307" bestFit="1" customWidth="1"/>
    <col min="16136" max="16136" width="9.85546875" style="307" customWidth="1"/>
    <col min="16137" max="16137" width="2" style="307" bestFit="1" customWidth="1"/>
    <col min="16138" max="16138" width="9.85546875" style="307" customWidth="1"/>
    <col min="16139" max="16139" width="2" style="307" bestFit="1" customWidth="1"/>
    <col min="16140" max="16140" width="9.85546875" style="307" customWidth="1"/>
    <col min="16141" max="16141" width="2" style="307" bestFit="1" customWidth="1"/>
    <col min="16142" max="16142" width="9.85546875" style="307" customWidth="1"/>
    <col min="16143" max="16143" width="2" style="307" bestFit="1" customWidth="1"/>
    <col min="16144" max="16144" width="9.85546875" style="307" customWidth="1"/>
    <col min="16145" max="16145" width="2" style="307" bestFit="1" customWidth="1"/>
    <col min="16146" max="16146" width="9.85546875" style="307" customWidth="1"/>
    <col min="16147" max="16147" width="2" style="307" bestFit="1" customWidth="1"/>
    <col min="16148" max="16148" width="9.85546875" style="307" customWidth="1"/>
    <col min="16149" max="16149" width="2" style="307" bestFit="1" customWidth="1"/>
    <col min="16150" max="16150" width="9.85546875" style="307" customWidth="1"/>
    <col min="16151" max="16151" width="2" style="307" bestFit="1" customWidth="1"/>
    <col min="16152" max="16152" width="9.85546875" style="307" customWidth="1"/>
    <col min="16153" max="16153" width="2" style="307" bestFit="1" customWidth="1"/>
    <col min="16154" max="16384" width="9.140625" style="307"/>
  </cols>
  <sheetData>
    <row r="1" spans="1:27" ht="14.25" x14ac:dyDescent="0.2">
      <c r="A1" s="308" t="s">
        <v>167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57"/>
    </row>
    <row r="2" spans="1:27" ht="15" x14ac:dyDescent="0.25">
      <c r="A2" s="349" t="s">
        <v>363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  <c r="N2" s="349"/>
      <c r="O2" s="349"/>
      <c r="P2" s="349"/>
      <c r="Q2" s="349"/>
      <c r="R2" s="349"/>
      <c r="S2" s="349"/>
      <c r="T2" s="349"/>
      <c r="U2" s="349"/>
      <c r="V2" s="349"/>
      <c r="W2" s="349"/>
      <c r="X2" s="349"/>
      <c r="Y2" s="57"/>
    </row>
    <row r="3" spans="1:27" ht="12.75" customHeight="1" x14ac:dyDescent="0.25">
      <c r="A3" s="349" t="s">
        <v>413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  <c r="N3" s="349"/>
      <c r="O3" s="349"/>
      <c r="P3" s="349"/>
      <c r="Q3" s="349"/>
      <c r="R3" s="349"/>
      <c r="S3" s="349"/>
      <c r="T3" s="349"/>
      <c r="U3" s="349"/>
      <c r="V3" s="349"/>
      <c r="W3" s="349"/>
      <c r="X3" s="349"/>
      <c r="Y3" s="310"/>
    </row>
    <row r="4" spans="1:27" ht="15" x14ac:dyDescent="0.25">
      <c r="A4" s="349" t="s">
        <v>366</v>
      </c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  <c r="N4" s="349"/>
      <c r="O4" s="349"/>
      <c r="P4" s="349"/>
      <c r="Q4" s="349"/>
      <c r="R4" s="349"/>
      <c r="S4" s="349"/>
      <c r="T4" s="349"/>
      <c r="U4" s="349"/>
      <c r="V4" s="349"/>
      <c r="W4" s="349"/>
      <c r="X4" s="349"/>
    </row>
    <row r="5" spans="1:27" x14ac:dyDescent="0.2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389"/>
      <c r="W5" s="389"/>
      <c r="X5" s="389"/>
    </row>
    <row r="6" spans="1:27" ht="12.75" customHeight="1" x14ac:dyDescent="0.2">
      <c r="A6" s="435" t="s">
        <v>173</v>
      </c>
      <c r="B6" s="476" t="s">
        <v>414</v>
      </c>
      <c r="C6" s="476"/>
      <c r="D6" s="476"/>
      <c r="E6" s="556"/>
      <c r="F6" s="460" t="s">
        <v>415</v>
      </c>
      <c r="G6" s="438"/>
      <c r="H6" s="438"/>
      <c r="I6" s="438"/>
      <c r="J6" s="438"/>
      <c r="K6" s="438"/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8"/>
      <c r="X6" s="438"/>
      <c r="Y6" s="438"/>
    </row>
    <row r="7" spans="1:27" x14ac:dyDescent="0.2">
      <c r="A7" s="436"/>
      <c r="B7" s="409"/>
      <c r="C7" s="409"/>
      <c r="D7" s="409"/>
      <c r="E7" s="410"/>
      <c r="F7" s="462"/>
      <c r="G7" s="439"/>
      <c r="H7" s="439"/>
      <c r="I7" s="439"/>
      <c r="J7" s="439"/>
      <c r="K7" s="439"/>
      <c r="L7" s="439"/>
      <c r="M7" s="439"/>
      <c r="N7" s="439"/>
      <c r="O7" s="439"/>
      <c r="P7" s="439"/>
      <c r="Q7" s="439"/>
      <c r="R7" s="439"/>
      <c r="S7" s="439"/>
      <c r="T7" s="439"/>
      <c r="U7" s="439"/>
      <c r="V7" s="439"/>
      <c r="W7" s="439"/>
      <c r="X7" s="439"/>
      <c r="Y7" s="439"/>
    </row>
    <row r="8" spans="1:27" x14ac:dyDescent="0.2">
      <c r="A8" s="539"/>
      <c r="B8" s="409"/>
      <c r="C8" s="409"/>
      <c r="D8" s="409"/>
      <c r="E8" s="410"/>
      <c r="F8" s="461"/>
      <c r="G8" s="440"/>
      <c r="H8" s="440"/>
      <c r="I8" s="440"/>
      <c r="J8" s="440"/>
      <c r="K8" s="440"/>
      <c r="L8" s="440"/>
      <c r="M8" s="440"/>
      <c r="N8" s="440"/>
      <c r="O8" s="440"/>
      <c r="P8" s="440"/>
      <c r="Q8" s="440"/>
      <c r="R8" s="440"/>
      <c r="S8" s="440"/>
      <c r="T8" s="440"/>
      <c r="U8" s="440"/>
      <c r="V8" s="440"/>
      <c r="W8" s="440"/>
      <c r="X8" s="440"/>
      <c r="Y8" s="440"/>
    </row>
    <row r="9" spans="1:27" ht="12.75" customHeight="1" x14ac:dyDescent="0.2">
      <c r="A9" s="539"/>
      <c r="B9" s="409"/>
      <c r="C9" s="409"/>
      <c r="D9" s="409"/>
      <c r="E9" s="410"/>
      <c r="F9" s="438" t="s">
        <v>416</v>
      </c>
      <c r="G9" s="438"/>
      <c r="H9" s="438"/>
      <c r="I9" s="475"/>
      <c r="J9" s="470" t="s">
        <v>286</v>
      </c>
      <c r="K9" s="438"/>
      <c r="L9" s="438"/>
      <c r="M9" s="475"/>
      <c r="N9" s="470" t="s">
        <v>394</v>
      </c>
      <c r="O9" s="438"/>
      <c r="P9" s="438"/>
      <c r="Q9" s="475"/>
      <c r="R9" s="470" t="s">
        <v>395</v>
      </c>
      <c r="S9" s="438"/>
      <c r="T9" s="438"/>
      <c r="U9" s="435"/>
      <c r="V9" s="460" t="s">
        <v>289</v>
      </c>
      <c r="W9" s="438"/>
      <c r="X9" s="438"/>
      <c r="Y9" s="438"/>
    </row>
    <row r="10" spans="1:27" ht="12.75" customHeight="1" x14ac:dyDescent="0.2">
      <c r="A10" s="539"/>
      <c r="B10" s="411"/>
      <c r="C10" s="411"/>
      <c r="D10" s="411"/>
      <c r="E10" s="412"/>
      <c r="F10" s="456"/>
      <c r="G10" s="456"/>
      <c r="H10" s="456"/>
      <c r="I10" s="457"/>
      <c r="J10" s="459"/>
      <c r="K10" s="456"/>
      <c r="L10" s="456"/>
      <c r="M10" s="457"/>
      <c r="N10" s="459"/>
      <c r="O10" s="456"/>
      <c r="P10" s="456"/>
      <c r="Q10" s="457"/>
      <c r="R10" s="465"/>
      <c r="S10" s="440"/>
      <c r="T10" s="440"/>
      <c r="U10" s="437"/>
      <c r="V10" s="461"/>
      <c r="W10" s="440"/>
      <c r="X10" s="440"/>
      <c r="Y10" s="440"/>
    </row>
    <row r="11" spans="1:27" x14ac:dyDescent="0.2">
      <c r="A11" s="539"/>
      <c r="B11" s="409" t="s">
        <v>382</v>
      </c>
      <c r="C11" s="550"/>
      <c r="D11" s="458" t="s">
        <v>195</v>
      </c>
      <c r="E11" s="455"/>
      <c r="F11" s="409" t="s">
        <v>382</v>
      </c>
      <c r="G11" s="550"/>
      <c r="H11" s="466" t="s">
        <v>195</v>
      </c>
      <c r="I11" s="552"/>
      <c r="J11" s="409" t="s">
        <v>382</v>
      </c>
      <c r="K11" s="550"/>
      <c r="L11" s="466" t="s">
        <v>195</v>
      </c>
      <c r="M11" s="552"/>
      <c r="N11" s="409" t="s">
        <v>382</v>
      </c>
      <c r="O11" s="550"/>
      <c r="P11" s="466" t="s">
        <v>195</v>
      </c>
      <c r="Q11" s="554"/>
      <c r="R11" s="409" t="s">
        <v>382</v>
      </c>
      <c r="S11" s="550"/>
      <c r="T11" s="462" t="s">
        <v>195</v>
      </c>
      <c r="U11" s="436"/>
      <c r="V11" s="409" t="s">
        <v>382</v>
      </c>
      <c r="W11" s="550"/>
      <c r="X11" s="460" t="s">
        <v>195</v>
      </c>
      <c r="Y11" s="438"/>
      <c r="AA11" s="293"/>
    </row>
    <row r="12" spans="1:27" x14ac:dyDescent="0.2">
      <c r="A12" s="521"/>
      <c r="B12" s="557"/>
      <c r="C12" s="551"/>
      <c r="D12" s="459"/>
      <c r="E12" s="457"/>
      <c r="F12" s="557"/>
      <c r="G12" s="551"/>
      <c r="H12" s="459"/>
      <c r="I12" s="457"/>
      <c r="J12" s="557"/>
      <c r="K12" s="551"/>
      <c r="L12" s="459"/>
      <c r="M12" s="457"/>
      <c r="N12" s="557"/>
      <c r="O12" s="551"/>
      <c r="P12" s="459"/>
      <c r="Q12" s="456"/>
      <c r="R12" s="557"/>
      <c r="S12" s="551"/>
      <c r="T12" s="461"/>
      <c r="U12" s="437"/>
      <c r="V12" s="557"/>
      <c r="W12" s="551"/>
      <c r="X12" s="461"/>
      <c r="Y12" s="440"/>
    </row>
    <row r="13" spans="1:27" x14ac:dyDescent="0.2">
      <c r="A13" s="315"/>
      <c r="B13" s="312"/>
      <c r="C13" s="312"/>
      <c r="D13" s="312"/>
      <c r="E13" s="312"/>
      <c r="F13" s="312"/>
      <c r="G13" s="312"/>
      <c r="H13" s="312"/>
      <c r="I13" s="312"/>
      <c r="J13" s="312"/>
      <c r="K13" s="312"/>
      <c r="L13" s="312"/>
      <c r="M13" s="312"/>
      <c r="N13" s="312"/>
      <c r="O13" s="312"/>
      <c r="P13" s="312"/>
      <c r="Q13" s="312"/>
      <c r="R13" s="312"/>
      <c r="S13" s="312"/>
      <c r="T13" s="312"/>
      <c r="U13" s="312"/>
      <c r="V13" s="312"/>
      <c r="W13" s="312"/>
      <c r="X13" s="312"/>
      <c r="Y13" s="52"/>
    </row>
    <row r="14" spans="1:27" x14ac:dyDescent="0.2">
      <c r="A14" s="315"/>
      <c r="B14" s="312"/>
      <c r="C14" s="312"/>
      <c r="D14" s="312"/>
      <c r="E14" s="312"/>
      <c r="F14" s="312"/>
      <c r="G14" s="312"/>
      <c r="H14" s="312"/>
      <c r="I14" s="312"/>
      <c r="J14" s="312"/>
      <c r="K14" s="312"/>
      <c r="L14" s="312"/>
      <c r="M14" s="312"/>
      <c r="N14" s="312"/>
      <c r="O14" s="312"/>
      <c r="P14" s="312"/>
      <c r="Q14" s="312"/>
      <c r="R14" s="312"/>
      <c r="S14" s="312"/>
      <c r="T14" s="312"/>
      <c r="U14" s="312"/>
      <c r="V14" s="312"/>
      <c r="W14" s="312"/>
      <c r="X14" s="312"/>
      <c r="Y14" s="52"/>
    </row>
    <row r="15" spans="1:27" x14ac:dyDescent="0.2">
      <c r="A15" s="314" t="s">
        <v>171</v>
      </c>
      <c r="B15" s="311" t="s">
        <v>171</v>
      </c>
      <c r="C15" s="311"/>
      <c r="D15" s="311" t="s">
        <v>171</v>
      </c>
      <c r="E15" s="311"/>
      <c r="F15" s="311" t="s">
        <v>171</v>
      </c>
      <c r="G15" s="311"/>
      <c r="H15" s="311" t="s">
        <v>171</v>
      </c>
      <c r="I15" s="311"/>
      <c r="J15" s="433"/>
      <c r="K15" s="433"/>
      <c r="L15" s="433"/>
      <c r="M15" s="433"/>
      <c r="N15" s="433"/>
      <c r="O15" s="433"/>
      <c r="P15" s="433"/>
      <c r="Q15" s="433"/>
      <c r="R15" s="433"/>
      <c r="S15" s="433"/>
      <c r="T15" s="433"/>
      <c r="U15" s="313"/>
      <c r="V15" s="388"/>
      <c r="W15" s="388"/>
      <c r="X15" s="388"/>
      <c r="Y15" s="52"/>
    </row>
    <row r="16" spans="1:27" ht="12.75" customHeight="1" x14ac:dyDescent="0.2">
      <c r="A16" s="314"/>
      <c r="B16" s="479" t="s">
        <v>417</v>
      </c>
      <c r="C16" s="479"/>
      <c r="D16" s="479"/>
      <c r="E16" s="479"/>
      <c r="F16" s="479"/>
      <c r="G16" s="311"/>
      <c r="H16" s="314"/>
      <c r="I16" s="314"/>
      <c r="J16" s="309"/>
      <c r="K16" s="309"/>
      <c r="L16" s="309"/>
      <c r="M16" s="309"/>
      <c r="N16" s="309"/>
      <c r="O16" s="309"/>
      <c r="P16" s="309"/>
      <c r="Q16" s="309"/>
      <c r="R16" s="309"/>
      <c r="S16" s="309"/>
      <c r="T16" s="309"/>
      <c r="U16" s="309"/>
      <c r="V16" s="314"/>
      <c r="W16" s="314"/>
      <c r="X16" s="311"/>
      <c r="Y16" s="52"/>
    </row>
    <row r="17" spans="1:25" ht="12.75" customHeight="1" x14ac:dyDescent="0.2">
      <c r="A17" s="314"/>
      <c r="B17" s="311"/>
      <c r="C17" s="311"/>
      <c r="D17" s="311"/>
      <c r="E17" s="311"/>
      <c r="F17" s="311"/>
      <c r="G17" s="311"/>
      <c r="H17" s="314"/>
      <c r="I17" s="314"/>
      <c r="J17" s="309"/>
      <c r="K17" s="309"/>
      <c r="L17" s="309"/>
      <c r="M17" s="309"/>
      <c r="N17" s="309"/>
      <c r="O17" s="309"/>
      <c r="P17" s="309"/>
      <c r="Q17" s="309"/>
      <c r="R17" s="309"/>
      <c r="S17" s="309"/>
      <c r="T17" s="309"/>
      <c r="U17" s="309"/>
      <c r="V17" s="314"/>
      <c r="W17" s="314"/>
      <c r="X17" s="311"/>
      <c r="Y17" s="52"/>
    </row>
    <row r="18" spans="1:25" x14ac:dyDescent="0.2">
      <c r="A18" s="152" t="s">
        <v>291</v>
      </c>
      <c r="B18" s="316">
        <v>9</v>
      </c>
      <c r="C18" s="316" t="s">
        <v>61</v>
      </c>
      <c r="D18" s="316">
        <v>13245.6</v>
      </c>
      <c r="E18" s="316" t="s">
        <v>61</v>
      </c>
      <c r="F18" s="316">
        <v>2.2999999999999998</v>
      </c>
      <c r="G18" s="316" t="s">
        <v>61</v>
      </c>
      <c r="H18" s="316">
        <v>517.1</v>
      </c>
      <c r="I18" s="316" t="s">
        <v>63</v>
      </c>
      <c r="J18" s="316">
        <v>1.4</v>
      </c>
      <c r="K18" s="316" t="s">
        <v>61</v>
      </c>
      <c r="L18" s="316">
        <v>968.1</v>
      </c>
      <c r="M18" s="316" t="s">
        <v>63</v>
      </c>
      <c r="N18" s="316">
        <v>3.1</v>
      </c>
      <c r="O18" s="316" t="s">
        <v>61</v>
      </c>
      <c r="P18" s="316">
        <v>4192.8</v>
      </c>
      <c r="Q18" s="316" t="s">
        <v>61</v>
      </c>
      <c r="R18" s="316">
        <v>1.4</v>
      </c>
      <c r="S18" s="316" t="s">
        <v>61</v>
      </c>
      <c r="T18" s="316">
        <v>3137.9</v>
      </c>
      <c r="U18" s="316" t="s">
        <v>61</v>
      </c>
      <c r="V18" s="316">
        <v>0.6</v>
      </c>
      <c r="W18" s="316" t="s">
        <v>61</v>
      </c>
      <c r="X18" s="316">
        <v>4429.7</v>
      </c>
      <c r="Y18" s="316" t="s">
        <v>61</v>
      </c>
    </row>
    <row r="19" spans="1:25" x14ac:dyDescent="0.2">
      <c r="A19" s="152"/>
      <c r="B19" s="316"/>
      <c r="C19" s="316"/>
      <c r="D19" s="316"/>
      <c r="E19" s="316"/>
      <c r="F19" s="316"/>
      <c r="G19" s="316"/>
      <c r="H19" s="316"/>
      <c r="I19" s="316"/>
      <c r="J19" s="316"/>
      <c r="K19" s="316"/>
      <c r="L19" s="316"/>
      <c r="M19" s="316"/>
      <c r="N19" s="316"/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52"/>
    </row>
    <row r="20" spans="1:25" x14ac:dyDescent="0.2">
      <c r="A20" s="152" t="s">
        <v>292</v>
      </c>
      <c r="B20" s="316">
        <v>1.1000000000000001</v>
      </c>
      <c r="C20" s="316" t="s">
        <v>61</v>
      </c>
      <c r="D20" s="316">
        <v>1045.5999999999999</v>
      </c>
      <c r="E20" s="316" t="s">
        <v>61</v>
      </c>
      <c r="F20" s="316">
        <v>0.3</v>
      </c>
      <c r="G20" s="316" t="s">
        <v>63</v>
      </c>
      <c r="H20" s="316">
        <v>64.099999999999994</v>
      </c>
      <c r="I20" s="316" t="s">
        <v>65</v>
      </c>
      <c r="J20" s="316">
        <v>0.2</v>
      </c>
      <c r="K20" s="316" t="s">
        <v>63</v>
      </c>
      <c r="L20" s="316">
        <v>117.4</v>
      </c>
      <c r="M20" s="316" t="s">
        <v>65</v>
      </c>
      <c r="N20" s="316">
        <v>0.4</v>
      </c>
      <c r="O20" s="316" t="s">
        <v>63</v>
      </c>
      <c r="P20" s="316">
        <v>525.6</v>
      </c>
      <c r="Q20" s="316" t="s">
        <v>63</v>
      </c>
      <c r="R20" s="316">
        <v>0.1</v>
      </c>
      <c r="S20" s="316" t="s">
        <v>63</v>
      </c>
      <c r="T20" s="316">
        <v>254.6</v>
      </c>
      <c r="U20" s="316" t="s">
        <v>63</v>
      </c>
      <c r="V20" s="316">
        <v>0</v>
      </c>
      <c r="W20" s="316" t="s">
        <v>65</v>
      </c>
      <c r="X20" s="316">
        <v>84</v>
      </c>
      <c r="Y20" s="316" t="s">
        <v>63</v>
      </c>
    </row>
    <row r="21" spans="1:25" x14ac:dyDescent="0.2">
      <c r="A21" s="152" t="s">
        <v>293</v>
      </c>
      <c r="B21" s="316">
        <v>2.4</v>
      </c>
      <c r="C21" s="316" t="s">
        <v>61</v>
      </c>
      <c r="D21" s="316">
        <v>1585.2</v>
      </c>
      <c r="E21" s="316" t="s">
        <v>61</v>
      </c>
      <c r="F21" s="316">
        <v>0.9</v>
      </c>
      <c r="G21" s="316" t="s">
        <v>63</v>
      </c>
      <c r="H21" s="316">
        <v>181.2</v>
      </c>
      <c r="I21" s="316" t="s">
        <v>63</v>
      </c>
      <c r="J21" s="316">
        <v>0.5</v>
      </c>
      <c r="K21" s="316" t="s">
        <v>63</v>
      </c>
      <c r="L21" s="316">
        <v>292.3</v>
      </c>
      <c r="M21" s="316" t="s">
        <v>63</v>
      </c>
      <c r="N21" s="316">
        <v>0.8</v>
      </c>
      <c r="O21" s="316" t="s">
        <v>61</v>
      </c>
      <c r="P21" s="316">
        <v>796.7</v>
      </c>
      <c r="Q21" s="316" t="s">
        <v>61</v>
      </c>
      <c r="R21" s="316">
        <v>0.2</v>
      </c>
      <c r="S21" s="316" t="s">
        <v>63</v>
      </c>
      <c r="T21" s="316">
        <v>263.3</v>
      </c>
      <c r="U21" s="316" t="s">
        <v>63</v>
      </c>
      <c r="V21" s="316">
        <v>0</v>
      </c>
      <c r="W21" s="316" t="s">
        <v>67</v>
      </c>
      <c r="X21" s="316">
        <v>51.8</v>
      </c>
      <c r="Y21" s="316" t="s">
        <v>65</v>
      </c>
    </row>
    <row r="22" spans="1:25" x14ac:dyDescent="0.2">
      <c r="A22" s="152" t="s">
        <v>296</v>
      </c>
      <c r="B22" s="316">
        <v>0.1</v>
      </c>
      <c r="C22" s="316" t="s">
        <v>61</v>
      </c>
      <c r="D22" s="316">
        <v>588.5</v>
      </c>
      <c r="E22" s="316" t="s">
        <v>61</v>
      </c>
      <c r="F22" s="316">
        <v>0</v>
      </c>
      <c r="G22" s="316" t="s">
        <v>61</v>
      </c>
      <c r="H22" s="316">
        <v>7.7</v>
      </c>
      <c r="I22" s="316" t="s">
        <v>61</v>
      </c>
      <c r="J22" s="316">
        <v>0</v>
      </c>
      <c r="K22" s="316" t="s">
        <v>61</v>
      </c>
      <c r="L22" s="316">
        <v>3</v>
      </c>
      <c r="M22" s="316" t="s">
        <v>61</v>
      </c>
      <c r="N22" s="316">
        <v>0</v>
      </c>
      <c r="O22" s="316" t="s">
        <v>61</v>
      </c>
      <c r="P22" s="316">
        <v>15</v>
      </c>
      <c r="Q22" s="316" t="s">
        <v>61</v>
      </c>
      <c r="R22" s="316">
        <v>0</v>
      </c>
      <c r="S22" s="316" t="s">
        <v>61</v>
      </c>
      <c r="T22" s="316">
        <v>49.7</v>
      </c>
      <c r="U22" s="316" t="s">
        <v>61</v>
      </c>
      <c r="V22" s="316">
        <v>0</v>
      </c>
      <c r="W22" s="316" t="s">
        <v>61</v>
      </c>
      <c r="X22" s="316">
        <v>513.1</v>
      </c>
      <c r="Y22" s="316" t="s">
        <v>61</v>
      </c>
    </row>
    <row r="23" spans="1:25" x14ac:dyDescent="0.2">
      <c r="A23" s="152" t="s">
        <v>299</v>
      </c>
      <c r="B23" s="321">
        <v>0.4</v>
      </c>
      <c r="C23" s="321" t="s">
        <v>61</v>
      </c>
      <c r="D23" s="321">
        <v>266.10000000000002</v>
      </c>
      <c r="E23" s="321" t="s">
        <v>61</v>
      </c>
      <c r="F23" s="316">
        <v>0.2</v>
      </c>
      <c r="G23" s="316" t="s">
        <v>63</v>
      </c>
      <c r="H23" s="316">
        <v>32.5</v>
      </c>
      <c r="I23" s="316" t="s">
        <v>63</v>
      </c>
      <c r="J23" s="316">
        <v>0</v>
      </c>
      <c r="K23" s="316" t="s">
        <v>65</v>
      </c>
      <c r="L23" s="316">
        <v>30</v>
      </c>
      <c r="M23" s="316" t="s">
        <v>65</v>
      </c>
      <c r="N23" s="316">
        <v>0.1</v>
      </c>
      <c r="O23" s="316" t="s">
        <v>63</v>
      </c>
      <c r="P23" s="316">
        <v>103.3</v>
      </c>
      <c r="Q23" s="316" t="s">
        <v>63</v>
      </c>
      <c r="R23" s="316">
        <v>0</v>
      </c>
      <c r="S23" s="316" t="s">
        <v>63</v>
      </c>
      <c r="T23" s="316">
        <v>66</v>
      </c>
      <c r="U23" s="316" t="s">
        <v>63</v>
      </c>
      <c r="V23" s="316">
        <v>0</v>
      </c>
      <c r="W23" s="316" t="s">
        <v>61</v>
      </c>
      <c r="X23" s="316">
        <v>34.200000000000003</v>
      </c>
      <c r="Y23" s="316" t="s">
        <v>61</v>
      </c>
    </row>
    <row r="24" spans="1:25" x14ac:dyDescent="0.2">
      <c r="A24" s="152" t="s">
        <v>300</v>
      </c>
      <c r="B24" s="316">
        <v>0.1</v>
      </c>
      <c r="C24" s="316" t="s">
        <v>61</v>
      </c>
      <c r="D24" s="316">
        <v>551.29999999999995</v>
      </c>
      <c r="E24" s="316" t="s">
        <v>61</v>
      </c>
      <c r="F24" s="316">
        <v>0</v>
      </c>
      <c r="G24" s="316" t="s">
        <v>61</v>
      </c>
      <c r="H24" s="316">
        <v>1.9</v>
      </c>
      <c r="I24" s="316" t="s">
        <v>61</v>
      </c>
      <c r="J24" s="316">
        <v>0</v>
      </c>
      <c r="K24" s="316" t="s">
        <v>61</v>
      </c>
      <c r="L24" s="316">
        <v>0.4</v>
      </c>
      <c r="M24" s="316" t="s">
        <v>61</v>
      </c>
      <c r="N24" s="316">
        <v>0</v>
      </c>
      <c r="O24" s="316" t="s">
        <v>61</v>
      </c>
      <c r="P24" s="316">
        <v>26.1</v>
      </c>
      <c r="Q24" s="316" t="s">
        <v>61</v>
      </c>
      <c r="R24" s="316">
        <v>0</v>
      </c>
      <c r="S24" s="316" t="s">
        <v>61</v>
      </c>
      <c r="T24" s="316">
        <v>56.7</v>
      </c>
      <c r="U24" s="316" t="s">
        <v>61</v>
      </c>
      <c r="V24" s="316">
        <v>0</v>
      </c>
      <c r="W24" s="316" t="s">
        <v>61</v>
      </c>
      <c r="X24" s="316">
        <v>466.2</v>
      </c>
      <c r="Y24" s="316" t="s">
        <v>61</v>
      </c>
    </row>
    <row r="25" spans="1:25" x14ac:dyDescent="0.2">
      <c r="A25" s="152" t="s">
        <v>301</v>
      </c>
      <c r="B25" s="316">
        <v>2.1</v>
      </c>
      <c r="C25" s="316" t="s">
        <v>61</v>
      </c>
      <c r="D25" s="316">
        <v>4066.1</v>
      </c>
      <c r="E25" s="316" t="s">
        <v>61</v>
      </c>
      <c r="F25" s="316">
        <v>0.3</v>
      </c>
      <c r="G25" s="316" t="s">
        <v>63</v>
      </c>
      <c r="H25" s="316">
        <v>90.2</v>
      </c>
      <c r="I25" s="316" t="s">
        <v>63</v>
      </c>
      <c r="J25" s="316">
        <v>0.3</v>
      </c>
      <c r="K25" s="316" t="s">
        <v>63</v>
      </c>
      <c r="L25" s="316">
        <v>245.2</v>
      </c>
      <c r="M25" s="316" t="s">
        <v>63</v>
      </c>
      <c r="N25" s="316">
        <v>0.8</v>
      </c>
      <c r="O25" s="316" t="s">
        <v>61</v>
      </c>
      <c r="P25" s="316">
        <v>1303.5999999999999</v>
      </c>
      <c r="Q25" s="316" t="s">
        <v>61</v>
      </c>
      <c r="R25" s="316">
        <v>0.5</v>
      </c>
      <c r="S25" s="316" t="s">
        <v>61</v>
      </c>
      <c r="T25" s="316">
        <v>1341.3</v>
      </c>
      <c r="U25" s="316" t="s">
        <v>61</v>
      </c>
      <c r="V25" s="316">
        <v>0.2</v>
      </c>
      <c r="W25" s="316" t="s">
        <v>61</v>
      </c>
      <c r="X25" s="316">
        <v>1085.8</v>
      </c>
      <c r="Y25" s="316" t="s">
        <v>61</v>
      </c>
    </row>
    <row r="26" spans="1:25" x14ac:dyDescent="0.2">
      <c r="A26" s="152" t="s">
        <v>302</v>
      </c>
      <c r="B26" s="316">
        <v>2.1</v>
      </c>
      <c r="C26" s="316" t="s">
        <v>61</v>
      </c>
      <c r="D26" s="316">
        <v>2478.1999999999998</v>
      </c>
      <c r="E26" s="316" t="s">
        <v>61</v>
      </c>
      <c r="F26" s="316">
        <v>0.4</v>
      </c>
      <c r="G26" s="316" t="s">
        <v>63</v>
      </c>
      <c r="H26" s="316">
        <v>103.7</v>
      </c>
      <c r="I26" s="316" t="s">
        <v>65</v>
      </c>
      <c r="J26" s="316">
        <v>0.3</v>
      </c>
      <c r="K26" s="316" t="s">
        <v>65</v>
      </c>
      <c r="L26" s="316">
        <v>215.8</v>
      </c>
      <c r="M26" s="316" t="s">
        <v>65</v>
      </c>
      <c r="N26" s="316">
        <v>0.9</v>
      </c>
      <c r="O26" s="316" t="s">
        <v>63</v>
      </c>
      <c r="P26" s="316">
        <v>1112.4000000000001</v>
      </c>
      <c r="Q26" s="316" t="s">
        <v>63</v>
      </c>
      <c r="R26" s="316">
        <v>0.4</v>
      </c>
      <c r="S26" s="316" t="s">
        <v>63</v>
      </c>
      <c r="T26" s="316">
        <v>708.9</v>
      </c>
      <c r="U26" s="316" t="s">
        <v>63</v>
      </c>
      <c r="V26" s="316">
        <v>0.1</v>
      </c>
      <c r="W26" s="316" t="s">
        <v>63</v>
      </c>
      <c r="X26" s="316">
        <v>337.4</v>
      </c>
      <c r="Y26" s="316" t="s">
        <v>63</v>
      </c>
    </row>
    <row r="27" spans="1:25" x14ac:dyDescent="0.2">
      <c r="A27" s="152" t="s">
        <v>303</v>
      </c>
      <c r="B27" s="316">
        <v>0.1</v>
      </c>
      <c r="C27" s="316" t="s">
        <v>63</v>
      </c>
      <c r="D27" s="316">
        <v>96.1</v>
      </c>
      <c r="E27" s="316" t="s">
        <v>63</v>
      </c>
      <c r="F27" s="316">
        <v>0</v>
      </c>
      <c r="G27" s="316" t="s">
        <v>65</v>
      </c>
      <c r="H27" s="316">
        <v>9.3000000000000007</v>
      </c>
      <c r="I27" s="316" t="s">
        <v>65</v>
      </c>
      <c r="J27" s="316">
        <v>0</v>
      </c>
      <c r="K27" s="316" t="s">
        <v>65</v>
      </c>
      <c r="L27" s="316">
        <v>17.7</v>
      </c>
      <c r="M27" s="316" t="s">
        <v>65</v>
      </c>
      <c r="N27" s="316">
        <v>0</v>
      </c>
      <c r="O27" s="316" t="s">
        <v>63</v>
      </c>
      <c r="P27" s="316">
        <v>52.4</v>
      </c>
      <c r="Q27" s="316" t="s">
        <v>63</v>
      </c>
      <c r="R27" s="316">
        <v>0</v>
      </c>
      <c r="S27" s="316" t="s">
        <v>65</v>
      </c>
      <c r="T27" s="316">
        <v>16.7</v>
      </c>
      <c r="U27" s="316" t="s">
        <v>65</v>
      </c>
      <c r="V27" s="316" t="s">
        <v>295</v>
      </c>
      <c r="W27" s="316"/>
      <c r="X27" s="316" t="s">
        <v>295</v>
      </c>
      <c r="Y27" s="316"/>
    </row>
    <row r="28" spans="1:25" x14ac:dyDescent="0.2">
      <c r="A28" s="152" t="s">
        <v>304</v>
      </c>
      <c r="B28" s="316">
        <v>0</v>
      </c>
      <c r="C28" s="316" t="s">
        <v>61</v>
      </c>
      <c r="D28" s="316">
        <v>2.8</v>
      </c>
      <c r="E28" s="316" t="s">
        <v>61</v>
      </c>
      <c r="F28" s="316">
        <v>0</v>
      </c>
      <c r="G28" s="316" t="s">
        <v>61</v>
      </c>
      <c r="H28" s="316">
        <v>1</v>
      </c>
      <c r="I28" s="316" t="s">
        <v>61</v>
      </c>
      <c r="J28" s="316">
        <v>0</v>
      </c>
      <c r="K28" s="316" t="s">
        <v>61</v>
      </c>
      <c r="L28" s="316">
        <v>1.8</v>
      </c>
      <c r="M28" s="316" t="s">
        <v>61</v>
      </c>
      <c r="N28" s="316" t="s">
        <v>295</v>
      </c>
      <c r="O28" s="316"/>
      <c r="P28" s="316" t="s">
        <v>295</v>
      </c>
      <c r="Q28" s="316"/>
      <c r="R28" s="321" t="s">
        <v>295</v>
      </c>
      <c r="S28" s="321"/>
      <c r="T28" s="321" t="s">
        <v>295</v>
      </c>
      <c r="U28" s="321"/>
      <c r="V28" s="321" t="s">
        <v>295</v>
      </c>
      <c r="W28" s="321"/>
      <c r="X28" s="321" t="s">
        <v>295</v>
      </c>
      <c r="Y28" s="321"/>
    </row>
    <row r="29" spans="1:25" x14ac:dyDescent="0.2">
      <c r="A29" s="152" t="s">
        <v>305</v>
      </c>
      <c r="B29" s="316">
        <v>0.1</v>
      </c>
      <c r="C29" s="316" t="s">
        <v>61</v>
      </c>
      <c r="D29" s="316">
        <v>421.8</v>
      </c>
      <c r="E29" s="316" t="s">
        <v>61</v>
      </c>
      <c r="F29" s="316">
        <v>0</v>
      </c>
      <c r="G29" s="316" t="s">
        <v>61</v>
      </c>
      <c r="H29" s="316">
        <v>3.7</v>
      </c>
      <c r="I29" s="316" t="s">
        <v>61</v>
      </c>
      <c r="J29" s="316">
        <v>0</v>
      </c>
      <c r="K29" s="316" t="s">
        <v>61</v>
      </c>
      <c r="L29" s="316">
        <v>3.7</v>
      </c>
      <c r="M29" s="316" t="s">
        <v>61</v>
      </c>
      <c r="N29" s="316">
        <v>0</v>
      </c>
      <c r="O29" s="316" t="s">
        <v>61</v>
      </c>
      <c r="P29" s="316">
        <v>21.4</v>
      </c>
      <c r="Q29" s="316" t="s">
        <v>61</v>
      </c>
      <c r="R29" s="316">
        <v>0</v>
      </c>
      <c r="S29" s="316" t="s">
        <v>61</v>
      </c>
      <c r="T29" s="316">
        <v>28</v>
      </c>
      <c r="U29" s="316" t="s">
        <v>61</v>
      </c>
      <c r="V29" s="316">
        <v>0</v>
      </c>
      <c r="W29" s="316" t="s">
        <v>61</v>
      </c>
      <c r="X29" s="316">
        <v>365</v>
      </c>
      <c r="Y29" s="316" t="s">
        <v>61</v>
      </c>
    </row>
    <row r="30" spans="1:25" x14ac:dyDescent="0.2">
      <c r="A30" s="311" t="s">
        <v>410</v>
      </c>
      <c r="B30" s="320">
        <v>0.1</v>
      </c>
      <c r="C30" s="316" t="s">
        <v>61</v>
      </c>
      <c r="D30" s="316">
        <v>833.2</v>
      </c>
      <c r="E30" s="316" t="s">
        <v>61</v>
      </c>
      <c r="F30" s="316">
        <v>0</v>
      </c>
      <c r="G30" s="316" t="s">
        <v>61</v>
      </c>
      <c r="H30" s="316">
        <v>3.2</v>
      </c>
      <c r="I30" s="316" t="s">
        <v>61</v>
      </c>
      <c r="J30" s="316">
        <v>0</v>
      </c>
      <c r="K30" s="316" t="s">
        <v>61</v>
      </c>
      <c r="L30" s="316">
        <v>0.8</v>
      </c>
      <c r="M30" s="316" t="s">
        <v>61</v>
      </c>
      <c r="N30" s="316">
        <v>0</v>
      </c>
      <c r="O30" s="316" t="s">
        <v>61</v>
      </c>
      <c r="P30" s="316">
        <v>5.8</v>
      </c>
      <c r="Q30" s="316" t="s">
        <v>61</v>
      </c>
      <c r="R30" s="316">
        <v>0</v>
      </c>
      <c r="S30" s="316" t="s">
        <v>61</v>
      </c>
      <c r="T30" s="316">
        <v>39.200000000000003</v>
      </c>
      <c r="U30" s="316" t="s">
        <v>61</v>
      </c>
      <c r="V30" s="316">
        <v>0.1</v>
      </c>
      <c r="W30" s="316" t="s">
        <v>61</v>
      </c>
      <c r="X30" s="316">
        <v>784.3</v>
      </c>
      <c r="Y30" s="316" t="s">
        <v>61</v>
      </c>
    </row>
    <row r="31" spans="1:25" x14ac:dyDescent="0.2">
      <c r="A31" s="311" t="s">
        <v>307</v>
      </c>
      <c r="B31" s="320">
        <v>0.3</v>
      </c>
      <c r="C31" s="316" t="s">
        <v>61</v>
      </c>
      <c r="D31" s="316">
        <v>745.5</v>
      </c>
      <c r="E31" s="316" t="s">
        <v>61</v>
      </c>
      <c r="F31" s="316">
        <v>0.1</v>
      </c>
      <c r="G31" s="316" t="s">
        <v>65</v>
      </c>
      <c r="H31" s="316">
        <v>15.9</v>
      </c>
      <c r="I31" s="316" t="s">
        <v>65</v>
      </c>
      <c r="J31" s="316">
        <v>0</v>
      </c>
      <c r="K31" s="316" t="s">
        <v>65</v>
      </c>
      <c r="L31" s="316">
        <v>32.4</v>
      </c>
      <c r="M31" s="316" t="s">
        <v>65</v>
      </c>
      <c r="N31" s="316">
        <v>0.1</v>
      </c>
      <c r="O31" s="316" t="s">
        <v>63</v>
      </c>
      <c r="P31" s="316">
        <v>208.4</v>
      </c>
      <c r="Q31" s="316" t="s">
        <v>63</v>
      </c>
      <c r="R31" s="316">
        <v>0.1</v>
      </c>
      <c r="S31" s="316" t="s">
        <v>61</v>
      </c>
      <c r="T31" s="316">
        <v>264.2</v>
      </c>
      <c r="U31" s="316" t="s">
        <v>61</v>
      </c>
      <c r="V31" s="316">
        <v>0</v>
      </c>
      <c r="W31" s="316" t="s">
        <v>61</v>
      </c>
      <c r="X31" s="316">
        <v>224.6</v>
      </c>
      <c r="Y31" s="316" t="s">
        <v>61</v>
      </c>
    </row>
    <row r="32" spans="1:25" x14ac:dyDescent="0.2">
      <c r="A32" s="311" t="s">
        <v>308</v>
      </c>
      <c r="B32" s="320">
        <v>0.1</v>
      </c>
      <c r="C32" s="316" t="s">
        <v>61</v>
      </c>
      <c r="D32" s="316">
        <v>565.29999999999995</v>
      </c>
      <c r="E32" s="316" t="s">
        <v>61</v>
      </c>
      <c r="F32" s="316">
        <v>0</v>
      </c>
      <c r="G32" s="316" t="s">
        <v>61</v>
      </c>
      <c r="H32" s="316">
        <v>2.8</v>
      </c>
      <c r="I32" s="316" t="s">
        <v>61</v>
      </c>
      <c r="J32" s="316">
        <v>0</v>
      </c>
      <c r="K32" s="316" t="s">
        <v>61</v>
      </c>
      <c r="L32" s="316">
        <v>7.7</v>
      </c>
      <c r="M32" s="316" t="s">
        <v>61</v>
      </c>
      <c r="N32" s="316">
        <v>0</v>
      </c>
      <c r="O32" s="316" t="s">
        <v>61</v>
      </c>
      <c r="P32" s="316">
        <v>22.1</v>
      </c>
      <c r="Q32" s="316" t="s">
        <v>61</v>
      </c>
      <c r="R32" s="316">
        <v>0</v>
      </c>
      <c r="S32" s="316" t="s">
        <v>61</v>
      </c>
      <c r="T32" s="316">
        <v>49.2</v>
      </c>
      <c r="U32" s="316" t="s">
        <v>61</v>
      </c>
      <c r="V32" s="316">
        <v>0</v>
      </c>
      <c r="W32" s="316" t="s">
        <v>61</v>
      </c>
      <c r="X32" s="316">
        <v>483.4</v>
      </c>
      <c r="Y32" s="316" t="s">
        <v>61</v>
      </c>
    </row>
    <row r="33" spans="1:25" x14ac:dyDescent="0.2">
      <c r="A33" s="311"/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  <c r="V33" s="130"/>
      <c r="W33" s="130"/>
      <c r="X33" s="130"/>
      <c r="Y33" s="52"/>
    </row>
    <row r="34" spans="1:25" x14ac:dyDescent="0.2">
      <c r="A34" s="311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52"/>
    </row>
    <row r="35" spans="1:25" x14ac:dyDescent="0.2">
      <c r="A35" s="311"/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X35" s="130"/>
      <c r="Y35" s="52"/>
    </row>
    <row r="36" spans="1:25" x14ac:dyDescent="0.2">
      <c r="A36" s="311"/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52"/>
    </row>
    <row r="37" spans="1:25" ht="12.75" customHeight="1" x14ac:dyDescent="0.2">
      <c r="A37" s="311"/>
      <c r="B37" s="479" t="s">
        <v>374</v>
      </c>
      <c r="C37" s="479"/>
      <c r="D37" s="479"/>
      <c r="E37" s="479"/>
      <c r="F37" s="479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Y37" s="52"/>
    </row>
    <row r="38" spans="1:25" x14ac:dyDescent="0.2">
      <c r="A38" s="314"/>
      <c r="B38" s="314"/>
      <c r="C38" s="314"/>
      <c r="D38" s="314"/>
      <c r="E38" s="314"/>
      <c r="F38" s="314"/>
      <c r="G38" s="314"/>
      <c r="H38" s="314"/>
      <c r="I38" s="314"/>
      <c r="J38" s="309"/>
      <c r="K38" s="309"/>
      <c r="L38" s="309"/>
      <c r="M38" s="309"/>
      <c r="N38" s="309"/>
      <c r="O38" s="309"/>
      <c r="P38" s="309"/>
      <c r="Q38" s="309"/>
      <c r="R38" s="309"/>
      <c r="S38" s="309"/>
      <c r="T38" s="309"/>
      <c r="U38" s="309"/>
      <c r="V38" s="314"/>
      <c r="W38" s="314"/>
      <c r="X38" s="311"/>
      <c r="Y38" s="52"/>
    </row>
    <row r="39" spans="1:25" x14ac:dyDescent="0.2">
      <c r="A39" s="152" t="s">
        <v>291</v>
      </c>
      <c r="B39" s="316">
        <v>9</v>
      </c>
      <c r="C39" s="316" t="s">
        <v>61</v>
      </c>
      <c r="D39" s="316">
        <v>1917</v>
      </c>
      <c r="E39" s="316" t="s">
        <v>61</v>
      </c>
      <c r="F39" s="316">
        <v>2.2999999999999998</v>
      </c>
      <c r="G39" s="316" t="s">
        <v>61</v>
      </c>
      <c r="H39" s="316">
        <v>47.7</v>
      </c>
      <c r="I39" s="316" t="s">
        <v>63</v>
      </c>
      <c r="J39" s="316">
        <v>1.4</v>
      </c>
      <c r="K39" s="316" t="s">
        <v>61</v>
      </c>
      <c r="L39" s="316">
        <v>107.1</v>
      </c>
      <c r="M39" s="316" t="s">
        <v>61</v>
      </c>
      <c r="N39" s="316">
        <v>3.1</v>
      </c>
      <c r="O39" s="316" t="s">
        <v>61</v>
      </c>
      <c r="P39" s="316">
        <v>522.5</v>
      </c>
      <c r="Q39" s="316" t="s">
        <v>61</v>
      </c>
      <c r="R39" s="316">
        <v>1.4</v>
      </c>
      <c r="S39" s="316" t="s">
        <v>61</v>
      </c>
      <c r="T39" s="316">
        <v>479</v>
      </c>
      <c r="U39" s="316" t="s">
        <v>61</v>
      </c>
      <c r="V39" s="316">
        <v>0.6</v>
      </c>
      <c r="W39" s="316" t="s">
        <v>61</v>
      </c>
      <c r="X39" s="316">
        <v>760.8</v>
      </c>
      <c r="Y39" s="316" t="s">
        <v>61</v>
      </c>
    </row>
    <row r="40" spans="1:25" x14ac:dyDescent="0.2">
      <c r="A40" s="152"/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52"/>
    </row>
    <row r="41" spans="1:25" x14ac:dyDescent="0.2">
      <c r="A41" s="152" t="s">
        <v>292</v>
      </c>
      <c r="B41" s="316">
        <v>1.1000000000000001</v>
      </c>
      <c r="C41" s="316" t="s">
        <v>61</v>
      </c>
      <c r="D41" s="316">
        <v>162.1</v>
      </c>
      <c r="E41" s="316" t="s">
        <v>61</v>
      </c>
      <c r="F41" s="316">
        <v>0.3</v>
      </c>
      <c r="G41" s="316" t="s">
        <v>63</v>
      </c>
      <c r="H41" s="316">
        <v>6.5</v>
      </c>
      <c r="I41" s="316" t="s">
        <v>65</v>
      </c>
      <c r="J41" s="316">
        <v>0.2</v>
      </c>
      <c r="K41" s="316" t="s">
        <v>63</v>
      </c>
      <c r="L41" s="316">
        <v>14.1</v>
      </c>
      <c r="M41" s="316" t="s">
        <v>65</v>
      </c>
      <c r="N41" s="316">
        <v>0.4</v>
      </c>
      <c r="O41" s="316" t="s">
        <v>63</v>
      </c>
      <c r="P41" s="316">
        <v>71.099999999999994</v>
      </c>
      <c r="Q41" s="316" t="s">
        <v>63</v>
      </c>
      <c r="R41" s="316">
        <v>0.1</v>
      </c>
      <c r="S41" s="316" t="s">
        <v>63</v>
      </c>
      <c r="T41" s="316">
        <v>49.8</v>
      </c>
      <c r="U41" s="316" t="s">
        <v>63</v>
      </c>
      <c r="V41" s="316">
        <v>0</v>
      </c>
      <c r="W41" s="316" t="s">
        <v>65</v>
      </c>
      <c r="X41" s="316">
        <v>20.6</v>
      </c>
      <c r="Y41" s="316" t="s">
        <v>65</v>
      </c>
    </row>
    <row r="42" spans="1:25" x14ac:dyDescent="0.2">
      <c r="A42" s="152" t="s">
        <v>293</v>
      </c>
      <c r="B42" s="316">
        <v>2.4</v>
      </c>
      <c r="C42" s="316" t="s">
        <v>61</v>
      </c>
      <c r="D42" s="316">
        <v>240.2</v>
      </c>
      <c r="E42" s="316" t="s">
        <v>61</v>
      </c>
      <c r="F42" s="316">
        <v>0.9</v>
      </c>
      <c r="G42" s="316" t="s">
        <v>63</v>
      </c>
      <c r="H42" s="316">
        <v>17.899999999999999</v>
      </c>
      <c r="I42" s="316" t="s">
        <v>63</v>
      </c>
      <c r="J42" s="316">
        <v>0.5</v>
      </c>
      <c r="K42" s="316" t="s">
        <v>63</v>
      </c>
      <c r="L42" s="316">
        <v>38.700000000000003</v>
      </c>
      <c r="M42" s="316" t="s">
        <v>63</v>
      </c>
      <c r="N42" s="316">
        <v>0.8</v>
      </c>
      <c r="O42" s="316" t="s">
        <v>61</v>
      </c>
      <c r="P42" s="316">
        <v>117.4</v>
      </c>
      <c r="Q42" s="316" t="s">
        <v>63</v>
      </c>
      <c r="R42" s="316">
        <v>0.2</v>
      </c>
      <c r="S42" s="316" t="s">
        <v>63</v>
      </c>
      <c r="T42" s="316">
        <v>51.3</v>
      </c>
      <c r="U42" s="316" t="s">
        <v>63</v>
      </c>
      <c r="V42" s="316">
        <v>0</v>
      </c>
      <c r="W42" s="316" t="s">
        <v>67</v>
      </c>
      <c r="X42" s="316">
        <v>14.8</v>
      </c>
      <c r="Y42" s="316" t="s">
        <v>67</v>
      </c>
    </row>
    <row r="43" spans="1:25" x14ac:dyDescent="0.2">
      <c r="A43" s="152" t="s">
        <v>296</v>
      </c>
      <c r="B43" s="316">
        <v>0.1</v>
      </c>
      <c r="C43" s="316" t="s">
        <v>61</v>
      </c>
      <c r="D43" s="316">
        <v>88.4</v>
      </c>
      <c r="E43" s="316" t="s">
        <v>61</v>
      </c>
      <c r="F43" s="316">
        <v>0</v>
      </c>
      <c r="G43" s="316" t="s">
        <v>61</v>
      </c>
      <c r="H43" s="316">
        <v>0.4</v>
      </c>
      <c r="I43" s="316" t="s">
        <v>61</v>
      </c>
      <c r="J43" s="316">
        <v>0</v>
      </c>
      <c r="K43" s="316" t="s">
        <v>61</v>
      </c>
      <c r="L43" s="316">
        <v>0.2</v>
      </c>
      <c r="M43" s="316" t="s">
        <v>61</v>
      </c>
      <c r="N43" s="316">
        <v>0</v>
      </c>
      <c r="O43" s="316" t="s">
        <v>61</v>
      </c>
      <c r="P43" s="316">
        <v>1.4</v>
      </c>
      <c r="Q43" s="316" t="s">
        <v>61</v>
      </c>
      <c r="R43" s="316">
        <v>0</v>
      </c>
      <c r="S43" s="316" t="s">
        <v>61</v>
      </c>
      <c r="T43" s="316">
        <v>5.9</v>
      </c>
      <c r="U43" s="316" t="s">
        <v>61</v>
      </c>
      <c r="V43" s="316">
        <v>0</v>
      </c>
      <c r="W43" s="316" t="s">
        <v>61</v>
      </c>
      <c r="X43" s="316">
        <v>80.5</v>
      </c>
      <c r="Y43" s="316" t="s">
        <v>61</v>
      </c>
    </row>
    <row r="44" spans="1:25" x14ac:dyDescent="0.2">
      <c r="A44" s="152" t="s">
        <v>299</v>
      </c>
      <c r="B44" s="321">
        <v>0.4</v>
      </c>
      <c r="C44" s="321" t="s">
        <v>61</v>
      </c>
      <c r="D44" s="321">
        <v>39.9</v>
      </c>
      <c r="E44" s="321" t="s">
        <v>61</v>
      </c>
      <c r="F44" s="316">
        <v>0.2</v>
      </c>
      <c r="G44" s="316" t="s">
        <v>63</v>
      </c>
      <c r="H44" s="316">
        <v>3.5</v>
      </c>
      <c r="I44" s="316" t="s">
        <v>63</v>
      </c>
      <c r="J44" s="316">
        <v>0</v>
      </c>
      <c r="K44" s="316" t="s">
        <v>65</v>
      </c>
      <c r="L44" s="316">
        <v>3.2</v>
      </c>
      <c r="M44" s="316" t="s">
        <v>65</v>
      </c>
      <c r="N44" s="316">
        <v>0.1</v>
      </c>
      <c r="O44" s="316" t="s">
        <v>63</v>
      </c>
      <c r="P44" s="316">
        <v>14.1</v>
      </c>
      <c r="Q44" s="316" t="s">
        <v>63</v>
      </c>
      <c r="R44" s="316">
        <v>0</v>
      </c>
      <c r="S44" s="316" t="s">
        <v>63</v>
      </c>
      <c r="T44" s="316">
        <v>11.6</v>
      </c>
      <c r="U44" s="316" t="s">
        <v>63</v>
      </c>
      <c r="V44" s="316">
        <v>0</v>
      </c>
      <c r="W44" s="316" t="s">
        <v>61</v>
      </c>
      <c r="X44" s="316">
        <v>7.4</v>
      </c>
      <c r="Y44" s="316" t="s">
        <v>61</v>
      </c>
    </row>
    <row r="45" spans="1:25" x14ac:dyDescent="0.2">
      <c r="A45" s="152" t="s">
        <v>300</v>
      </c>
      <c r="B45" s="316">
        <v>0.1</v>
      </c>
      <c r="C45" s="316" t="s">
        <v>61</v>
      </c>
      <c r="D45" s="316">
        <v>85.8</v>
      </c>
      <c r="E45" s="316" t="s">
        <v>61</v>
      </c>
      <c r="F45" s="316">
        <v>0</v>
      </c>
      <c r="G45" s="316" t="s">
        <v>61</v>
      </c>
      <c r="H45" s="316">
        <v>0.2</v>
      </c>
      <c r="I45" s="316" t="s">
        <v>61</v>
      </c>
      <c r="J45" s="316">
        <v>0</v>
      </c>
      <c r="K45" s="316" t="s">
        <v>61</v>
      </c>
      <c r="L45" s="316">
        <v>0.1</v>
      </c>
      <c r="M45" s="316" t="s">
        <v>61</v>
      </c>
      <c r="N45" s="316">
        <v>0</v>
      </c>
      <c r="O45" s="316" t="s">
        <v>61</v>
      </c>
      <c r="P45" s="316">
        <v>2.2000000000000002</v>
      </c>
      <c r="Q45" s="316" t="s">
        <v>61</v>
      </c>
      <c r="R45" s="316">
        <v>0</v>
      </c>
      <c r="S45" s="316" t="s">
        <v>61</v>
      </c>
      <c r="T45" s="316">
        <v>7.3</v>
      </c>
      <c r="U45" s="316" t="s">
        <v>61</v>
      </c>
      <c r="V45" s="316">
        <v>0</v>
      </c>
      <c r="W45" s="316" t="s">
        <v>61</v>
      </c>
      <c r="X45" s="316">
        <v>76.099999999999994</v>
      </c>
      <c r="Y45" s="316" t="s">
        <v>61</v>
      </c>
    </row>
    <row r="46" spans="1:25" x14ac:dyDescent="0.2">
      <c r="A46" s="152" t="s">
        <v>301</v>
      </c>
      <c r="B46" s="316">
        <v>2.1</v>
      </c>
      <c r="C46" s="316" t="s">
        <v>61</v>
      </c>
      <c r="D46" s="316">
        <v>486.3</v>
      </c>
      <c r="E46" s="316" t="s">
        <v>61</v>
      </c>
      <c r="F46" s="316">
        <v>0.3</v>
      </c>
      <c r="G46" s="316" t="s">
        <v>63</v>
      </c>
      <c r="H46" s="316">
        <v>7.4</v>
      </c>
      <c r="I46" s="316" t="s">
        <v>63</v>
      </c>
      <c r="J46" s="316">
        <v>0.3</v>
      </c>
      <c r="K46" s="316" t="s">
        <v>63</v>
      </c>
      <c r="L46" s="316">
        <v>22.3</v>
      </c>
      <c r="M46" s="316" t="s">
        <v>63</v>
      </c>
      <c r="N46" s="316">
        <v>0.8</v>
      </c>
      <c r="O46" s="316" t="s">
        <v>61</v>
      </c>
      <c r="P46" s="316">
        <v>135.19999999999999</v>
      </c>
      <c r="Q46" s="316" t="s">
        <v>61</v>
      </c>
      <c r="R46" s="316">
        <v>0.5</v>
      </c>
      <c r="S46" s="316" t="s">
        <v>61</v>
      </c>
      <c r="T46" s="316">
        <v>163.6</v>
      </c>
      <c r="U46" s="316" t="s">
        <v>61</v>
      </c>
      <c r="V46" s="316">
        <v>0.2</v>
      </c>
      <c r="W46" s="316" t="s">
        <v>61</v>
      </c>
      <c r="X46" s="316">
        <v>157.80000000000001</v>
      </c>
      <c r="Y46" s="316" t="s">
        <v>61</v>
      </c>
    </row>
    <row r="47" spans="1:25" x14ac:dyDescent="0.2">
      <c r="A47" s="152" t="s">
        <v>302</v>
      </c>
      <c r="B47" s="316">
        <v>2.1</v>
      </c>
      <c r="C47" s="316" t="s">
        <v>61</v>
      </c>
      <c r="D47" s="316">
        <v>420</v>
      </c>
      <c r="E47" s="316" t="s">
        <v>61</v>
      </c>
      <c r="F47" s="316">
        <v>0.4</v>
      </c>
      <c r="G47" s="316" t="s">
        <v>63</v>
      </c>
      <c r="H47" s="316">
        <v>8.6</v>
      </c>
      <c r="I47" s="316" t="s">
        <v>65</v>
      </c>
      <c r="J47" s="316">
        <v>0.3</v>
      </c>
      <c r="K47" s="316" t="s">
        <v>65</v>
      </c>
      <c r="L47" s="316">
        <v>22.1</v>
      </c>
      <c r="M47" s="316" t="s">
        <v>65</v>
      </c>
      <c r="N47" s="316">
        <v>0.9</v>
      </c>
      <c r="O47" s="316" t="s">
        <v>63</v>
      </c>
      <c r="P47" s="316">
        <v>150.19999999999999</v>
      </c>
      <c r="Q47" s="316" t="s">
        <v>63</v>
      </c>
      <c r="R47" s="316">
        <v>0.4</v>
      </c>
      <c r="S47" s="316" t="s">
        <v>63</v>
      </c>
      <c r="T47" s="316">
        <v>144.9</v>
      </c>
      <c r="U47" s="316" t="s">
        <v>63</v>
      </c>
      <c r="V47" s="316">
        <v>0.1</v>
      </c>
      <c r="W47" s="316" t="s">
        <v>63</v>
      </c>
      <c r="X47" s="316">
        <v>94.2</v>
      </c>
      <c r="Y47" s="316" t="s">
        <v>63</v>
      </c>
    </row>
    <row r="48" spans="1:25" x14ac:dyDescent="0.2">
      <c r="A48" s="152" t="s">
        <v>303</v>
      </c>
      <c r="B48" s="316">
        <v>0.1</v>
      </c>
      <c r="C48" s="316" t="s">
        <v>63</v>
      </c>
      <c r="D48" s="316">
        <v>11.4</v>
      </c>
      <c r="E48" s="316" t="s">
        <v>63</v>
      </c>
      <c r="F48" s="316">
        <v>0</v>
      </c>
      <c r="G48" s="316" t="s">
        <v>65</v>
      </c>
      <c r="H48" s="316">
        <v>1</v>
      </c>
      <c r="I48" s="316" t="s">
        <v>65</v>
      </c>
      <c r="J48" s="316">
        <v>0</v>
      </c>
      <c r="K48" s="316" t="s">
        <v>65</v>
      </c>
      <c r="L48" s="316">
        <v>2</v>
      </c>
      <c r="M48" s="316" t="s">
        <v>65</v>
      </c>
      <c r="N48" s="316">
        <v>0</v>
      </c>
      <c r="O48" s="316" t="s">
        <v>63</v>
      </c>
      <c r="P48" s="316">
        <v>6.2</v>
      </c>
      <c r="Q48" s="316" t="s">
        <v>63</v>
      </c>
      <c r="R48" s="321">
        <v>0</v>
      </c>
      <c r="S48" s="321" t="s">
        <v>65</v>
      </c>
      <c r="T48" s="321">
        <v>2.2999999999999998</v>
      </c>
      <c r="U48" s="321" t="s">
        <v>65</v>
      </c>
      <c r="V48" s="321" t="s">
        <v>295</v>
      </c>
      <c r="W48" s="321"/>
      <c r="X48" s="321" t="s">
        <v>295</v>
      </c>
      <c r="Y48" s="321"/>
    </row>
    <row r="49" spans="1:25" x14ac:dyDescent="0.2">
      <c r="A49" s="152" t="s">
        <v>304</v>
      </c>
      <c r="B49" s="316">
        <v>0</v>
      </c>
      <c r="C49" s="316" t="s">
        <v>61</v>
      </c>
      <c r="D49" s="316">
        <v>0.3</v>
      </c>
      <c r="E49" s="316" t="s">
        <v>61</v>
      </c>
      <c r="F49" s="316">
        <v>0</v>
      </c>
      <c r="G49" s="316" t="s">
        <v>61</v>
      </c>
      <c r="H49" s="316">
        <v>0.1</v>
      </c>
      <c r="I49" s="316" t="s">
        <v>61</v>
      </c>
      <c r="J49" s="316">
        <v>0</v>
      </c>
      <c r="K49" s="316" t="s">
        <v>61</v>
      </c>
      <c r="L49" s="316">
        <v>0.2</v>
      </c>
      <c r="M49" s="316" t="s">
        <v>61</v>
      </c>
      <c r="N49" s="316" t="s">
        <v>295</v>
      </c>
      <c r="O49" s="316"/>
      <c r="P49" s="316" t="s">
        <v>295</v>
      </c>
      <c r="Q49" s="316"/>
      <c r="R49" s="321" t="s">
        <v>295</v>
      </c>
      <c r="S49" s="321"/>
      <c r="T49" s="321" t="s">
        <v>295</v>
      </c>
      <c r="U49" s="321"/>
      <c r="V49" s="321" t="s">
        <v>295</v>
      </c>
      <c r="W49" s="321"/>
      <c r="X49" s="321" t="s">
        <v>295</v>
      </c>
      <c r="Y49" s="321"/>
    </row>
    <row r="50" spans="1:25" x14ac:dyDescent="0.2">
      <c r="A50" s="152" t="s">
        <v>305</v>
      </c>
      <c r="B50" s="316">
        <v>0.1</v>
      </c>
      <c r="C50" s="316" t="s">
        <v>61</v>
      </c>
      <c r="D50" s="316">
        <v>65.8</v>
      </c>
      <c r="E50" s="316" t="s">
        <v>61</v>
      </c>
      <c r="F50" s="316">
        <v>0</v>
      </c>
      <c r="G50" s="316" t="s">
        <v>61</v>
      </c>
      <c r="H50" s="316">
        <v>0.4</v>
      </c>
      <c r="I50" s="316" t="s">
        <v>61</v>
      </c>
      <c r="J50" s="316">
        <v>0</v>
      </c>
      <c r="K50" s="316" t="s">
        <v>61</v>
      </c>
      <c r="L50" s="316">
        <v>0.4</v>
      </c>
      <c r="M50" s="316" t="s">
        <v>61</v>
      </c>
      <c r="N50" s="316">
        <v>0</v>
      </c>
      <c r="O50" s="316" t="s">
        <v>61</v>
      </c>
      <c r="P50" s="316">
        <v>2.2999999999999998</v>
      </c>
      <c r="Q50" s="316" t="s">
        <v>61</v>
      </c>
      <c r="R50" s="321">
        <v>0</v>
      </c>
      <c r="S50" s="321" t="s">
        <v>61</v>
      </c>
      <c r="T50" s="321">
        <v>4.0999999999999996</v>
      </c>
      <c r="U50" s="321" t="s">
        <v>61</v>
      </c>
      <c r="V50" s="321">
        <v>0</v>
      </c>
      <c r="W50" s="321" t="s">
        <v>61</v>
      </c>
      <c r="X50" s="321">
        <v>58.7</v>
      </c>
      <c r="Y50" s="321" t="s">
        <v>61</v>
      </c>
    </row>
    <row r="51" spans="1:25" x14ac:dyDescent="0.2">
      <c r="A51" s="311" t="s">
        <v>410</v>
      </c>
      <c r="B51" s="320">
        <v>0.1</v>
      </c>
      <c r="C51" s="316" t="s">
        <v>61</v>
      </c>
      <c r="D51" s="316">
        <v>140.19999999999999</v>
      </c>
      <c r="E51" s="316" t="s">
        <v>61</v>
      </c>
      <c r="F51" s="316">
        <v>0</v>
      </c>
      <c r="G51" s="316" t="s">
        <v>61</v>
      </c>
      <c r="H51" s="316">
        <v>0.2</v>
      </c>
      <c r="I51" s="316" t="s">
        <v>61</v>
      </c>
      <c r="J51" s="316">
        <v>0</v>
      </c>
      <c r="K51" s="316" t="s">
        <v>61</v>
      </c>
      <c r="L51" s="316">
        <v>0.2</v>
      </c>
      <c r="M51" s="316" t="s">
        <v>61</v>
      </c>
      <c r="N51" s="316">
        <v>0</v>
      </c>
      <c r="O51" s="316" t="s">
        <v>61</v>
      </c>
      <c r="P51" s="316">
        <v>0.5</v>
      </c>
      <c r="Q51" s="316" t="s">
        <v>61</v>
      </c>
      <c r="R51" s="316">
        <v>0</v>
      </c>
      <c r="S51" s="316" t="s">
        <v>61</v>
      </c>
      <c r="T51" s="316">
        <v>4.9000000000000004</v>
      </c>
      <c r="U51" s="316" t="s">
        <v>61</v>
      </c>
      <c r="V51" s="316">
        <v>0.1</v>
      </c>
      <c r="W51" s="316" t="s">
        <v>61</v>
      </c>
      <c r="X51" s="316">
        <v>134.4</v>
      </c>
      <c r="Y51" s="316" t="s">
        <v>61</v>
      </c>
    </row>
    <row r="52" spans="1:25" x14ac:dyDescent="0.2">
      <c r="A52" s="311" t="s">
        <v>307</v>
      </c>
      <c r="B52" s="320">
        <v>0.3</v>
      </c>
      <c r="C52" s="316" t="s">
        <v>61</v>
      </c>
      <c r="D52" s="316">
        <v>89.9</v>
      </c>
      <c r="E52" s="316" t="s">
        <v>61</v>
      </c>
      <c r="F52" s="316">
        <v>0.1</v>
      </c>
      <c r="G52" s="316" t="s">
        <v>65</v>
      </c>
      <c r="H52" s="316">
        <v>1.3</v>
      </c>
      <c r="I52" s="316" t="s">
        <v>65</v>
      </c>
      <c r="J52" s="316">
        <v>0</v>
      </c>
      <c r="K52" s="316" t="s">
        <v>65</v>
      </c>
      <c r="L52" s="316">
        <v>2.9</v>
      </c>
      <c r="M52" s="316" t="s">
        <v>65</v>
      </c>
      <c r="N52" s="316">
        <v>0.1</v>
      </c>
      <c r="O52" s="316" t="s">
        <v>63</v>
      </c>
      <c r="P52" s="316">
        <v>19.600000000000001</v>
      </c>
      <c r="Q52" s="316" t="s">
        <v>63</v>
      </c>
      <c r="R52" s="316">
        <v>0.1</v>
      </c>
      <c r="S52" s="316" t="s">
        <v>61</v>
      </c>
      <c r="T52" s="316">
        <v>29.1</v>
      </c>
      <c r="U52" s="316" t="s">
        <v>61</v>
      </c>
      <c r="V52" s="316">
        <v>0</v>
      </c>
      <c r="W52" s="316" t="s">
        <v>61</v>
      </c>
      <c r="X52" s="316">
        <v>37</v>
      </c>
      <c r="Y52" s="316" t="s">
        <v>61</v>
      </c>
    </row>
    <row r="53" spans="1:25" x14ac:dyDescent="0.2">
      <c r="A53" s="311" t="s">
        <v>308</v>
      </c>
      <c r="B53" s="320">
        <v>0.1</v>
      </c>
      <c r="C53" s="316" t="s">
        <v>61</v>
      </c>
      <c r="D53" s="316">
        <v>86.6</v>
      </c>
      <c r="E53" s="316" t="s">
        <v>61</v>
      </c>
      <c r="F53" s="316">
        <v>0</v>
      </c>
      <c r="G53" s="316" t="s">
        <v>61</v>
      </c>
      <c r="H53" s="316">
        <v>0.3</v>
      </c>
      <c r="I53" s="316" t="s">
        <v>61</v>
      </c>
      <c r="J53" s="316">
        <v>0</v>
      </c>
      <c r="K53" s="316" t="s">
        <v>61</v>
      </c>
      <c r="L53" s="316">
        <v>0.6</v>
      </c>
      <c r="M53" s="316" t="s">
        <v>61</v>
      </c>
      <c r="N53" s="316">
        <v>0</v>
      </c>
      <c r="O53" s="316" t="s">
        <v>61</v>
      </c>
      <c r="P53" s="316">
        <v>2.2000000000000002</v>
      </c>
      <c r="Q53" s="316" t="s">
        <v>61</v>
      </c>
      <c r="R53" s="316">
        <v>0</v>
      </c>
      <c r="S53" s="316" t="s">
        <v>61</v>
      </c>
      <c r="T53" s="316">
        <v>4.2</v>
      </c>
      <c r="U53" s="316" t="s">
        <v>61</v>
      </c>
      <c r="V53" s="316">
        <v>0</v>
      </c>
      <c r="W53" s="316" t="s">
        <v>61</v>
      </c>
      <c r="X53" s="316">
        <v>79.400000000000006</v>
      </c>
      <c r="Y53" s="316" t="s">
        <v>61</v>
      </c>
    </row>
    <row r="60" spans="1:25" x14ac:dyDescent="0.2">
      <c r="K60" s="301"/>
    </row>
    <row r="101" spans="1:19" x14ac:dyDescent="0.2">
      <c r="A101" s="555" t="s">
        <v>143</v>
      </c>
      <c r="B101" s="555"/>
      <c r="C101" s="555"/>
      <c r="D101" s="555"/>
      <c r="E101" s="555"/>
      <c r="F101" s="555"/>
      <c r="G101" s="555"/>
      <c r="H101" s="555"/>
      <c r="I101" s="555"/>
      <c r="J101" s="555"/>
      <c r="K101" s="555"/>
      <c r="L101" s="555"/>
      <c r="M101" s="555"/>
      <c r="N101" s="555"/>
      <c r="O101" s="555"/>
      <c r="P101" s="555"/>
      <c r="Q101" s="555"/>
      <c r="R101" s="555"/>
      <c r="S101" s="555"/>
    </row>
  </sheetData>
  <mergeCells count="29">
    <mergeCell ref="B16:F16"/>
    <mergeCell ref="B37:F37"/>
    <mergeCell ref="A101:S101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conditionalFormatting sqref="J55:J68 I58:I61 K58:K61 B13:H17 E54:G57 H55:H57 E60:H68 B88:E89 B36:E38 F33:K38 B55:D87 E70:E87 I69:K89 F70:H89">
    <cfRule type="cellIs" dxfId="4" priority="3" stopIfTrue="1" operator="equal">
      <formula>"."</formula>
    </cfRule>
  </conditionalFormatting>
  <conditionalFormatting sqref="B18:H21 B22:D22 B31:E31 B30:D30 B23:H29 F31:K32 H30">
    <cfRule type="cellIs" dxfId="3" priority="2" stopIfTrue="1" operator="equal">
      <formula>"."</formula>
    </cfRule>
  </conditionalFormatting>
  <conditionalFormatting sqref="E51:G53 H51 B39:K44">
    <cfRule type="cellIs" dxfId="2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60" orientation="portrait" horizontalDpi="0" verticalDpi="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125"/>
  <sheetViews>
    <sheetView showGridLines="0" zoomScaleNormal="100" workbookViewId="0"/>
  </sheetViews>
  <sheetFormatPr baseColWidth="10" defaultColWidth="9.140625" defaultRowHeight="12.75" x14ac:dyDescent="0.2"/>
  <cols>
    <col min="1" max="1" width="23" style="307" customWidth="1"/>
    <col min="2" max="2" width="9.85546875" style="307" customWidth="1"/>
    <col min="3" max="3" width="2.5703125" style="307" customWidth="1"/>
    <col min="4" max="4" width="9.85546875" style="307" customWidth="1"/>
    <col min="5" max="5" width="2.5703125" style="307" customWidth="1"/>
    <col min="6" max="6" width="9.85546875" style="307" customWidth="1"/>
    <col min="7" max="7" width="2.85546875" style="307" customWidth="1"/>
    <col min="8" max="8" width="9.85546875" style="307" customWidth="1"/>
    <col min="9" max="9" width="2.7109375" style="307" customWidth="1"/>
    <col min="10" max="10" width="9.85546875" style="307" customWidth="1"/>
    <col min="11" max="11" width="4.85546875" style="307" bestFit="1" customWidth="1"/>
    <col min="12" max="12" width="9.85546875" style="307" customWidth="1"/>
    <col min="13" max="13" width="2.7109375" style="307" customWidth="1"/>
    <col min="14" max="14" width="9.85546875" style="307" customWidth="1"/>
    <col min="15" max="15" width="2.5703125" style="307" customWidth="1"/>
    <col min="16" max="16" width="9.85546875" style="307" customWidth="1"/>
    <col min="17" max="17" width="2.5703125" style="307" customWidth="1"/>
    <col min="18" max="18" width="9.85546875" style="307" customWidth="1"/>
    <col min="19" max="19" width="2.85546875" style="307" customWidth="1"/>
    <col min="20" max="20" width="9.85546875" style="307" customWidth="1"/>
    <col min="21" max="21" width="2.5703125" style="307" customWidth="1"/>
    <col min="22" max="22" width="9.85546875" style="307" customWidth="1"/>
    <col min="23" max="23" width="3" style="307" bestFit="1" customWidth="1"/>
    <col min="24" max="24" width="9.85546875" style="307" customWidth="1"/>
    <col min="25" max="25" width="2.7109375" style="307" customWidth="1"/>
    <col min="26" max="26" width="9.140625" style="307"/>
    <col min="27" max="27" width="3" style="307" bestFit="1" customWidth="1"/>
    <col min="28" max="28" width="9.140625" style="307"/>
    <col min="29" max="29" width="3" style="307" bestFit="1" customWidth="1"/>
    <col min="30" max="256" width="9.140625" style="307"/>
    <col min="257" max="257" width="23" style="307" customWidth="1"/>
    <col min="258" max="258" width="9.85546875" style="307" customWidth="1"/>
    <col min="259" max="259" width="2.5703125" style="307" customWidth="1"/>
    <col min="260" max="260" width="9.85546875" style="307" customWidth="1"/>
    <col min="261" max="261" width="2.5703125" style="307" customWidth="1"/>
    <col min="262" max="262" width="9.85546875" style="307" customWidth="1"/>
    <col min="263" max="263" width="2.85546875" style="307" customWidth="1"/>
    <col min="264" max="264" width="9.85546875" style="307" customWidth="1"/>
    <col min="265" max="265" width="2.7109375" style="307" customWidth="1"/>
    <col min="266" max="266" width="9.85546875" style="307" customWidth="1"/>
    <col min="267" max="267" width="4.85546875" style="307" bestFit="1" customWidth="1"/>
    <col min="268" max="268" width="9.85546875" style="307" customWidth="1"/>
    <col min="269" max="269" width="2.7109375" style="307" customWidth="1"/>
    <col min="270" max="270" width="9.85546875" style="307" customWidth="1"/>
    <col min="271" max="271" width="2.5703125" style="307" customWidth="1"/>
    <col min="272" max="272" width="9.85546875" style="307" customWidth="1"/>
    <col min="273" max="273" width="2.5703125" style="307" customWidth="1"/>
    <col min="274" max="274" width="9.85546875" style="307" customWidth="1"/>
    <col min="275" max="275" width="2.85546875" style="307" customWidth="1"/>
    <col min="276" max="276" width="9.85546875" style="307" customWidth="1"/>
    <col min="277" max="277" width="2.5703125" style="307" customWidth="1"/>
    <col min="278" max="278" width="9.85546875" style="307" customWidth="1"/>
    <col min="279" max="279" width="3" style="307" bestFit="1" customWidth="1"/>
    <col min="280" max="280" width="9.85546875" style="307" customWidth="1"/>
    <col min="281" max="281" width="2.7109375" style="307" customWidth="1"/>
    <col min="282" max="282" width="9.140625" style="307"/>
    <col min="283" max="283" width="3" style="307" bestFit="1" customWidth="1"/>
    <col min="284" max="284" width="9.140625" style="307"/>
    <col min="285" max="285" width="3" style="307" bestFit="1" customWidth="1"/>
    <col min="286" max="512" width="9.140625" style="307"/>
    <col min="513" max="513" width="23" style="307" customWidth="1"/>
    <col min="514" max="514" width="9.85546875" style="307" customWidth="1"/>
    <col min="515" max="515" width="2.5703125" style="307" customWidth="1"/>
    <col min="516" max="516" width="9.85546875" style="307" customWidth="1"/>
    <col min="517" max="517" width="2.5703125" style="307" customWidth="1"/>
    <col min="518" max="518" width="9.85546875" style="307" customWidth="1"/>
    <col min="519" max="519" width="2.85546875" style="307" customWidth="1"/>
    <col min="520" max="520" width="9.85546875" style="307" customWidth="1"/>
    <col min="521" max="521" width="2.7109375" style="307" customWidth="1"/>
    <col min="522" max="522" width="9.85546875" style="307" customWidth="1"/>
    <col min="523" max="523" width="4.85546875" style="307" bestFit="1" customWidth="1"/>
    <col min="524" max="524" width="9.85546875" style="307" customWidth="1"/>
    <col min="525" max="525" width="2.7109375" style="307" customWidth="1"/>
    <col min="526" max="526" width="9.85546875" style="307" customWidth="1"/>
    <col min="527" max="527" width="2.5703125" style="307" customWidth="1"/>
    <col min="528" max="528" width="9.85546875" style="307" customWidth="1"/>
    <col min="529" max="529" width="2.5703125" style="307" customWidth="1"/>
    <col min="530" max="530" width="9.85546875" style="307" customWidth="1"/>
    <col min="531" max="531" width="2.85546875" style="307" customWidth="1"/>
    <col min="532" max="532" width="9.85546875" style="307" customWidth="1"/>
    <col min="533" max="533" width="2.5703125" style="307" customWidth="1"/>
    <col min="534" max="534" width="9.85546875" style="307" customWidth="1"/>
    <col min="535" max="535" width="3" style="307" bestFit="1" customWidth="1"/>
    <col min="536" max="536" width="9.85546875" style="307" customWidth="1"/>
    <col min="537" max="537" width="2.7109375" style="307" customWidth="1"/>
    <col min="538" max="538" width="9.140625" style="307"/>
    <col min="539" max="539" width="3" style="307" bestFit="1" customWidth="1"/>
    <col min="540" max="540" width="9.140625" style="307"/>
    <col min="541" max="541" width="3" style="307" bestFit="1" customWidth="1"/>
    <col min="542" max="768" width="9.140625" style="307"/>
    <col min="769" max="769" width="23" style="307" customWidth="1"/>
    <col min="770" max="770" width="9.85546875" style="307" customWidth="1"/>
    <col min="771" max="771" width="2.5703125" style="307" customWidth="1"/>
    <col min="772" max="772" width="9.85546875" style="307" customWidth="1"/>
    <col min="773" max="773" width="2.5703125" style="307" customWidth="1"/>
    <col min="774" max="774" width="9.85546875" style="307" customWidth="1"/>
    <col min="775" max="775" width="2.85546875" style="307" customWidth="1"/>
    <col min="776" max="776" width="9.85546875" style="307" customWidth="1"/>
    <col min="777" max="777" width="2.7109375" style="307" customWidth="1"/>
    <col min="778" max="778" width="9.85546875" style="307" customWidth="1"/>
    <col min="779" max="779" width="4.85546875" style="307" bestFit="1" customWidth="1"/>
    <col min="780" max="780" width="9.85546875" style="307" customWidth="1"/>
    <col min="781" max="781" width="2.7109375" style="307" customWidth="1"/>
    <col min="782" max="782" width="9.85546875" style="307" customWidth="1"/>
    <col min="783" max="783" width="2.5703125" style="307" customWidth="1"/>
    <col min="784" max="784" width="9.85546875" style="307" customWidth="1"/>
    <col min="785" max="785" width="2.5703125" style="307" customWidth="1"/>
    <col min="786" max="786" width="9.85546875" style="307" customWidth="1"/>
    <col min="787" max="787" width="2.85546875" style="307" customWidth="1"/>
    <col min="788" max="788" width="9.85546875" style="307" customWidth="1"/>
    <col min="789" max="789" width="2.5703125" style="307" customWidth="1"/>
    <col min="790" max="790" width="9.85546875" style="307" customWidth="1"/>
    <col min="791" max="791" width="3" style="307" bestFit="1" customWidth="1"/>
    <col min="792" max="792" width="9.85546875" style="307" customWidth="1"/>
    <col min="793" max="793" width="2.7109375" style="307" customWidth="1"/>
    <col min="794" max="794" width="9.140625" style="307"/>
    <col min="795" max="795" width="3" style="307" bestFit="1" customWidth="1"/>
    <col min="796" max="796" width="9.140625" style="307"/>
    <col min="797" max="797" width="3" style="307" bestFit="1" customWidth="1"/>
    <col min="798" max="1024" width="9.140625" style="307"/>
    <col min="1025" max="1025" width="23" style="307" customWidth="1"/>
    <col min="1026" max="1026" width="9.85546875" style="307" customWidth="1"/>
    <col min="1027" max="1027" width="2.5703125" style="307" customWidth="1"/>
    <col min="1028" max="1028" width="9.85546875" style="307" customWidth="1"/>
    <col min="1029" max="1029" width="2.5703125" style="307" customWidth="1"/>
    <col min="1030" max="1030" width="9.85546875" style="307" customWidth="1"/>
    <col min="1031" max="1031" width="2.85546875" style="307" customWidth="1"/>
    <col min="1032" max="1032" width="9.85546875" style="307" customWidth="1"/>
    <col min="1033" max="1033" width="2.7109375" style="307" customWidth="1"/>
    <col min="1034" max="1034" width="9.85546875" style="307" customWidth="1"/>
    <col min="1035" max="1035" width="4.85546875" style="307" bestFit="1" customWidth="1"/>
    <col min="1036" max="1036" width="9.85546875" style="307" customWidth="1"/>
    <col min="1037" max="1037" width="2.7109375" style="307" customWidth="1"/>
    <col min="1038" max="1038" width="9.85546875" style="307" customWidth="1"/>
    <col min="1039" max="1039" width="2.5703125" style="307" customWidth="1"/>
    <col min="1040" max="1040" width="9.85546875" style="307" customWidth="1"/>
    <col min="1041" max="1041" width="2.5703125" style="307" customWidth="1"/>
    <col min="1042" max="1042" width="9.85546875" style="307" customWidth="1"/>
    <col min="1043" max="1043" width="2.85546875" style="307" customWidth="1"/>
    <col min="1044" max="1044" width="9.85546875" style="307" customWidth="1"/>
    <col min="1045" max="1045" width="2.5703125" style="307" customWidth="1"/>
    <col min="1046" max="1046" width="9.85546875" style="307" customWidth="1"/>
    <col min="1047" max="1047" width="3" style="307" bestFit="1" customWidth="1"/>
    <col min="1048" max="1048" width="9.85546875" style="307" customWidth="1"/>
    <col min="1049" max="1049" width="2.7109375" style="307" customWidth="1"/>
    <col min="1050" max="1050" width="9.140625" style="307"/>
    <col min="1051" max="1051" width="3" style="307" bestFit="1" customWidth="1"/>
    <col min="1052" max="1052" width="9.140625" style="307"/>
    <col min="1053" max="1053" width="3" style="307" bestFit="1" customWidth="1"/>
    <col min="1054" max="1280" width="9.140625" style="307"/>
    <col min="1281" max="1281" width="23" style="307" customWidth="1"/>
    <col min="1282" max="1282" width="9.85546875" style="307" customWidth="1"/>
    <col min="1283" max="1283" width="2.5703125" style="307" customWidth="1"/>
    <col min="1284" max="1284" width="9.85546875" style="307" customWidth="1"/>
    <col min="1285" max="1285" width="2.5703125" style="307" customWidth="1"/>
    <col min="1286" max="1286" width="9.85546875" style="307" customWidth="1"/>
    <col min="1287" max="1287" width="2.85546875" style="307" customWidth="1"/>
    <col min="1288" max="1288" width="9.85546875" style="307" customWidth="1"/>
    <col min="1289" max="1289" width="2.7109375" style="307" customWidth="1"/>
    <col min="1290" max="1290" width="9.85546875" style="307" customWidth="1"/>
    <col min="1291" max="1291" width="4.85546875" style="307" bestFit="1" customWidth="1"/>
    <col min="1292" max="1292" width="9.85546875" style="307" customWidth="1"/>
    <col min="1293" max="1293" width="2.7109375" style="307" customWidth="1"/>
    <col min="1294" max="1294" width="9.85546875" style="307" customWidth="1"/>
    <col min="1295" max="1295" width="2.5703125" style="307" customWidth="1"/>
    <col min="1296" max="1296" width="9.85546875" style="307" customWidth="1"/>
    <col min="1297" max="1297" width="2.5703125" style="307" customWidth="1"/>
    <col min="1298" max="1298" width="9.85546875" style="307" customWidth="1"/>
    <col min="1299" max="1299" width="2.85546875" style="307" customWidth="1"/>
    <col min="1300" max="1300" width="9.85546875" style="307" customWidth="1"/>
    <col min="1301" max="1301" width="2.5703125" style="307" customWidth="1"/>
    <col min="1302" max="1302" width="9.85546875" style="307" customWidth="1"/>
    <col min="1303" max="1303" width="3" style="307" bestFit="1" customWidth="1"/>
    <col min="1304" max="1304" width="9.85546875" style="307" customWidth="1"/>
    <col min="1305" max="1305" width="2.7109375" style="307" customWidth="1"/>
    <col min="1306" max="1306" width="9.140625" style="307"/>
    <col min="1307" max="1307" width="3" style="307" bestFit="1" customWidth="1"/>
    <col min="1308" max="1308" width="9.140625" style="307"/>
    <col min="1309" max="1309" width="3" style="307" bestFit="1" customWidth="1"/>
    <col min="1310" max="1536" width="9.140625" style="307"/>
    <col min="1537" max="1537" width="23" style="307" customWidth="1"/>
    <col min="1538" max="1538" width="9.85546875" style="307" customWidth="1"/>
    <col min="1539" max="1539" width="2.5703125" style="307" customWidth="1"/>
    <col min="1540" max="1540" width="9.85546875" style="307" customWidth="1"/>
    <col min="1541" max="1541" width="2.5703125" style="307" customWidth="1"/>
    <col min="1542" max="1542" width="9.85546875" style="307" customWidth="1"/>
    <col min="1543" max="1543" width="2.85546875" style="307" customWidth="1"/>
    <col min="1544" max="1544" width="9.85546875" style="307" customWidth="1"/>
    <col min="1545" max="1545" width="2.7109375" style="307" customWidth="1"/>
    <col min="1546" max="1546" width="9.85546875" style="307" customWidth="1"/>
    <col min="1547" max="1547" width="4.85546875" style="307" bestFit="1" customWidth="1"/>
    <col min="1548" max="1548" width="9.85546875" style="307" customWidth="1"/>
    <col min="1549" max="1549" width="2.7109375" style="307" customWidth="1"/>
    <col min="1550" max="1550" width="9.85546875" style="307" customWidth="1"/>
    <col min="1551" max="1551" width="2.5703125" style="307" customWidth="1"/>
    <col min="1552" max="1552" width="9.85546875" style="307" customWidth="1"/>
    <col min="1553" max="1553" width="2.5703125" style="307" customWidth="1"/>
    <col min="1554" max="1554" width="9.85546875" style="307" customWidth="1"/>
    <col min="1555" max="1555" width="2.85546875" style="307" customWidth="1"/>
    <col min="1556" max="1556" width="9.85546875" style="307" customWidth="1"/>
    <col min="1557" max="1557" width="2.5703125" style="307" customWidth="1"/>
    <col min="1558" max="1558" width="9.85546875" style="307" customWidth="1"/>
    <col min="1559" max="1559" width="3" style="307" bestFit="1" customWidth="1"/>
    <col min="1560" max="1560" width="9.85546875" style="307" customWidth="1"/>
    <col min="1561" max="1561" width="2.7109375" style="307" customWidth="1"/>
    <col min="1562" max="1562" width="9.140625" style="307"/>
    <col min="1563" max="1563" width="3" style="307" bestFit="1" customWidth="1"/>
    <col min="1564" max="1564" width="9.140625" style="307"/>
    <col min="1565" max="1565" width="3" style="307" bestFit="1" customWidth="1"/>
    <col min="1566" max="1792" width="9.140625" style="307"/>
    <col min="1793" max="1793" width="23" style="307" customWidth="1"/>
    <col min="1794" max="1794" width="9.85546875" style="307" customWidth="1"/>
    <col min="1795" max="1795" width="2.5703125" style="307" customWidth="1"/>
    <col min="1796" max="1796" width="9.85546875" style="307" customWidth="1"/>
    <col min="1797" max="1797" width="2.5703125" style="307" customWidth="1"/>
    <col min="1798" max="1798" width="9.85546875" style="307" customWidth="1"/>
    <col min="1799" max="1799" width="2.85546875" style="307" customWidth="1"/>
    <col min="1800" max="1800" width="9.85546875" style="307" customWidth="1"/>
    <col min="1801" max="1801" width="2.7109375" style="307" customWidth="1"/>
    <col min="1802" max="1802" width="9.85546875" style="307" customWidth="1"/>
    <col min="1803" max="1803" width="4.85546875" style="307" bestFit="1" customWidth="1"/>
    <col min="1804" max="1804" width="9.85546875" style="307" customWidth="1"/>
    <col min="1805" max="1805" width="2.7109375" style="307" customWidth="1"/>
    <col min="1806" max="1806" width="9.85546875" style="307" customWidth="1"/>
    <col min="1807" max="1807" width="2.5703125" style="307" customWidth="1"/>
    <col min="1808" max="1808" width="9.85546875" style="307" customWidth="1"/>
    <col min="1809" max="1809" width="2.5703125" style="307" customWidth="1"/>
    <col min="1810" max="1810" width="9.85546875" style="307" customWidth="1"/>
    <col min="1811" max="1811" width="2.85546875" style="307" customWidth="1"/>
    <col min="1812" max="1812" width="9.85546875" style="307" customWidth="1"/>
    <col min="1813" max="1813" width="2.5703125" style="307" customWidth="1"/>
    <col min="1814" max="1814" width="9.85546875" style="307" customWidth="1"/>
    <col min="1815" max="1815" width="3" style="307" bestFit="1" customWidth="1"/>
    <col min="1816" max="1816" width="9.85546875" style="307" customWidth="1"/>
    <col min="1817" max="1817" width="2.7109375" style="307" customWidth="1"/>
    <col min="1818" max="1818" width="9.140625" style="307"/>
    <col min="1819" max="1819" width="3" style="307" bestFit="1" customWidth="1"/>
    <col min="1820" max="1820" width="9.140625" style="307"/>
    <col min="1821" max="1821" width="3" style="307" bestFit="1" customWidth="1"/>
    <col min="1822" max="2048" width="9.140625" style="307"/>
    <col min="2049" max="2049" width="23" style="307" customWidth="1"/>
    <col min="2050" max="2050" width="9.85546875" style="307" customWidth="1"/>
    <col min="2051" max="2051" width="2.5703125" style="307" customWidth="1"/>
    <col min="2052" max="2052" width="9.85546875" style="307" customWidth="1"/>
    <col min="2053" max="2053" width="2.5703125" style="307" customWidth="1"/>
    <col min="2054" max="2054" width="9.85546875" style="307" customWidth="1"/>
    <col min="2055" max="2055" width="2.85546875" style="307" customWidth="1"/>
    <col min="2056" max="2056" width="9.85546875" style="307" customWidth="1"/>
    <col min="2057" max="2057" width="2.7109375" style="307" customWidth="1"/>
    <col min="2058" max="2058" width="9.85546875" style="307" customWidth="1"/>
    <col min="2059" max="2059" width="4.85546875" style="307" bestFit="1" customWidth="1"/>
    <col min="2060" max="2060" width="9.85546875" style="307" customWidth="1"/>
    <col min="2061" max="2061" width="2.7109375" style="307" customWidth="1"/>
    <col min="2062" max="2062" width="9.85546875" style="307" customWidth="1"/>
    <col min="2063" max="2063" width="2.5703125" style="307" customWidth="1"/>
    <col min="2064" max="2064" width="9.85546875" style="307" customWidth="1"/>
    <col min="2065" max="2065" width="2.5703125" style="307" customWidth="1"/>
    <col min="2066" max="2066" width="9.85546875" style="307" customWidth="1"/>
    <col min="2067" max="2067" width="2.85546875" style="307" customWidth="1"/>
    <col min="2068" max="2068" width="9.85546875" style="307" customWidth="1"/>
    <col min="2069" max="2069" width="2.5703125" style="307" customWidth="1"/>
    <col min="2070" max="2070" width="9.85546875" style="307" customWidth="1"/>
    <col min="2071" max="2071" width="3" style="307" bestFit="1" customWidth="1"/>
    <col min="2072" max="2072" width="9.85546875" style="307" customWidth="1"/>
    <col min="2073" max="2073" width="2.7109375" style="307" customWidth="1"/>
    <col min="2074" max="2074" width="9.140625" style="307"/>
    <col min="2075" max="2075" width="3" style="307" bestFit="1" customWidth="1"/>
    <col min="2076" max="2076" width="9.140625" style="307"/>
    <col min="2077" max="2077" width="3" style="307" bestFit="1" customWidth="1"/>
    <col min="2078" max="2304" width="9.140625" style="307"/>
    <col min="2305" max="2305" width="23" style="307" customWidth="1"/>
    <col min="2306" max="2306" width="9.85546875" style="307" customWidth="1"/>
    <col min="2307" max="2307" width="2.5703125" style="307" customWidth="1"/>
    <col min="2308" max="2308" width="9.85546875" style="307" customWidth="1"/>
    <col min="2309" max="2309" width="2.5703125" style="307" customWidth="1"/>
    <col min="2310" max="2310" width="9.85546875" style="307" customWidth="1"/>
    <col min="2311" max="2311" width="2.85546875" style="307" customWidth="1"/>
    <col min="2312" max="2312" width="9.85546875" style="307" customWidth="1"/>
    <col min="2313" max="2313" width="2.7109375" style="307" customWidth="1"/>
    <col min="2314" max="2314" width="9.85546875" style="307" customWidth="1"/>
    <col min="2315" max="2315" width="4.85546875" style="307" bestFit="1" customWidth="1"/>
    <col min="2316" max="2316" width="9.85546875" style="307" customWidth="1"/>
    <col min="2317" max="2317" width="2.7109375" style="307" customWidth="1"/>
    <col min="2318" max="2318" width="9.85546875" style="307" customWidth="1"/>
    <col min="2319" max="2319" width="2.5703125" style="307" customWidth="1"/>
    <col min="2320" max="2320" width="9.85546875" style="307" customWidth="1"/>
    <col min="2321" max="2321" width="2.5703125" style="307" customWidth="1"/>
    <col min="2322" max="2322" width="9.85546875" style="307" customWidth="1"/>
    <col min="2323" max="2323" width="2.85546875" style="307" customWidth="1"/>
    <col min="2324" max="2324" width="9.85546875" style="307" customWidth="1"/>
    <col min="2325" max="2325" width="2.5703125" style="307" customWidth="1"/>
    <col min="2326" max="2326" width="9.85546875" style="307" customWidth="1"/>
    <col min="2327" max="2327" width="3" style="307" bestFit="1" customWidth="1"/>
    <col min="2328" max="2328" width="9.85546875" style="307" customWidth="1"/>
    <col min="2329" max="2329" width="2.7109375" style="307" customWidth="1"/>
    <col min="2330" max="2330" width="9.140625" style="307"/>
    <col min="2331" max="2331" width="3" style="307" bestFit="1" customWidth="1"/>
    <col min="2332" max="2332" width="9.140625" style="307"/>
    <col min="2333" max="2333" width="3" style="307" bestFit="1" customWidth="1"/>
    <col min="2334" max="2560" width="9.140625" style="307"/>
    <col min="2561" max="2561" width="23" style="307" customWidth="1"/>
    <col min="2562" max="2562" width="9.85546875" style="307" customWidth="1"/>
    <col min="2563" max="2563" width="2.5703125" style="307" customWidth="1"/>
    <col min="2564" max="2564" width="9.85546875" style="307" customWidth="1"/>
    <col min="2565" max="2565" width="2.5703125" style="307" customWidth="1"/>
    <col min="2566" max="2566" width="9.85546875" style="307" customWidth="1"/>
    <col min="2567" max="2567" width="2.85546875" style="307" customWidth="1"/>
    <col min="2568" max="2568" width="9.85546875" style="307" customWidth="1"/>
    <col min="2569" max="2569" width="2.7109375" style="307" customWidth="1"/>
    <col min="2570" max="2570" width="9.85546875" style="307" customWidth="1"/>
    <col min="2571" max="2571" width="4.85546875" style="307" bestFit="1" customWidth="1"/>
    <col min="2572" max="2572" width="9.85546875" style="307" customWidth="1"/>
    <col min="2573" max="2573" width="2.7109375" style="307" customWidth="1"/>
    <col min="2574" max="2574" width="9.85546875" style="307" customWidth="1"/>
    <col min="2575" max="2575" width="2.5703125" style="307" customWidth="1"/>
    <col min="2576" max="2576" width="9.85546875" style="307" customWidth="1"/>
    <col min="2577" max="2577" width="2.5703125" style="307" customWidth="1"/>
    <col min="2578" max="2578" width="9.85546875" style="307" customWidth="1"/>
    <col min="2579" max="2579" width="2.85546875" style="307" customWidth="1"/>
    <col min="2580" max="2580" width="9.85546875" style="307" customWidth="1"/>
    <col min="2581" max="2581" width="2.5703125" style="307" customWidth="1"/>
    <col min="2582" max="2582" width="9.85546875" style="307" customWidth="1"/>
    <col min="2583" max="2583" width="3" style="307" bestFit="1" customWidth="1"/>
    <col min="2584" max="2584" width="9.85546875" style="307" customWidth="1"/>
    <col min="2585" max="2585" width="2.7109375" style="307" customWidth="1"/>
    <col min="2586" max="2586" width="9.140625" style="307"/>
    <col min="2587" max="2587" width="3" style="307" bestFit="1" customWidth="1"/>
    <col min="2588" max="2588" width="9.140625" style="307"/>
    <col min="2589" max="2589" width="3" style="307" bestFit="1" customWidth="1"/>
    <col min="2590" max="2816" width="9.140625" style="307"/>
    <col min="2817" max="2817" width="23" style="307" customWidth="1"/>
    <col min="2818" max="2818" width="9.85546875" style="307" customWidth="1"/>
    <col min="2819" max="2819" width="2.5703125" style="307" customWidth="1"/>
    <col min="2820" max="2820" width="9.85546875" style="307" customWidth="1"/>
    <col min="2821" max="2821" width="2.5703125" style="307" customWidth="1"/>
    <col min="2822" max="2822" width="9.85546875" style="307" customWidth="1"/>
    <col min="2823" max="2823" width="2.85546875" style="307" customWidth="1"/>
    <col min="2824" max="2824" width="9.85546875" style="307" customWidth="1"/>
    <col min="2825" max="2825" width="2.7109375" style="307" customWidth="1"/>
    <col min="2826" max="2826" width="9.85546875" style="307" customWidth="1"/>
    <col min="2827" max="2827" width="4.85546875" style="307" bestFit="1" customWidth="1"/>
    <col min="2828" max="2828" width="9.85546875" style="307" customWidth="1"/>
    <col min="2829" max="2829" width="2.7109375" style="307" customWidth="1"/>
    <col min="2830" max="2830" width="9.85546875" style="307" customWidth="1"/>
    <col min="2831" max="2831" width="2.5703125" style="307" customWidth="1"/>
    <col min="2832" max="2832" width="9.85546875" style="307" customWidth="1"/>
    <col min="2833" max="2833" width="2.5703125" style="307" customWidth="1"/>
    <col min="2834" max="2834" width="9.85546875" style="307" customWidth="1"/>
    <col min="2835" max="2835" width="2.85546875" style="307" customWidth="1"/>
    <col min="2836" max="2836" width="9.85546875" style="307" customWidth="1"/>
    <col min="2837" max="2837" width="2.5703125" style="307" customWidth="1"/>
    <col min="2838" max="2838" width="9.85546875" style="307" customWidth="1"/>
    <col min="2839" max="2839" width="3" style="307" bestFit="1" customWidth="1"/>
    <col min="2840" max="2840" width="9.85546875" style="307" customWidth="1"/>
    <col min="2841" max="2841" width="2.7109375" style="307" customWidth="1"/>
    <col min="2842" max="2842" width="9.140625" style="307"/>
    <col min="2843" max="2843" width="3" style="307" bestFit="1" customWidth="1"/>
    <col min="2844" max="2844" width="9.140625" style="307"/>
    <col min="2845" max="2845" width="3" style="307" bestFit="1" customWidth="1"/>
    <col min="2846" max="3072" width="9.140625" style="307"/>
    <col min="3073" max="3073" width="23" style="307" customWidth="1"/>
    <col min="3074" max="3074" width="9.85546875" style="307" customWidth="1"/>
    <col min="3075" max="3075" width="2.5703125" style="307" customWidth="1"/>
    <col min="3076" max="3076" width="9.85546875" style="307" customWidth="1"/>
    <col min="3077" max="3077" width="2.5703125" style="307" customWidth="1"/>
    <col min="3078" max="3078" width="9.85546875" style="307" customWidth="1"/>
    <col min="3079" max="3079" width="2.85546875" style="307" customWidth="1"/>
    <col min="3080" max="3080" width="9.85546875" style="307" customWidth="1"/>
    <col min="3081" max="3081" width="2.7109375" style="307" customWidth="1"/>
    <col min="3082" max="3082" width="9.85546875" style="307" customWidth="1"/>
    <col min="3083" max="3083" width="4.85546875" style="307" bestFit="1" customWidth="1"/>
    <col min="3084" max="3084" width="9.85546875" style="307" customWidth="1"/>
    <col min="3085" max="3085" width="2.7109375" style="307" customWidth="1"/>
    <col min="3086" max="3086" width="9.85546875" style="307" customWidth="1"/>
    <col min="3087" max="3087" width="2.5703125" style="307" customWidth="1"/>
    <col min="3088" max="3088" width="9.85546875" style="307" customWidth="1"/>
    <col min="3089" max="3089" width="2.5703125" style="307" customWidth="1"/>
    <col min="3090" max="3090" width="9.85546875" style="307" customWidth="1"/>
    <col min="3091" max="3091" width="2.85546875" style="307" customWidth="1"/>
    <col min="3092" max="3092" width="9.85546875" style="307" customWidth="1"/>
    <col min="3093" max="3093" width="2.5703125" style="307" customWidth="1"/>
    <col min="3094" max="3094" width="9.85546875" style="307" customWidth="1"/>
    <col min="3095" max="3095" width="3" style="307" bestFit="1" customWidth="1"/>
    <col min="3096" max="3096" width="9.85546875" style="307" customWidth="1"/>
    <col min="3097" max="3097" width="2.7109375" style="307" customWidth="1"/>
    <col min="3098" max="3098" width="9.140625" style="307"/>
    <col min="3099" max="3099" width="3" style="307" bestFit="1" customWidth="1"/>
    <col min="3100" max="3100" width="9.140625" style="307"/>
    <col min="3101" max="3101" width="3" style="307" bestFit="1" customWidth="1"/>
    <col min="3102" max="3328" width="9.140625" style="307"/>
    <col min="3329" max="3329" width="23" style="307" customWidth="1"/>
    <col min="3330" max="3330" width="9.85546875" style="307" customWidth="1"/>
    <col min="3331" max="3331" width="2.5703125" style="307" customWidth="1"/>
    <col min="3332" max="3332" width="9.85546875" style="307" customWidth="1"/>
    <col min="3333" max="3333" width="2.5703125" style="307" customWidth="1"/>
    <col min="3334" max="3334" width="9.85546875" style="307" customWidth="1"/>
    <col min="3335" max="3335" width="2.85546875" style="307" customWidth="1"/>
    <col min="3336" max="3336" width="9.85546875" style="307" customWidth="1"/>
    <col min="3337" max="3337" width="2.7109375" style="307" customWidth="1"/>
    <col min="3338" max="3338" width="9.85546875" style="307" customWidth="1"/>
    <col min="3339" max="3339" width="4.85546875" style="307" bestFit="1" customWidth="1"/>
    <col min="3340" max="3340" width="9.85546875" style="307" customWidth="1"/>
    <col min="3341" max="3341" width="2.7109375" style="307" customWidth="1"/>
    <col min="3342" max="3342" width="9.85546875" style="307" customWidth="1"/>
    <col min="3343" max="3343" width="2.5703125" style="307" customWidth="1"/>
    <col min="3344" max="3344" width="9.85546875" style="307" customWidth="1"/>
    <col min="3345" max="3345" width="2.5703125" style="307" customWidth="1"/>
    <col min="3346" max="3346" width="9.85546875" style="307" customWidth="1"/>
    <col min="3347" max="3347" width="2.85546875" style="307" customWidth="1"/>
    <col min="3348" max="3348" width="9.85546875" style="307" customWidth="1"/>
    <col min="3349" max="3349" width="2.5703125" style="307" customWidth="1"/>
    <col min="3350" max="3350" width="9.85546875" style="307" customWidth="1"/>
    <col min="3351" max="3351" width="3" style="307" bestFit="1" customWidth="1"/>
    <col min="3352" max="3352" width="9.85546875" style="307" customWidth="1"/>
    <col min="3353" max="3353" width="2.7109375" style="307" customWidth="1"/>
    <col min="3354" max="3354" width="9.140625" style="307"/>
    <col min="3355" max="3355" width="3" style="307" bestFit="1" customWidth="1"/>
    <col min="3356" max="3356" width="9.140625" style="307"/>
    <col min="3357" max="3357" width="3" style="307" bestFit="1" customWidth="1"/>
    <col min="3358" max="3584" width="9.140625" style="307"/>
    <col min="3585" max="3585" width="23" style="307" customWidth="1"/>
    <col min="3586" max="3586" width="9.85546875" style="307" customWidth="1"/>
    <col min="3587" max="3587" width="2.5703125" style="307" customWidth="1"/>
    <col min="3588" max="3588" width="9.85546875" style="307" customWidth="1"/>
    <col min="3589" max="3589" width="2.5703125" style="307" customWidth="1"/>
    <col min="3590" max="3590" width="9.85546875" style="307" customWidth="1"/>
    <col min="3591" max="3591" width="2.85546875" style="307" customWidth="1"/>
    <col min="3592" max="3592" width="9.85546875" style="307" customWidth="1"/>
    <col min="3593" max="3593" width="2.7109375" style="307" customWidth="1"/>
    <col min="3594" max="3594" width="9.85546875" style="307" customWidth="1"/>
    <col min="3595" max="3595" width="4.85546875" style="307" bestFit="1" customWidth="1"/>
    <col min="3596" max="3596" width="9.85546875" style="307" customWidth="1"/>
    <col min="3597" max="3597" width="2.7109375" style="307" customWidth="1"/>
    <col min="3598" max="3598" width="9.85546875" style="307" customWidth="1"/>
    <col min="3599" max="3599" width="2.5703125" style="307" customWidth="1"/>
    <col min="3600" max="3600" width="9.85546875" style="307" customWidth="1"/>
    <col min="3601" max="3601" width="2.5703125" style="307" customWidth="1"/>
    <col min="3602" max="3602" width="9.85546875" style="307" customWidth="1"/>
    <col min="3603" max="3603" width="2.85546875" style="307" customWidth="1"/>
    <col min="3604" max="3604" width="9.85546875" style="307" customWidth="1"/>
    <col min="3605" max="3605" width="2.5703125" style="307" customWidth="1"/>
    <col min="3606" max="3606" width="9.85546875" style="307" customWidth="1"/>
    <col min="3607" max="3607" width="3" style="307" bestFit="1" customWidth="1"/>
    <col min="3608" max="3608" width="9.85546875" style="307" customWidth="1"/>
    <col min="3609" max="3609" width="2.7109375" style="307" customWidth="1"/>
    <col min="3610" max="3610" width="9.140625" style="307"/>
    <col min="3611" max="3611" width="3" style="307" bestFit="1" customWidth="1"/>
    <col min="3612" max="3612" width="9.140625" style="307"/>
    <col min="3613" max="3613" width="3" style="307" bestFit="1" customWidth="1"/>
    <col min="3614" max="3840" width="9.140625" style="307"/>
    <col min="3841" max="3841" width="23" style="307" customWidth="1"/>
    <col min="3842" max="3842" width="9.85546875" style="307" customWidth="1"/>
    <col min="3843" max="3843" width="2.5703125" style="307" customWidth="1"/>
    <col min="3844" max="3844" width="9.85546875" style="307" customWidth="1"/>
    <col min="3845" max="3845" width="2.5703125" style="307" customWidth="1"/>
    <col min="3846" max="3846" width="9.85546875" style="307" customWidth="1"/>
    <col min="3847" max="3847" width="2.85546875" style="307" customWidth="1"/>
    <col min="3848" max="3848" width="9.85546875" style="307" customWidth="1"/>
    <col min="3849" max="3849" width="2.7109375" style="307" customWidth="1"/>
    <col min="3850" max="3850" width="9.85546875" style="307" customWidth="1"/>
    <col min="3851" max="3851" width="4.85546875" style="307" bestFit="1" customWidth="1"/>
    <col min="3852" max="3852" width="9.85546875" style="307" customWidth="1"/>
    <col min="3853" max="3853" width="2.7109375" style="307" customWidth="1"/>
    <col min="3854" max="3854" width="9.85546875" style="307" customWidth="1"/>
    <col min="3855" max="3855" width="2.5703125" style="307" customWidth="1"/>
    <col min="3856" max="3856" width="9.85546875" style="307" customWidth="1"/>
    <col min="3857" max="3857" width="2.5703125" style="307" customWidth="1"/>
    <col min="3858" max="3858" width="9.85546875" style="307" customWidth="1"/>
    <col min="3859" max="3859" width="2.85546875" style="307" customWidth="1"/>
    <col min="3860" max="3860" width="9.85546875" style="307" customWidth="1"/>
    <col min="3861" max="3861" width="2.5703125" style="307" customWidth="1"/>
    <col min="3862" max="3862" width="9.85546875" style="307" customWidth="1"/>
    <col min="3863" max="3863" width="3" style="307" bestFit="1" customWidth="1"/>
    <col min="3864" max="3864" width="9.85546875" style="307" customWidth="1"/>
    <col min="3865" max="3865" width="2.7109375" style="307" customWidth="1"/>
    <col min="3866" max="3866" width="9.140625" style="307"/>
    <col min="3867" max="3867" width="3" style="307" bestFit="1" customWidth="1"/>
    <col min="3868" max="3868" width="9.140625" style="307"/>
    <col min="3869" max="3869" width="3" style="307" bestFit="1" customWidth="1"/>
    <col min="3870" max="4096" width="9.140625" style="307"/>
    <col min="4097" max="4097" width="23" style="307" customWidth="1"/>
    <col min="4098" max="4098" width="9.85546875" style="307" customWidth="1"/>
    <col min="4099" max="4099" width="2.5703125" style="307" customWidth="1"/>
    <col min="4100" max="4100" width="9.85546875" style="307" customWidth="1"/>
    <col min="4101" max="4101" width="2.5703125" style="307" customWidth="1"/>
    <col min="4102" max="4102" width="9.85546875" style="307" customWidth="1"/>
    <col min="4103" max="4103" width="2.85546875" style="307" customWidth="1"/>
    <col min="4104" max="4104" width="9.85546875" style="307" customWidth="1"/>
    <col min="4105" max="4105" width="2.7109375" style="307" customWidth="1"/>
    <col min="4106" max="4106" width="9.85546875" style="307" customWidth="1"/>
    <col min="4107" max="4107" width="4.85546875" style="307" bestFit="1" customWidth="1"/>
    <col min="4108" max="4108" width="9.85546875" style="307" customWidth="1"/>
    <col min="4109" max="4109" width="2.7109375" style="307" customWidth="1"/>
    <col min="4110" max="4110" width="9.85546875" style="307" customWidth="1"/>
    <col min="4111" max="4111" width="2.5703125" style="307" customWidth="1"/>
    <col min="4112" max="4112" width="9.85546875" style="307" customWidth="1"/>
    <col min="4113" max="4113" width="2.5703125" style="307" customWidth="1"/>
    <col min="4114" max="4114" width="9.85546875" style="307" customWidth="1"/>
    <col min="4115" max="4115" width="2.85546875" style="307" customWidth="1"/>
    <col min="4116" max="4116" width="9.85546875" style="307" customWidth="1"/>
    <col min="4117" max="4117" width="2.5703125" style="307" customWidth="1"/>
    <col min="4118" max="4118" width="9.85546875" style="307" customWidth="1"/>
    <col min="4119" max="4119" width="3" style="307" bestFit="1" customWidth="1"/>
    <col min="4120" max="4120" width="9.85546875" style="307" customWidth="1"/>
    <col min="4121" max="4121" width="2.7109375" style="307" customWidth="1"/>
    <col min="4122" max="4122" width="9.140625" style="307"/>
    <col min="4123" max="4123" width="3" style="307" bestFit="1" customWidth="1"/>
    <col min="4124" max="4124" width="9.140625" style="307"/>
    <col min="4125" max="4125" width="3" style="307" bestFit="1" customWidth="1"/>
    <col min="4126" max="4352" width="9.140625" style="307"/>
    <col min="4353" max="4353" width="23" style="307" customWidth="1"/>
    <col min="4354" max="4354" width="9.85546875" style="307" customWidth="1"/>
    <col min="4355" max="4355" width="2.5703125" style="307" customWidth="1"/>
    <col min="4356" max="4356" width="9.85546875" style="307" customWidth="1"/>
    <col min="4357" max="4357" width="2.5703125" style="307" customWidth="1"/>
    <col min="4358" max="4358" width="9.85546875" style="307" customWidth="1"/>
    <col min="4359" max="4359" width="2.85546875" style="307" customWidth="1"/>
    <col min="4360" max="4360" width="9.85546875" style="307" customWidth="1"/>
    <col min="4361" max="4361" width="2.7109375" style="307" customWidth="1"/>
    <col min="4362" max="4362" width="9.85546875" style="307" customWidth="1"/>
    <col min="4363" max="4363" width="4.85546875" style="307" bestFit="1" customWidth="1"/>
    <col min="4364" max="4364" width="9.85546875" style="307" customWidth="1"/>
    <col min="4365" max="4365" width="2.7109375" style="307" customWidth="1"/>
    <col min="4366" max="4366" width="9.85546875" style="307" customWidth="1"/>
    <col min="4367" max="4367" width="2.5703125" style="307" customWidth="1"/>
    <col min="4368" max="4368" width="9.85546875" style="307" customWidth="1"/>
    <col min="4369" max="4369" width="2.5703125" style="307" customWidth="1"/>
    <col min="4370" max="4370" width="9.85546875" style="307" customWidth="1"/>
    <col min="4371" max="4371" width="2.85546875" style="307" customWidth="1"/>
    <col min="4372" max="4372" width="9.85546875" style="307" customWidth="1"/>
    <col min="4373" max="4373" width="2.5703125" style="307" customWidth="1"/>
    <col min="4374" max="4374" width="9.85546875" style="307" customWidth="1"/>
    <col min="4375" max="4375" width="3" style="307" bestFit="1" customWidth="1"/>
    <col min="4376" max="4376" width="9.85546875" style="307" customWidth="1"/>
    <col min="4377" max="4377" width="2.7109375" style="307" customWidth="1"/>
    <col min="4378" max="4378" width="9.140625" style="307"/>
    <col min="4379" max="4379" width="3" style="307" bestFit="1" customWidth="1"/>
    <col min="4380" max="4380" width="9.140625" style="307"/>
    <col min="4381" max="4381" width="3" style="307" bestFit="1" customWidth="1"/>
    <col min="4382" max="4608" width="9.140625" style="307"/>
    <col min="4609" max="4609" width="23" style="307" customWidth="1"/>
    <col min="4610" max="4610" width="9.85546875" style="307" customWidth="1"/>
    <col min="4611" max="4611" width="2.5703125" style="307" customWidth="1"/>
    <col min="4612" max="4612" width="9.85546875" style="307" customWidth="1"/>
    <col min="4613" max="4613" width="2.5703125" style="307" customWidth="1"/>
    <col min="4614" max="4614" width="9.85546875" style="307" customWidth="1"/>
    <col min="4615" max="4615" width="2.85546875" style="307" customWidth="1"/>
    <col min="4616" max="4616" width="9.85546875" style="307" customWidth="1"/>
    <col min="4617" max="4617" width="2.7109375" style="307" customWidth="1"/>
    <col min="4618" max="4618" width="9.85546875" style="307" customWidth="1"/>
    <col min="4619" max="4619" width="4.85546875" style="307" bestFit="1" customWidth="1"/>
    <col min="4620" max="4620" width="9.85546875" style="307" customWidth="1"/>
    <col min="4621" max="4621" width="2.7109375" style="307" customWidth="1"/>
    <col min="4622" max="4622" width="9.85546875" style="307" customWidth="1"/>
    <col min="4623" max="4623" width="2.5703125" style="307" customWidth="1"/>
    <col min="4624" max="4624" width="9.85546875" style="307" customWidth="1"/>
    <col min="4625" max="4625" width="2.5703125" style="307" customWidth="1"/>
    <col min="4626" max="4626" width="9.85546875" style="307" customWidth="1"/>
    <col min="4627" max="4627" width="2.85546875" style="307" customWidth="1"/>
    <col min="4628" max="4628" width="9.85546875" style="307" customWidth="1"/>
    <col min="4629" max="4629" width="2.5703125" style="307" customWidth="1"/>
    <col min="4630" max="4630" width="9.85546875" style="307" customWidth="1"/>
    <col min="4631" max="4631" width="3" style="307" bestFit="1" customWidth="1"/>
    <col min="4632" max="4632" width="9.85546875" style="307" customWidth="1"/>
    <col min="4633" max="4633" width="2.7109375" style="307" customWidth="1"/>
    <col min="4634" max="4634" width="9.140625" style="307"/>
    <col min="4635" max="4635" width="3" style="307" bestFit="1" customWidth="1"/>
    <col min="4636" max="4636" width="9.140625" style="307"/>
    <col min="4637" max="4637" width="3" style="307" bestFit="1" customWidth="1"/>
    <col min="4638" max="4864" width="9.140625" style="307"/>
    <col min="4865" max="4865" width="23" style="307" customWidth="1"/>
    <col min="4866" max="4866" width="9.85546875" style="307" customWidth="1"/>
    <col min="4867" max="4867" width="2.5703125" style="307" customWidth="1"/>
    <col min="4868" max="4868" width="9.85546875" style="307" customWidth="1"/>
    <col min="4869" max="4869" width="2.5703125" style="307" customWidth="1"/>
    <col min="4870" max="4870" width="9.85546875" style="307" customWidth="1"/>
    <col min="4871" max="4871" width="2.85546875" style="307" customWidth="1"/>
    <col min="4872" max="4872" width="9.85546875" style="307" customWidth="1"/>
    <col min="4873" max="4873" width="2.7109375" style="307" customWidth="1"/>
    <col min="4874" max="4874" width="9.85546875" style="307" customWidth="1"/>
    <col min="4875" max="4875" width="4.85546875" style="307" bestFit="1" customWidth="1"/>
    <col min="4876" max="4876" width="9.85546875" style="307" customWidth="1"/>
    <col min="4877" max="4877" width="2.7109375" style="307" customWidth="1"/>
    <col min="4878" max="4878" width="9.85546875" style="307" customWidth="1"/>
    <col min="4879" max="4879" width="2.5703125" style="307" customWidth="1"/>
    <col min="4880" max="4880" width="9.85546875" style="307" customWidth="1"/>
    <col min="4881" max="4881" width="2.5703125" style="307" customWidth="1"/>
    <col min="4882" max="4882" width="9.85546875" style="307" customWidth="1"/>
    <col min="4883" max="4883" width="2.85546875" style="307" customWidth="1"/>
    <col min="4884" max="4884" width="9.85546875" style="307" customWidth="1"/>
    <col min="4885" max="4885" width="2.5703125" style="307" customWidth="1"/>
    <col min="4886" max="4886" width="9.85546875" style="307" customWidth="1"/>
    <col min="4887" max="4887" width="3" style="307" bestFit="1" customWidth="1"/>
    <col min="4888" max="4888" width="9.85546875" style="307" customWidth="1"/>
    <col min="4889" max="4889" width="2.7109375" style="307" customWidth="1"/>
    <col min="4890" max="4890" width="9.140625" style="307"/>
    <col min="4891" max="4891" width="3" style="307" bestFit="1" customWidth="1"/>
    <col min="4892" max="4892" width="9.140625" style="307"/>
    <col min="4893" max="4893" width="3" style="307" bestFit="1" customWidth="1"/>
    <col min="4894" max="5120" width="9.140625" style="307"/>
    <col min="5121" max="5121" width="23" style="307" customWidth="1"/>
    <col min="5122" max="5122" width="9.85546875" style="307" customWidth="1"/>
    <col min="5123" max="5123" width="2.5703125" style="307" customWidth="1"/>
    <col min="5124" max="5124" width="9.85546875" style="307" customWidth="1"/>
    <col min="5125" max="5125" width="2.5703125" style="307" customWidth="1"/>
    <col min="5126" max="5126" width="9.85546875" style="307" customWidth="1"/>
    <col min="5127" max="5127" width="2.85546875" style="307" customWidth="1"/>
    <col min="5128" max="5128" width="9.85546875" style="307" customWidth="1"/>
    <col min="5129" max="5129" width="2.7109375" style="307" customWidth="1"/>
    <col min="5130" max="5130" width="9.85546875" style="307" customWidth="1"/>
    <col min="5131" max="5131" width="4.85546875" style="307" bestFit="1" customWidth="1"/>
    <col min="5132" max="5132" width="9.85546875" style="307" customWidth="1"/>
    <col min="5133" max="5133" width="2.7109375" style="307" customWidth="1"/>
    <col min="5134" max="5134" width="9.85546875" style="307" customWidth="1"/>
    <col min="5135" max="5135" width="2.5703125" style="307" customWidth="1"/>
    <col min="5136" max="5136" width="9.85546875" style="307" customWidth="1"/>
    <col min="5137" max="5137" width="2.5703125" style="307" customWidth="1"/>
    <col min="5138" max="5138" width="9.85546875" style="307" customWidth="1"/>
    <col min="5139" max="5139" width="2.85546875" style="307" customWidth="1"/>
    <col min="5140" max="5140" width="9.85546875" style="307" customWidth="1"/>
    <col min="5141" max="5141" width="2.5703125" style="307" customWidth="1"/>
    <col min="5142" max="5142" width="9.85546875" style="307" customWidth="1"/>
    <col min="5143" max="5143" width="3" style="307" bestFit="1" customWidth="1"/>
    <col min="5144" max="5144" width="9.85546875" style="307" customWidth="1"/>
    <col min="5145" max="5145" width="2.7109375" style="307" customWidth="1"/>
    <col min="5146" max="5146" width="9.140625" style="307"/>
    <col min="5147" max="5147" width="3" style="307" bestFit="1" customWidth="1"/>
    <col min="5148" max="5148" width="9.140625" style="307"/>
    <col min="5149" max="5149" width="3" style="307" bestFit="1" customWidth="1"/>
    <col min="5150" max="5376" width="9.140625" style="307"/>
    <col min="5377" max="5377" width="23" style="307" customWidth="1"/>
    <col min="5378" max="5378" width="9.85546875" style="307" customWidth="1"/>
    <col min="5379" max="5379" width="2.5703125" style="307" customWidth="1"/>
    <col min="5380" max="5380" width="9.85546875" style="307" customWidth="1"/>
    <col min="5381" max="5381" width="2.5703125" style="307" customWidth="1"/>
    <col min="5382" max="5382" width="9.85546875" style="307" customWidth="1"/>
    <col min="5383" max="5383" width="2.85546875" style="307" customWidth="1"/>
    <col min="5384" max="5384" width="9.85546875" style="307" customWidth="1"/>
    <col min="5385" max="5385" width="2.7109375" style="307" customWidth="1"/>
    <col min="5386" max="5386" width="9.85546875" style="307" customWidth="1"/>
    <col min="5387" max="5387" width="4.85546875" style="307" bestFit="1" customWidth="1"/>
    <col min="5388" max="5388" width="9.85546875" style="307" customWidth="1"/>
    <col min="5389" max="5389" width="2.7109375" style="307" customWidth="1"/>
    <col min="5390" max="5390" width="9.85546875" style="307" customWidth="1"/>
    <col min="5391" max="5391" width="2.5703125" style="307" customWidth="1"/>
    <col min="5392" max="5392" width="9.85546875" style="307" customWidth="1"/>
    <col min="5393" max="5393" width="2.5703125" style="307" customWidth="1"/>
    <col min="5394" max="5394" width="9.85546875" style="307" customWidth="1"/>
    <col min="5395" max="5395" width="2.85546875" style="307" customWidth="1"/>
    <col min="5396" max="5396" width="9.85546875" style="307" customWidth="1"/>
    <col min="5397" max="5397" width="2.5703125" style="307" customWidth="1"/>
    <col min="5398" max="5398" width="9.85546875" style="307" customWidth="1"/>
    <col min="5399" max="5399" width="3" style="307" bestFit="1" customWidth="1"/>
    <col min="5400" max="5400" width="9.85546875" style="307" customWidth="1"/>
    <col min="5401" max="5401" width="2.7109375" style="307" customWidth="1"/>
    <col min="5402" max="5402" width="9.140625" style="307"/>
    <col min="5403" max="5403" width="3" style="307" bestFit="1" customWidth="1"/>
    <col min="5404" max="5404" width="9.140625" style="307"/>
    <col min="5405" max="5405" width="3" style="307" bestFit="1" customWidth="1"/>
    <col min="5406" max="5632" width="9.140625" style="307"/>
    <col min="5633" max="5633" width="23" style="307" customWidth="1"/>
    <col min="5634" max="5634" width="9.85546875" style="307" customWidth="1"/>
    <col min="5635" max="5635" width="2.5703125" style="307" customWidth="1"/>
    <col min="5636" max="5636" width="9.85546875" style="307" customWidth="1"/>
    <col min="5637" max="5637" width="2.5703125" style="307" customWidth="1"/>
    <col min="5638" max="5638" width="9.85546875" style="307" customWidth="1"/>
    <col min="5639" max="5639" width="2.85546875" style="307" customWidth="1"/>
    <col min="5640" max="5640" width="9.85546875" style="307" customWidth="1"/>
    <col min="5641" max="5641" width="2.7109375" style="307" customWidth="1"/>
    <col min="5642" max="5642" width="9.85546875" style="307" customWidth="1"/>
    <col min="5643" max="5643" width="4.85546875" style="307" bestFit="1" customWidth="1"/>
    <col min="5644" max="5644" width="9.85546875" style="307" customWidth="1"/>
    <col min="5645" max="5645" width="2.7109375" style="307" customWidth="1"/>
    <col min="5646" max="5646" width="9.85546875" style="307" customWidth="1"/>
    <col min="5647" max="5647" width="2.5703125" style="307" customWidth="1"/>
    <col min="5648" max="5648" width="9.85546875" style="307" customWidth="1"/>
    <col min="5649" max="5649" width="2.5703125" style="307" customWidth="1"/>
    <col min="5650" max="5650" width="9.85546875" style="307" customWidth="1"/>
    <col min="5651" max="5651" width="2.85546875" style="307" customWidth="1"/>
    <col min="5652" max="5652" width="9.85546875" style="307" customWidth="1"/>
    <col min="5653" max="5653" width="2.5703125" style="307" customWidth="1"/>
    <col min="5654" max="5654" width="9.85546875" style="307" customWidth="1"/>
    <col min="5655" max="5655" width="3" style="307" bestFit="1" customWidth="1"/>
    <col min="5656" max="5656" width="9.85546875" style="307" customWidth="1"/>
    <col min="5657" max="5657" width="2.7109375" style="307" customWidth="1"/>
    <col min="5658" max="5658" width="9.140625" style="307"/>
    <col min="5659" max="5659" width="3" style="307" bestFit="1" customWidth="1"/>
    <col min="5660" max="5660" width="9.140625" style="307"/>
    <col min="5661" max="5661" width="3" style="307" bestFit="1" customWidth="1"/>
    <col min="5662" max="5888" width="9.140625" style="307"/>
    <col min="5889" max="5889" width="23" style="307" customWidth="1"/>
    <col min="5890" max="5890" width="9.85546875" style="307" customWidth="1"/>
    <col min="5891" max="5891" width="2.5703125" style="307" customWidth="1"/>
    <col min="5892" max="5892" width="9.85546875" style="307" customWidth="1"/>
    <col min="5893" max="5893" width="2.5703125" style="307" customWidth="1"/>
    <col min="5894" max="5894" width="9.85546875" style="307" customWidth="1"/>
    <col min="5895" max="5895" width="2.85546875" style="307" customWidth="1"/>
    <col min="5896" max="5896" width="9.85546875" style="307" customWidth="1"/>
    <col min="5897" max="5897" width="2.7109375" style="307" customWidth="1"/>
    <col min="5898" max="5898" width="9.85546875" style="307" customWidth="1"/>
    <col min="5899" max="5899" width="4.85546875" style="307" bestFit="1" customWidth="1"/>
    <col min="5900" max="5900" width="9.85546875" style="307" customWidth="1"/>
    <col min="5901" max="5901" width="2.7109375" style="307" customWidth="1"/>
    <col min="5902" max="5902" width="9.85546875" style="307" customWidth="1"/>
    <col min="5903" max="5903" width="2.5703125" style="307" customWidth="1"/>
    <col min="5904" max="5904" width="9.85546875" style="307" customWidth="1"/>
    <col min="5905" max="5905" width="2.5703125" style="307" customWidth="1"/>
    <col min="5906" max="5906" width="9.85546875" style="307" customWidth="1"/>
    <col min="5907" max="5907" width="2.85546875" style="307" customWidth="1"/>
    <col min="5908" max="5908" width="9.85546875" style="307" customWidth="1"/>
    <col min="5909" max="5909" width="2.5703125" style="307" customWidth="1"/>
    <col min="5910" max="5910" width="9.85546875" style="307" customWidth="1"/>
    <col min="5911" max="5911" width="3" style="307" bestFit="1" customWidth="1"/>
    <col min="5912" max="5912" width="9.85546875" style="307" customWidth="1"/>
    <col min="5913" max="5913" width="2.7109375" style="307" customWidth="1"/>
    <col min="5914" max="5914" width="9.140625" style="307"/>
    <col min="5915" max="5915" width="3" style="307" bestFit="1" customWidth="1"/>
    <col min="5916" max="5916" width="9.140625" style="307"/>
    <col min="5917" max="5917" width="3" style="307" bestFit="1" customWidth="1"/>
    <col min="5918" max="6144" width="9.140625" style="307"/>
    <col min="6145" max="6145" width="23" style="307" customWidth="1"/>
    <col min="6146" max="6146" width="9.85546875" style="307" customWidth="1"/>
    <col min="6147" max="6147" width="2.5703125" style="307" customWidth="1"/>
    <col min="6148" max="6148" width="9.85546875" style="307" customWidth="1"/>
    <col min="6149" max="6149" width="2.5703125" style="307" customWidth="1"/>
    <col min="6150" max="6150" width="9.85546875" style="307" customWidth="1"/>
    <col min="6151" max="6151" width="2.85546875" style="307" customWidth="1"/>
    <col min="6152" max="6152" width="9.85546875" style="307" customWidth="1"/>
    <col min="6153" max="6153" width="2.7109375" style="307" customWidth="1"/>
    <col min="6154" max="6154" width="9.85546875" style="307" customWidth="1"/>
    <col min="6155" max="6155" width="4.85546875" style="307" bestFit="1" customWidth="1"/>
    <col min="6156" max="6156" width="9.85546875" style="307" customWidth="1"/>
    <col min="6157" max="6157" width="2.7109375" style="307" customWidth="1"/>
    <col min="6158" max="6158" width="9.85546875" style="307" customWidth="1"/>
    <col min="6159" max="6159" width="2.5703125" style="307" customWidth="1"/>
    <col min="6160" max="6160" width="9.85546875" style="307" customWidth="1"/>
    <col min="6161" max="6161" width="2.5703125" style="307" customWidth="1"/>
    <col min="6162" max="6162" width="9.85546875" style="307" customWidth="1"/>
    <col min="6163" max="6163" width="2.85546875" style="307" customWidth="1"/>
    <col min="6164" max="6164" width="9.85546875" style="307" customWidth="1"/>
    <col min="6165" max="6165" width="2.5703125" style="307" customWidth="1"/>
    <col min="6166" max="6166" width="9.85546875" style="307" customWidth="1"/>
    <col min="6167" max="6167" width="3" style="307" bestFit="1" customWidth="1"/>
    <col min="6168" max="6168" width="9.85546875" style="307" customWidth="1"/>
    <col min="6169" max="6169" width="2.7109375" style="307" customWidth="1"/>
    <col min="6170" max="6170" width="9.140625" style="307"/>
    <col min="6171" max="6171" width="3" style="307" bestFit="1" customWidth="1"/>
    <col min="6172" max="6172" width="9.140625" style="307"/>
    <col min="6173" max="6173" width="3" style="307" bestFit="1" customWidth="1"/>
    <col min="6174" max="6400" width="9.140625" style="307"/>
    <col min="6401" max="6401" width="23" style="307" customWidth="1"/>
    <col min="6402" max="6402" width="9.85546875" style="307" customWidth="1"/>
    <col min="6403" max="6403" width="2.5703125" style="307" customWidth="1"/>
    <col min="6404" max="6404" width="9.85546875" style="307" customWidth="1"/>
    <col min="6405" max="6405" width="2.5703125" style="307" customWidth="1"/>
    <col min="6406" max="6406" width="9.85546875" style="307" customWidth="1"/>
    <col min="6407" max="6407" width="2.85546875" style="307" customWidth="1"/>
    <col min="6408" max="6408" width="9.85546875" style="307" customWidth="1"/>
    <col min="6409" max="6409" width="2.7109375" style="307" customWidth="1"/>
    <col min="6410" max="6410" width="9.85546875" style="307" customWidth="1"/>
    <col min="6411" max="6411" width="4.85546875" style="307" bestFit="1" customWidth="1"/>
    <col min="6412" max="6412" width="9.85546875" style="307" customWidth="1"/>
    <col min="6413" max="6413" width="2.7109375" style="307" customWidth="1"/>
    <col min="6414" max="6414" width="9.85546875" style="307" customWidth="1"/>
    <col min="6415" max="6415" width="2.5703125" style="307" customWidth="1"/>
    <col min="6416" max="6416" width="9.85546875" style="307" customWidth="1"/>
    <col min="6417" max="6417" width="2.5703125" style="307" customWidth="1"/>
    <col min="6418" max="6418" width="9.85546875" style="307" customWidth="1"/>
    <col min="6419" max="6419" width="2.85546875" style="307" customWidth="1"/>
    <col min="6420" max="6420" width="9.85546875" style="307" customWidth="1"/>
    <col min="6421" max="6421" width="2.5703125" style="307" customWidth="1"/>
    <col min="6422" max="6422" width="9.85546875" style="307" customWidth="1"/>
    <col min="6423" max="6423" width="3" style="307" bestFit="1" customWidth="1"/>
    <col min="6424" max="6424" width="9.85546875" style="307" customWidth="1"/>
    <col min="6425" max="6425" width="2.7109375" style="307" customWidth="1"/>
    <col min="6426" max="6426" width="9.140625" style="307"/>
    <col min="6427" max="6427" width="3" style="307" bestFit="1" customWidth="1"/>
    <col min="6428" max="6428" width="9.140625" style="307"/>
    <col min="6429" max="6429" width="3" style="307" bestFit="1" customWidth="1"/>
    <col min="6430" max="6656" width="9.140625" style="307"/>
    <col min="6657" max="6657" width="23" style="307" customWidth="1"/>
    <col min="6658" max="6658" width="9.85546875" style="307" customWidth="1"/>
    <col min="6659" max="6659" width="2.5703125" style="307" customWidth="1"/>
    <col min="6660" max="6660" width="9.85546875" style="307" customWidth="1"/>
    <col min="6661" max="6661" width="2.5703125" style="307" customWidth="1"/>
    <col min="6662" max="6662" width="9.85546875" style="307" customWidth="1"/>
    <col min="6663" max="6663" width="2.85546875" style="307" customWidth="1"/>
    <col min="6664" max="6664" width="9.85546875" style="307" customWidth="1"/>
    <col min="6665" max="6665" width="2.7109375" style="307" customWidth="1"/>
    <col min="6666" max="6666" width="9.85546875" style="307" customWidth="1"/>
    <col min="6667" max="6667" width="4.85546875" style="307" bestFit="1" customWidth="1"/>
    <col min="6668" max="6668" width="9.85546875" style="307" customWidth="1"/>
    <col min="6669" max="6669" width="2.7109375" style="307" customWidth="1"/>
    <col min="6670" max="6670" width="9.85546875" style="307" customWidth="1"/>
    <col min="6671" max="6671" width="2.5703125" style="307" customWidth="1"/>
    <col min="6672" max="6672" width="9.85546875" style="307" customWidth="1"/>
    <col min="6673" max="6673" width="2.5703125" style="307" customWidth="1"/>
    <col min="6674" max="6674" width="9.85546875" style="307" customWidth="1"/>
    <col min="6675" max="6675" width="2.85546875" style="307" customWidth="1"/>
    <col min="6676" max="6676" width="9.85546875" style="307" customWidth="1"/>
    <col min="6677" max="6677" width="2.5703125" style="307" customWidth="1"/>
    <col min="6678" max="6678" width="9.85546875" style="307" customWidth="1"/>
    <col min="6679" max="6679" width="3" style="307" bestFit="1" customWidth="1"/>
    <col min="6680" max="6680" width="9.85546875" style="307" customWidth="1"/>
    <col min="6681" max="6681" width="2.7109375" style="307" customWidth="1"/>
    <col min="6682" max="6682" width="9.140625" style="307"/>
    <col min="6683" max="6683" width="3" style="307" bestFit="1" customWidth="1"/>
    <col min="6684" max="6684" width="9.140625" style="307"/>
    <col min="6685" max="6685" width="3" style="307" bestFit="1" customWidth="1"/>
    <col min="6686" max="6912" width="9.140625" style="307"/>
    <col min="6913" max="6913" width="23" style="307" customWidth="1"/>
    <col min="6914" max="6914" width="9.85546875" style="307" customWidth="1"/>
    <col min="6915" max="6915" width="2.5703125" style="307" customWidth="1"/>
    <col min="6916" max="6916" width="9.85546875" style="307" customWidth="1"/>
    <col min="6917" max="6917" width="2.5703125" style="307" customWidth="1"/>
    <col min="6918" max="6918" width="9.85546875" style="307" customWidth="1"/>
    <col min="6919" max="6919" width="2.85546875" style="307" customWidth="1"/>
    <col min="6920" max="6920" width="9.85546875" style="307" customWidth="1"/>
    <col min="6921" max="6921" width="2.7109375" style="307" customWidth="1"/>
    <col min="6922" max="6922" width="9.85546875" style="307" customWidth="1"/>
    <col min="6923" max="6923" width="4.85546875" style="307" bestFit="1" customWidth="1"/>
    <col min="6924" max="6924" width="9.85546875" style="307" customWidth="1"/>
    <col min="6925" max="6925" width="2.7109375" style="307" customWidth="1"/>
    <col min="6926" max="6926" width="9.85546875" style="307" customWidth="1"/>
    <col min="6927" max="6927" width="2.5703125" style="307" customWidth="1"/>
    <col min="6928" max="6928" width="9.85546875" style="307" customWidth="1"/>
    <col min="6929" max="6929" width="2.5703125" style="307" customWidth="1"/>
    <col min="6930" max="6930" width="9.85546875" style="307" customWidth="1"/>
    <col min="6931" max="6931" width="2.85546875" style="307" customWidth="1"/>
    <col min="6932" max="6932" width="9.85546875" style="307" customWidth="1"/>
    <col min="6933" max="6933" width="2.5703125" style="307" customWidth="1"/>
    <col min="6934" max="6934" width="9.85546875" style="307" customWidth="1"/>
    <col min="6935" max="6935" width="3" style="307" bestFit="1" customWidth="1"/>
    <col min="6936" max="6936" width="9.85546875" style="307" customWidth="1"/>
    <col min="6937" max="6937" width="2.7109375" style="307" customWidth="1"/>
    <col min="6938" max="6938" width="9.140625" style="307"/>
    <col min="6939" max="6939" width="3" style="307" bestFit="1" customWidth="1"/>
    <col min="6940" max="6940" width="9.140625" style="307"/>
    <col min="6941" max="6941" width="3" style="307" bestFit="1" customWidth="1"/>
    <col min="6942" max="7168" width="9.140625" style="307"/>
    <col min="7169" max="7169" width="23" style="307" customWidth="1"/>
    <col min="7170" max="7170" width="9.85546875" style="307" customWidth="1"/>
    <col min="7171" max="7171" width="2.5703125" style="307" customWidth="1"/>
    <col min="7172" max="7172" width="9.85546875" style="307" customWidth="1"/>
    <col min="7173" max="7173" width="2.5703125" style="307" customWidth="1"/>
    <col min="7174" max="7174" width="9.85546875" style="307" customWidth="1"/>
    <col min="7175" max="7175" width="2.85546875" style="307" customWidth="1"/>
    <col min="7176" max="7176" width="9.85546875" style="307" customWidth="1"/>
    <col min="7177" max="7177" width="2.7109375" style="307" customWidth="1"/>
    <col min="7178" max="7178" width="9.85546875" style="307" customWidth="1"/>
    <col min="7179" max="7179" width="4.85546875" style="307" bestFit="1" customWidth="1"/>
    <col min="7180" max="7180" width="9.85546875" style="307" customWidth="1"/>
    <col min="7181" max="7181" width="2.7109375" style="307" customWidth="1"/>
    <col min="7182" max="7182" width="9.85546875" style="307" customWidth="1"/>
    <col min="7183" max="7183" width="2.5703125" style="307" customWidth="1"/>
    <col min="7184" max="7184" width="9.85546875" style="307" customWidth="1"/>
    <col min="7185" max="7185" width="2.5703125" style="307" customWidth="1"/>
    <col min="7186" max="7186" width="9.85546875" style="307" customWidth="1"/>
    <col min="7187" max="7187" width="2.85546875" style="307" customWidth="1"/>
    <col min="7188" max="7188" width="9.85546875" style="307" customWidth="1"/>
    <col min="7189" max="7189" width="2.5703125" style="307" customWidth="1"/>
    <col min="7190" max="7190" width="9.85546875" style="307" customWidth="1"/>
    <col min="7191" max="7191" width="3" style="307" bestFit="1" customWidth="1"/>
    <col min="7192" max="7192" width="9.85546875" style="307" customWidth="1"/>
    <col min="7193" max="7193" width="2.7109375" style="307" customWidth="1"/>
    <col min="7194" max="7194" width="9.140625" style="307"/>
    <col min="7195" max="7195" width="3" style="307" bestFit="1" customWidth="1"/>
    <col min="7196" max="7196" width="9.140625" style="307"/>
    <col min="7197" max="7197" width="3" style="307" bestFit="1" customWidth="1"/>
    <col min="7198" max="7424" width="9.140625" style="307"/>
    <col min="7425" max="7425" width="23" style="307" customWidth="1"/>
    <col min="7426" max="7426" width="9.85546875" style="307" customWidth="1"/>
    <col min="7427" max="7427" width="2.5703125" style="307" customWidth="1"/>
    <col min="7428" max="7428" width="9.85546875" style="307" customWidth="1"/>
    <col min="7429" max="7429" width="2.5703125" style="307" customWidth="1"/>
    <col min="7430" max="7430" width="9.85546875" style="307" customWidth="1"/>
    <col min="7431" max="7431" width="2.85546875" style="307" customWidth="1"/>
    <col min="7432" max="7432" width="9.85546875" style="307" customWidth="1"/>
    <col min="7433" max="7433" width="2.7109375" style="307" customWidth="1"/>
    <col min="7434" max="7434" width="9.85546875" style="307" customWidth="1"/>
    <col min="7435" max="7435" width="4.85546875" style="307" bestFit="1" customWidth="1"/>
    <col min="7436" max="7436" width="9.85546875" style="307" customWidth="1"/>
    <col min="7437" max="7437" width="2.7109375" style="307" customWidth="1"/>
    <col min="7438" max="7438" width="9.85546875" style="307" customWidth="1"/>
    <col min="7439" max="7439" width="2.5703125" style="307" customWidth="1"/>
    <col min="7440" max="7440" width="9.85546875" style="307" customWidth="1"/>
    <col min="7441" max="7441" width="2.5703125" style="307" customWidth="1"/>
    <col min="7442" max="7442" width="9.85546875" style="307" customWidth="1"/>
    <col min="7443" max="7443" width="2.85546875" style="307" customWidth="1"/>
    <col min="7444" max="7444" width="9.85546875" style="307" customWidth="1"/>
    <col min="7445" max="7445" width="2.5703125" style="307" customWidth="1"/>
    <col min="7446" max="7446" width="9.85546875" style="307" customWidth="1"/>
    <col min="7447" max="7447" width="3" style="307" bestFit="1" customWidth="1"/>
    <col min="7448" max="7448" width="9.85546875" style="307" customWidth="1"/>
    <col min="7449" max="7449" width="2.7109375" style="307" customWidth="1"/>
    <col min="7450" max="7450" width="9.140625" style="307"/>
    <col min="7451" max="7451" width="3" style="307" bestFit="1" customWidth="1"/>
    <col min="7452" max="7452" width="9.140625" style="307"/>
    <col min="7453" max="7453" width="3" style="307" bestFit="1" customWidth="1"/>
    <col min="7454" max="7680" width="9.140625" style="307"/>
    <col min="7681" max="7681" width="23" style="307" customWidth="1"/>
    <col min="7682" max="7682" width="9.85546875" style="307" customWidth="1"/>
    <col min="7683" max="7683" width="2.5703125" style="307" customWidth="1"/>
    <col min="7684" max="7684" width="9.85546875" style="307" customWidth="1"/>
    <col min="7685" max="7685" width="2.5703125" style="307" customWidth="1"/>
    <col min="7686" max="7686" width="9.85546875" style="307" customWidth="1"/>
    <col min="7687" max="7687" width="2.85546875" style="307" customWidth="1"/>
    <col min="7688" max="7688" width="9.85546875" style="307" customWidth="1"/>
    <col min="7689" max="7689" width="2.7109375" style="307" customWidth="1"/>
    <col min="7690" max="7690" width="9.85546875" style="307" customWidth="1"/>
    <col min="7691" max="7691" width="4.85546875" style="307" bestFit="1" customWidth="1"/>
    <col min="7692" max="7692" width="9.85546875" style="307" customWidth="1"/>
    <col min="7693" max="7693" width="2.7109375" style="307" customWidth="1"/>
    <col min="7694" max="7694" width="9.85546875" style="307" customWidth="1"/>
    <col min="7695" max="7695" width="2.5703125" style="307" customWidth="1"/>
    <col min="7696" max="7696" width="9.85546875" style="307" customWidth="1"/>
    <col min="7697" max="7697" width="2.5703125" style="307" customWidth="1"/>
    <col min="7698" max="7698" width="9.85546875" style="307" customWidth="1"/>
    <col min="7699" max="7699" width="2.85546875" style="307" customWidth="1"/>
    <col min="7700" max="7700" width="9.85546875" style="307" customWidth="1"/>
    <col min="7701" max="7701" width="2.5703125" style="307" customWidth="1"/>
    <col min="7702" max="7702" width="9.85546875" style="307" customWidth="1"/>
    <col min="7703" max="7703" width="3" style="307" bestFit="1" customWidth="1"/>
    <col min="7704" max="7704" width="9.85546875" style="307" customWidth="1"/>
    <col min="7705" max="7705" width="2.7109375" style="307" customWidth="1"/>
    <col min="7706" max="7706" width="9.140625" style="307"/>
    <col min="7707" max="7707" width="3" style="307" bestFit="1" customWidth="1"/>
    <col min="7708" max="7708" width="9.140625" style="307"/>
    <col min="7709" max="7709" width="3" style="307" bestFit="1" customWidth="1"/>
    <col min="7710" max="7936" width="9.140625" style="307"/>
    <col min="7937" max="7937" width="23" style="307" customWidth="1"/>
    <col min="7938" max="7938" width="9.85546875" style="307" customWidth="1"/>
    <col min="7939" max="7939" width="2.5703125" style="307" customWidth="1"/>
    <col min="7940" max="7940" width="9.85546875" style="307" customWidth="1"/>
    <col min="7941" max="7941" width="2.5703125" style="307" customWidth="1"/>
    <col min="7942" max="7942" width="9.85546875" style="307" customWidth="1"/>
    <col min="7943" max="7943" width="2.85546875" style="307" customWidth="1"/>
    <col min="7944" max="7944" width="9.85546875" style="307" customWidth="1"/>
    <col min="7945" max="7945" width="2.7109375" style="307" customWidth="1"/>
    <col min="7946" max="7946" width="9.85546875" style="307" customWidth="1"/>
    <col min="7947" max="7947" width="4.85546875" style="307" bestFit="1" customWidth="1"/>
    <col min="7948" max="7948" width="9.85546875" style="307" customWidth="1"/>
    <col min="7949" max="7949" width="2.7109375" style="307" customWidth="1"/>
    <col min="7950" max="7950" width="9.85546875" style="307" customWidth="1"/>
    <col min="7951" max="7951" width="2.5703125" style="307" customWidth="1"/>
    <col min="7952" max="7952" width="9.85546875" style="307" customWidth="1"/>
    <col min="7953" max="7953" width="2.5703125" style="307" customWidth="1"/>
    <col min="7954" max="7954" width="9.85546875" style="307" customWidth="1"/>
    <col min="7955" max="7955" width="2.85546875" style="307" customWidth="1"/>
    <col min="7956" max="7956" width="9.85546875" style="307" customWidth="1"/>
    <col min="7957" max="7957" width="2.5703125" style="307" customWidth="1"/>
    <col min="7958" max="7958" width="9.85546875" style="307" customWidth="1"/>
    <col min="7959" max="7959" width="3" style="307" bestFit="1" customWidth="1"/>
    <col min="7960" max="7960" width="9.85546875" style="307" customWidth="1"/>
    <col min="7961" max="7961" width="2.7109375" style="307" customWidth="1"/>
    <col min="7962" max="7962" width="9.140625" style="307"/>
    <col min="7963" max="7963" width="3" style="307" bestFit="1" customWidth="1"/>
    <col min="7964" max="7964" width="9.140625" style="307"/>
    <col min="7965" max="7965" width="3" style="307" bestFit="1" customWidth="1"/>
    <col min="7966" max="8192" width="9.140625" style="307"/>
    <col min="8193" max="8193" width="23" style="307" customWidth="1"/>
    <col min="8194" max="8194" width="9.85546875" style="307" customWidth="1"/>
    <col min="8195" max="8195" width="2.5703125" style="307" customWidth="1"/>
    <col min="8196" max="8196" width="9.85546875" style="307" customWidth="1"/>
    <col min="8197" max="8197" width="2.5703125" style="307" customWidth="1"/>
    <col min="8198" max="8198" width="9.85546875" style="307" customWidth="1"/>
    <col min="8199" max="8199" width="2.85546875" style="307" customWidth="1"/>
    <col min="8200" max="8200" width="9.85546875" style="307" customWidth="1"/>
    <col min="8201" max="8201" width="2.7109375" style="307" customWidth="1"/>
    <col min="8202" max="8202" width="9.85546875" style="307" customWidth="1"/>
    <col min="8203" max="8203" width="4.85546875" style="307" bestFit="1" customWidth="1"/>
    <col min="8204" max="8204" width="9.85546875" style="307" customWidth="1"/>
    <col min="8205" max="8205" width="2.7109375" style="307" customWidth="1"/>
    <col min="8206" max="8206" width="9.85546875" style="307" customWidth="1"/>
    <col min="8207" max="8207" width="2.5703125" style="307" customWidth="1"/>
    <col min="8208" max="8208" width="9.85546875" style="307" customWidth="1"/>
    <col min="8209" max="8209" width="2.5703125" style="307" customWidth="1"/>
    <col min="8210" max="8210" width="9.85546875" style="307" customWidth="1"/>
    <col min="8211" max="8211" width="2.85546875" style="307" customWidth="1"/>
    <col min="8212" max="8212" width="9.85546875" style="307" customWidth="1"/>
    <col min="8213" max="8213" width="2.5703125" style="307" customWidth="1"/>
    <col min="8214" max="8214" width="9.85546875" style="307" customWidth="1"/>
    <col min="8215" max="8215" width="3" style="307" bestFit="1" customWidth="1"/>
    <col min="8216" max="8216" width="9.85546875" style="307" customWidth="1"/>
    <col min="8217" max="8217" width="2.7109375" style="307" customWidth="1"/>
    <col min="8218" max="8218" width="9.140625" style="307"/>
    <col min="8219" max="8219" width="3" style="307" bestFit="1" customWidth="1"/>
    <col min="8220" max="8220" width="9.140625" style="307"/>
    <col min="8221" max="8221" width="3" style="307" bestFit="1" customWidth="1"/>
    <col min="8222" max="8448" width="9.140625" style="307"/>
    <col min="8449" max="8449" width="23" style="307" customWidth="1"/>
    <col min="8450" max="8450" width="9.85546875" style="307" customWidth="1"/>
    <col min="8451" max="8451" width="2.5703125" style="307" customWidth="1"/>
    <col min="8452" max="8452" width="9.85546875" style="307" customWidth="1"/>
    <col min="8453" max="8453" width="2.5703125" style="307" customWidth="1"/>
    <col min="8454" max="8454" width="9.85546875" style="307" customWidth="1"/>
    <col min="8455" max="8455" width="2.85546875" style="307" customWidth="1"/>
    <col min="8456" max="8456" width="9.85546875" style="307" customWidth="1"/>
    <col min="8457" max="8457" width="2.7109375" style="307" customWidth="1"/>
    <col min="8458" max="8458" width="9.85546875" style="307" customWidth="1"/>
    <col min="8459" max="8459" width="4.85546875" style="307" bestFit="1" customWidth="1"/>
    <col min="8460" max="8460" width="9.85546875" style="307" customWidth="1"/>
    <col min="8461" max="8461" width="2.7109375" style="307" customWidth="1"/>
    <col min="8462" max="8462" width="9.85546875" style="307" customWidth="1"/>
    <col min="8463" max="8463" width="2.5703125" style="307" customWidth="1"/>
    <col min="8464" max="8464" width="9.85546875" style="307" customWidth="1"/>
    <col min="8465" max="8465" width="2.5703125" style="307" customWidth="1"/>
    <col min="8466" max="8466" width="9.85546875" style="307" customWidth="1"/>
    <col min="8467" max="8467" width="2.85546875" style="307" customWidth="1"/>
    <col min="8468" max="8468" width="9.85546875" style="307" customWidth="1"/>
    <col min="8469" max="8469" width="2.5703125" style="307" customWidth="1"/>
    <col min="8470" max="8470" width="9.85546875" style="307" customWidth="1"/>
    <col min="8471" max="8471" width="3" style="307" bestFit="1" customWidth="1"/>
    <col min="8472" max="8472" width="9.85546875" style="307" customWidth="1"/>
    <col min="8473" max="8473" width="2.7109375" style="307" customWidth="1"/>
    <col min="8474" max="8474" width="9.140625" style="307"/>
    <col min="8475" max="8475" width="3" style="307" bestFit="1" customWidth="1"/>
    <col min="8476" max="8476" width="9.140625" style="307"/>
    <col min="8477" max="8477" width="3" style="307" bestFit="1" customWidth="1"/>
    <col min="8478" max="8704" width="9.140625" style="307"/>
    <col min="8705" max="8705" width="23" style="307" customWidth="1"/>
    <col min="8706" max="8706" width="9.85546875" style="307" customWidth="1"/>
    <col min="8707" max="8707" width="2.5703125" style="307" customWidth="1"/>
    <col min="8708" max="8708" width="9.85546875" style="307" customWidth="1"/>
    <col min="8709" max="8709" width="2.5703125" style="307" customWidth="1"/>
    <col min="8710" max="8710" width="9.85546875" style="307" customWidth="1"/>
    <col min="8711" max="8711" width="2.85546875" style="307" customWidth="1"/>
    <col min="8712" max="8712" width="9.85546875" style="307" customWidth="1"/>
    <col min="8713" max="8713" width="2.7109375" style="307" customWidth="1"/>
    <col min="8714" max="8714" width="9.85546875" style="307" customWidth="1"/>
    <col min="8715" max="8715" width="4.85546875" style="307" bestFit="1" customWidth="1"/>
    <col min="8716" max="8716" width="9.85546875" style="307" customWidth="1"/>
    <col min="8717" max="8717" width="2.7109375" style="307" customWidth="1"/>
    <col min="8718" max="8718" width="9.85546875" style="307" customWidth="1"/>
    <col min="8719" max="8719" width="2.5703125" style="307" customWidth="1"/>
    <col min="8720" max="8720" width="9.85546875" style="307" customWidth="1"/>
    <col min="8721" max="8721" width="2.5703125" style="307" customWidth="1"/>
    <col min="8722" max="8722" width="9.85546875" style="307" customWidth="1"/>
    <col min="8723" max="8723" width="2.85546875" style="307" customWidth="1"/>
    <col min="8724" max="8724" width="9.85546875" style="307" customWidth="1"/>
    <col min="8725" max="8725" width="2.5703125" style="307" customWidth="1"/>
    <col min="8726" max="8726" width="9.85546875" style="307" customWidth="1"/>
    <col min="8727" max="8727" width="3" style="307" bestFit="1" customWidth="1"/>
    <col min="8728" max="8728" width="9.85546875" style="307" customWidth="1"/>
    <col min="8729" max="8729" width="2.7109375" style="307" customWidth="1"/>
    <col min="8730" max="8730" width="9.140625" style="307"/>
    <col min="8731" max="8731" width="3" style="307" bestFit="1" customWidth="1"/>
    <col min="8732" max="8732" width="9.140625" style="307"/>
    <col min="8733" max="8733" width="3" style="307" bestFit="1" customWidth="1"/>
    <col min="8734" max="8960" width="9.140625" style="307"/>
    <col min="8961" max="8961" width="23" style="307" customWidth="1"/>
    <col min="8962" max="8962" width="9.85546875" style="307" customWidth="1"/>
    <col min="8963" max="8963" width="2.5703125" style="307" customWidth="1"/>
    <col min="8964" max="8964" width="9.85546875" style="307" customWidth="1"/>
    <col min="8965" max="8965" width="2.5703125" style="307" customWidth="1"/>
    <col min="8966" max="8966" width="9.85546875" style="307" customWidth="1"/>
    <col min="8967" max="8967" width="2.85546875" style="307" customWidth="1"/>
    <col min="8968" max="8968" width="9.85546875" style="307" customWidth="1"/>
    <col min="8969" max="8969" width="2.7109375" style="307" customWidth="1"/>
    <col min="8970" max="8970" width="9.85546875" style="307" customWidth="1"/>
    <col min="8971" max="8971" width="4.85546875" style="307" bestFit="1" customWidth="1"/>
    <col min="8972" max="8972" width="9.85546875" style="307" customWidth="1"/>
    <col min="8973" max="8973" width="2.7109375" style="307" customWidth="1"/>
    <col min="8974" max="8974" width="9.85546875" style="307" customWidth="1"/>
    <col min="8975" max="8975" width="2.5703125" style="307" customWidth="1"/>
    <col min="8976" max="8976" width="9.85546875" style="307" customWidth="1"/>
    <col min="8977" max="8977" width="2.5703125" style="307" customWidth="1"/>
    <col min="8978" max="8978" width="9.85546875" style="307" customWidth="1"/>
    <col min="8979" max="8979" width="2.85546875" style="307" customWidth="1"/>
    <col min="8980" max="8980" width="9.85546875" style="307" customWidth="1"/>
    <col min="8981" max="8981" width="2.5703125" style="307" customWidth="1"/>
    <col min="8982" max="8982" width="9.85546875" style="307" customWidth="1"/>
    <col min="8983" max="8983" width="3" style="307" bestFit="1" customWidth="1"/>
    <col min="8984" max="8984" width="9.85546875" style="307" customWidth="1"/>
    <col min="8985" max="8985" width="2.7109375" style="307" customWidth="1"/>
    <col min="8986" max="8986" width="9.140625" style="307"/>
    <col min="8987" max="8987" width="3" style="307" bestFit="1" customWidth="1"/>
    <col min="8988" max="8988" width="9.140625" style="307"/>
    <col min="8989" max="8989" width="3" style="307" bestFit="1" customWidth="1"/>
    <col min="8990" max="9216" width="9.140625" style="307"/>
    <col min="9217" max="9217" width="23" style="307" customWidth="1"/>
    <col min="9218" max="9218" width="9.85546875" style="307" customWidth="1"/>
    <col min="9219" max="9219" width="2.5703125" style="307" customWidth="1"/>
    <col min="9220" max="9220" width="9.85546875" style="307" customWidth="1"/>
    <col min="9221" max="9221" width="2.5703125" style="307" customWidth="1"/>
    <col min="9222" max="9222" width="9.85546875" style="307" customWidth="1"/>
    <col min="9223" max="9223" width="2.85546875" style="307" customWidth="1"/>
    <col min="9224" max="9224" width="9.85546875" style="307" customWidth="1"/>
    <col min="9225" max="9225" width="2.7109375" style="307" customWidth="1"/>
    <col min="9226" max="9226" width="9.85546875" style="307" customWidth="1"/>
    <col min="9227" max="9227" width="4.85546875" style="307" bestFit="1" customWidth="1"/>
    <col min="9228" max="9228" width="9.85546875" style="307" customWidth="1"/>
    <col min="9229" max="9229" width="2.7109375" style="307" customWidth="1"/>
    <col min="9230" max="9230" width="9.85546875" style="307" customWidth="1"/>
    <col min="9231" max="9231" width="2.5703125" style="307" customWidth="1"/>
    <col min="9232" max="9232" width="9.85546875" style="307" customWidth="1"/>
    <col min="9233" max="9233" width="2.5703125" style="307" customWidth="1"/>
    <col min="9234" max="9234" width="9.85546875" style="307" customWidth="1"/>
    <col min="9235" max="9235" width="2.85546875" style="307" customWidth="1"/>
    <col min="9236" max="9236" width="9.85546875" style="307" customWidth="1"/>
    <col min="9237" max="9237" width="2.5703125" style="307" customWidth="1"/>
    <col min="9238" max="9238" width="9.85546875" style="307" customWidth="1"/>
    <col min="9239" max="9239" width="3" style="307" bestFit="1" customWidth="1"/>
    <col min="9240" max="9240" width="9.85546875" style="307" customWidth="1"/>
    <col min="9241" max="9241" width="2.7109375" style="307" customWidth="1"/>
    <col min="9242" max="9242" width="9.140625" style="307"/>
    <col min="9243" max="9243" width="3" style="307" bestFit="1" customWidth="1"/>
    <col min="9244" max="9244" width="9.140625" style="307"/>
    <col min="9245" max="9245" width="3" style="307" bestFit="1" customWidth="1"/>
    <col min="9246" max="9472" width="9.140625" style="307"/>
    <col min="9473" max="9473" width="23" style="307" customWidth="1"/>
    <col min="9474" max="9474" width="9.85546875" style="307" customWidth="1"/>
    <col min="9475" max="9475" width="2.5703125" style="307" customWidth="1"/>
    <col min="9476" max="9476" width="9.85546875" style="307" customWidth="1"/>
    <col min="9477" max="9477" width="2.5703125" style="307" customWidth="1"/>
    <col min="9478" max="9478" width="9.85546875" style="307" customWidth="1"/>
    <col min="9479" max="9479" width="2.85546875" style="307" customWidth="1"/>
    <col min="9480" max="9480" width="9.85546875" style="307" customWidth="1"/>
    <col min="9481" max="9481" width="2.7109375" style="307" customWidth="1"/>
    <col min="9482" max="9482" width="9.85546875" style="307" customWidth="1"/>
    <col min="9483" max="9483" width="4.85546875" style="307" bestFit="1" customWidth="1"/>
    <col min="9484" max="9484" width="9.85546875" style="307" customWidth="1"/>
    <col min="9485" max="9485" width="2.7109375" style="307" customWidth="1"/>
    <col min="9486" max="9486" width="9.85546875" style="307" customWidth="1"/>
    <col min="9487" max="9487" width="2.5703125" style="307" customWidth="1"/>
    <col min="9488" max="9488" width="9.85546875" style="307" customWidth="1"/>
    <col min="9489" max="9489" width="2.5703125" style="307" customWidth="1"/>
    <col min="9490" max="9490" width="9.85546875" style="307" customWidth="1"/>
    <col min="9491" max="9491" width="2.85546875" style="307" customWidth="1"/>
    <col min="9492" max="9492" width="9.85546875" style="307" customWidth="1"/>
    <col min="9493" max="9493" width="2.5703125" style="307" customWidth="1"/>
    <col min="9494" max="9494" width="9.85546875" style="307" customWidth="1"/>
    <col min="9495" max="9495" width="3" style="307" bestFit="1" customWidth="1"/>
    <col min="9496" max="9496" width="9.85546875" style="307" customWidth="1"/>
    <col min="9497" max="9497" width="2.7109375" style="307" customWidth="1"/>
    <col min="9498" max="9498" width="9.140625" style="307"/>
    <col min="9499" max="9499" width="3" style="307" bestFit="1" customWidth="1"/>
    <col min="9500" max="9500" width="9.140625" style="307"/>
    <col min="9501" max="9501" width="3" style="307" bestFit="1" customWidth="1"/>
    <col min="9502" max="9728" width="9.140625" style="307"/>
    <col min="9729" max="9729" width="23" style="307" customWidth="1"/>
    <col min="9730" max="9730" width="9.85546875" style="307" customWidth="1"/>
    <col min="9731" max="9731" width="2.5703125" style="307" customWidth="1"/>
    <col min="9732" max="9732" width="9.85546875" style="307" customWidth="1"/>
    <col min="9733" max="9733" width="2.5703125" style="307" customWidth="1"/>
    <col min="9734" max="9734" width="9.85546875" style="307" customWidth="1"/>
    <col min="9735" max="9735" width="2.85546875" style="307" customWidth="1"/>
    <col min="9736" max="9736" width="9.85546875" style="307" customWidth="1"/>
    <col min="9737" max="9737" width="2.7109375" style="307" customWidth="1"/>
    <col min="9738" max="9738" width="9.85546875" style="307" customWidth="1"/>
    <col min="9739" max="9739" width="4.85546875" style="307" bestFit="1" customWidth="1"/>
    <col min="9740" max="9740" width="9.85546875" style="307" customWidth="1"/>
    <col min="9741" max="9741" width="2.7109375" style="307" customWidth="1"/>
    <col min="9742" max="9742" width="9.85546875" style="307" customWidth="1"/>
    <col min="9743" max="9743" width="2.5703125" style="307" customWidth="1"/>
    <col min="9744" max="9744" width="9.85546875" style="307" customWidth="1"/>
    <col min="9745" max="9745" width="2.5703125" style="307" customWidth="1"/>
    <col min="9746" max="9746" width="9.85546875" style="307" customWidth="1"/>
    <col min="9747" max="9747" width="2.85546875" style="307" customWidth="1"/>
    <col min="9748" max="9748" width="9.85546875" style="307" customWidth="1"/>
    <col min="9749" max="9749" width="2.5703125" style="307" customWidth="1"/>
    <col min="9750" max="9750" width="9.85546875" style="307" customWidth="1"/>
    <col min="9751" max="9751" width="3" style="307" bestFit="1" customWidth="1"/>
    <col min="9752" max="9752" width="9.85546875" style="307" customWidth="1"/>
    <col min="9753" max="9753" width="2.7109375" style="307" customWidth="1"/>
    <col min="9754" max="9754" width="9.140625" style="307"/>
    <col min="9755" max="9755" width="3" style="307" bestFit="1" customWidth="1"/>
    <col min="9756" max="9756" width="9.140625" style="307"/>
    <col min="9757" max="9757" width="3" style="307" bestFit="1" customWidth="1"/>
    <col min="9758" max="9984" width="9.140625" style="307"/>
    <col min="9985" max="9985" width="23" style="307" customWidth="1"/>
    <col min="9986" max="9986" width="9.85546875" style="307" customWidth="1"/>
    <col min="9987" max="9987" width="2.5703125" style="307" customWidth="1"/>
    <col min="9988" max="9988" width="9.85546875" style="307" customWidth="1"/>
    <col min="9989" max="9989" width="2.5703125" style="307" customWidth="1"/>
    <col min="9990" max="9990" width="9.85546875" style="307" customWidth="1"/>
    <col min="9991" max="9991" width="2.85546875" style="307" customWidth="1"/>
    <col min="9992" max="9992" width="9.85546875" style="307" customWidth="1"/>
    <col min="9993" max="9993" width="2.7109375" style="307" customWidth="1"/>
    <col min="9994" max="9994" width="9.85546875" style="307" customWidth="1"/>
    <col min="9995" max="9995" width="4.85546875" style="307" bestFit="1" customWidth="1"/>
    <col min="9996" max="9996" width="9.85546875" style="307" customWidth="1"/>
    <col min="9997" max="9997" width="2.7109375" style="307" customWidth="1"/>
    <col min="9998" max="9998" width="9.85546875" style="307" customWidth="1"/>
    <col min="9999" max="9999" width="2.5703125" style="307" customWidth="1"/>
    <col min="10000" max="10000" width="9.85546875" style="307" customWidth="1"/>
    <col min="10001" max="10001" width="2.5703125" style="307" customWidth="1"/>
    <col min="10002" max="10002" width="9.85546875" style="307" customWidth="1"/>
    <col min="10003" max="10003" width="2.85546875" style="307" customWidth="1"/>
    <col min="10004" max="10004" width="9.85546875" style="307" customWidth="1"/>
    <col min="10005" max="10005" width="2.5703125" style="307" customWidth="1"/>
    <col min="10006" max="10006" width="9.85546875" style="307" customWidth="1"/>
    <col min="10007" max="10007" width="3" style="307" bestFit="1" customWidth="1"/>
    <col min="10008" max="10008" width="9.85546875" style="307" customWidth="1"/>
    <col min="10009" max="10009" width="2.7109375" style="307" customWidth="1"/>
    <col min="10010" max="10010" width="9.140625" style="307"/>
    <col min="10011" max="10011" width="3" style="307" bestFit="1" customWidth="1"/>
    <col min="10012" max="10012" width="9.140625" style="307"/>
    <col min="10013" max="10013" width="3" style="307" bestFit="1" customWidth="1"/>
    <col min="10014" max="10240" width="9.140625" style="307"/>
    <col min="10241" max="10241" width="23" style="307" customWidth="1"/>
    <col min="10242" max="10242" width="9.85546875" style="307" customWidth="1"/>
    <col min="10243" max="10243" width="2.5703125" style="307" customWidth="1"/>
    <col min="10244" max="10244" width="9.85546875" style="307" customWidth="1"/>
    <col min="10245" max="10245" width="2.5703125" style="307" customWidth="1"/>
    <col min="10246" max="10246" width="9.85546875" style="307" customWidth="1"/>
    <col min="10247" max="10247" width="2.85546875" style="307" customWidth="1"/>
    <col min="10248" max="10248" width="9.85546875" style="307" customWidth="1"/>
    <col min="10249" max="10249" width="2.7109375" style="307" customWidth="1"/>
    <col min="10250" max="10250" width="9.85546875" style="307" customWidth="1"/>
    <col min="10251" max="10251" width="4.85546875" style="307" bestFit="1" customWidth="1"/>
    <col min="10252" max="10252" width="9.85546875" style="307" customWidth="1"/>
    <col min="10253" max="10253" width="2.7109375" style="307" customWidth="1"/>
    <col min="10254" max="10254" width="9.85546875" style="307" customWidth="1"/>
    <col min="10255" max="10255" width="2.5703125" style="307" customWidth="1"/>
    <col min="10256" max="10256" width="9.85546875" style="307" customWidth="1"/>
    <col min="10257" max="10257" width="2.5703125" style="307" customWidth="1"/>
    <col min="10258" max="10258" width="9.85546875" style="307" customWidth="1"/>
    <col min="10259" max="10259" width="2.85546875" style="307" customWidth="1"/>
    <col min="10260" max="10260" width="9.85546875" style="307" customWidth="1"/>
    <col min="10261" max="10261" width="2.5703125" style="307" customWidth="1"/>
    <col min="10262" max="10262" width="9.85546875" style="307" customWidth="1"/>
    <col min="10263" max="10263" width="3" style="307" bestFit="1" customWidth="1"/>
    <col min="10264" max="10264" width="9.85546875" style="307" customWidth="1"/>
    <col min="10265" max="10265" width="2.7109375" style="307" customWidth="1"/>
    <col min="10266" max="10266" width="9.140625" style="307"/>
    <col min="10267" max="10267" width="3" style="307" bestFit="1" customWidth="1"/>
    <col min="10268" max="10268" width="9.140625" style="307"/>
    <col min="10269" max="10269" width="3" style="307" bestFit="1" customWidth="1"/>
    <col min="10270" max="10496" width="9.140625" style="307"/>
    <col min="10497" max="10497" width="23" style="307" customWidth="1"/>
    <col min="10498" max="10498" width="9.85546875" style="307" customWidth="1"/>
    <col min="10499" max="10499" width="2.5703125" style="307" customWidth="1"/>
    <col min="10500" max="10500" width="9.85546875" style="307" customWidth="1"/>
    <col min="10501" max="10501" width="2.5703125" style="307" customWidth="1"/>
    <col min="10502" max="10502" width="9.85546875" style="307" customWidth="1"/>
    <col min="10503" max="10503" width="2.85546875" style="307" customWidth="1"/>
    <col min="10504" max="10504" width="9.85546875" style="307" customWidth="1"/>
    <col min="10505" max="10505" width="2.7109375" style="307" customWidth="1"/>
    <col min="10506" max="10506" width="9.85546875" style="307" customWidth="1"/>
    <col min="10507" max="10507" width="4.85546875" style="307" bestFit="1" customWidth="1"/>
    <col min="10508" max="10508" width="9.85546875" style="307" customWidth="1"/>
    <col min="10509" max="10509" width="2.7109375" style="307" customWidth="1"/>
    <col min="10510" max="10510" width="9.85546875" style="307" customWidth="1"/>
    <col min="10511" max="10511" width="2.5703125" style="307" customWidth="1"/>
    <col min="10512" max="10512" width="9.85546875" style="307" customWidth="1"/>
    <col min="10513" max="10513" width="2.5703125" style="307" customWidth="1"/>
    <col min="10514" max="10514" width="9.85546875" style="307" customWidth="1"/>
    <col min="10515" max="10515" width="2.85546875" style="307" customWidth="1"/>
    <col min="10516" max="10516" width="9.85546875" style="307" customWidth="1"/>
    <col min="10517" max="10517" width="2.5703125" style="307" customWidth="1"/>
    <col min="10518" max="10518" width="9.85546875" style="307" customWidth="1"/>
    <col min="10519" max="10519" width="3" style="307" bestFit="1" customWidth="1"/>
    <col min="10520" max="10520" width="9.85546875" style="307" customWidth="1"/>
    <col min="10521" max="10521" width="2.7109375" style="307" customWidth="1"/>
    <col min="10522" max="10522" width="9.140625" style="307"/>
    <col min="10523" max="10523" width="3" style="307" bestFit="1" customWidth="1"/>
    <col min="10524" max="10524" width="9.140625" style="307"/>
    <col min="10525" max="10525" width="3" style="307" bestFit="1" customWidth="1"/>
    <col min="10526" max="10752" width="9.140625" style="307"/>
    <col min="10753" max="10753" width="23" style="307" customWidth="1"/>
    <col min="10754" max="10754" width="9.85546875" style="307" customWidth="1"/>
    <col min="10755" max="10755" width="2.5703125" style="307" customWidth="1"/>
    <col min="10756" max="10756" width="9.85546875" style="307" customWidth="1"/>
    <col min="10757" max="10757" width="2.5703125" style="307" customWidth="1"/>
    <col min="10758" max="10758" width="9.85546875" style="307" customWidth="1"/>
    <col min="10759" max="10759" width="2.85546875" style="307" customWidth="1"/>
    <col min="10760" max="10760" width="9.85546875" style="307" customWidth="1"/>
    <col min="10761" max="10761" width="2.7109375" style="307" customWidth="1"/>
    <col min="10762" max="10762" width="9.85546875" style="307" customWidth="1"/>
    <col min="10763" max="10763" width="4.85546875" style="307" bestFit="1" customWidth="1"/>
    <col min="10764" max="10764" width="9.85546875" style="307" customWidth="1"/>
    <col min="10765" max="10765" width="2.7109375" style="307" customWidth="1"/>
    <col min="10766" max="10766" width="9.85546875" style="307" customWidth="1"/>
    <col min="10767" max="10767" width="2.5703125" style="307" customWidth="1"/>
    <col min="10768" max="10768" width="9.85546875" style="307" customWidth="1"/>
    <col min="10769" max="10769" width="2.5703125" style="307" customWidth="1"/>
    <col min="10770" max="10770" width="9.85546875" style="307" customWidth="1"/>
    <col min="10771" max="10771" width="2.85546875" style="307" customWidth="1"/>
    <col min="10772" max="10772" width="9.85546875" style="307" customWidth="1"/>
    <col min="10773" max="10773" width="2.5703125" style="307" customWidth="1"/>
    <col min="10774" max="10774" width="9.85546875" style="307" customWidth="1"/>
    <col min="10775" max="10775" width="3" style="307" bestFit="1" customWidth="1"/>
    <col min="10776" max="10776" width="9.85546875" style="307" customWidth="1"/>
    <col min="10777" max="10777" width="2.7109375" style="307" customWidth="1"/>
    <col min="10778" max="10778" width="9.140625" style="307"/>
    <col min="10779" max="10779" width="3" style="307" bestFit="1" customWidth="1"/>
    <col min="10780" max="10780" width="9.140625" style="307"/>
    <col min="10781" max="10781" width="3" style="307" bestFit="1" customWidth="1"/>
    <col min="10782" max="11008" width="9.140625" style="307"/>
    <col min="11009" max="11009" width="23" style="307" customWidth="1"/>
    <col min="11010" max="11010" width="9.85546875" style="307" customWidth="1"/>
    <col min="11011" max="11011" width="2.5703125" style="307" customWidth="1"/>
    <col min="11012" max="11012" width="9.85546875" style="307" customWidth="1"/>
    <col min="11013" max="11013" width="2.5703125" style="307" customWidth="1"/>
    <col min="11014" max="11014" width="9.85546875" style="307" customWidth="1"/>
    <col min="11015" max="11015" width="2.85546875" style="307" customWidth="1"/>
    <col min="11016" max="11016" width="9.85546875" style="307" customWidth="1"/>
    <col min="11017" max="11017" width="2.7109375" style="307" customWidth="1"/>
    <col min="11018" max="11018" width="9.85546875" style="307" customWidth="1"/>
    <col min="11019" max="11019" width="4.85546875" style="307" bestFit="1" customWidth="1"/>
    <col min="11020" max="11020" width="9.85546875" style="307" customWidth="1"/>
    <col min="11021" max="11021" width="2.7109375" style="307" customWidth="1"/>
    <col min="11022" max="11022" width="9.85546875" style="307" customWidth="1"/>
    <col min="11023" max="11023" width="2.5703125" style="307" customWidth="1"/>
    <col min="11024" max="11024" width="9.85546875" style="307" customWidth="1"/>
    <col min="11025" max="11025" width="2.5703125" style="307" customWidth="1"/>
    <col min="11026" max="11026" width="9.85546875" style="307" customWidth="1"/>
    <col min="11027" max="11027" width="2.85546875" style="307" customWidth="1"/>
    <col min="11028" max="11028" width="9.85546875" style="307" customWidth="1"/>
    <col min="11029" max="11029" width="2.5703125" style="307" customWidth="1"/>
    <col min="11030" max="11030" width="9.85546875" style="307" customWidth="1"/>
    <col min="11031" max="11031" width="3" style="307" bestFit="1" customWidth="1"/>
    <col min="11032" max="11032" width="9.85546875" style="307" customWidth="1"/>
    <col min="11033" max="11033" width="2.7109375" style="307" customWidth="1"/>
    <col min="11034" max="11034" width="9.140625" style="307"/>
    <col min="11035" max="11035" width="3" style="307" bestFit="1" customWidth="1"/>
    <col min="11036" max="11036" width="9.140625" style="307"/>
    <col min="11037" max="11037" width="3" style="307" bestFit="1" customWidth="1"/>
    <col min="11038" max="11264" width="9.140625" style="307"/>
    <col min="11265" max="11265" width="23" style="307" customWidth="1"/>
    <col min="11266" max="11266" width="9.85546875" style="307" customWidth="1"/>
    <col min="11267" max="11267" width="2.5703125" style="307" customWidth="1"/>
    <col min="11268" max="11268" width="9.85546875" style="307" customWidth="1"/>
    <col min="11269" max="11269" width="2.5703125" style="307" customWidth="1"/>
    <col min="11270" max="11270" width="9.85546875" style="307" customWidth="1"/>
    <col min="11271" max="11271" width="2.85546875" style="307" customWidth="1"/>
    <col min="11272" max="11272" width="9.85546875" style="307" customWidth="1"/>
    <col min="11273" max="11273" width="2.7109375" style="307" customWidth="1"/>
    <col min="11274" max="11274" width="9.85546875" style="307" customWidth="1"/>
    <col min="11275" max="11275" width="4.85546875" style="307" bestFit="1" customWidth="1"/>
    <col min="11276" max="11276" width="9.85546875" style="307" customWidth="1"/>
    <col min="11277" max="11277" width="2.7109375" style="307" customWidth="1"/>
    <col min="11278" max="11278" width="9.85546875" style="307" customWidth="1"/>
    <col min="11279" max="11279" width="2.5703125" style="307" customWidth="1"/>
    <col min="11280" max="11280" width="9.85546875" style="307" customWidth="1"/>
    <col min="11281" max="11281" width="2.5703125" style="307" customWidth="1"/>
    <col min="11282" max="11282" width="9.85546875" style="307" customWidth="1"/>
    <col min="11283" max="11283" width="2.85546875" style="307" customWidth="1"/>
    <col min="11284" max="11284" width="9.85546875" style="307" customWidth="1"/>
    <col min="11285" max="11285" width="2.5703125" style="307" customWidth="1"/>
    <col min="11286" max="11286" width="9.85546875" style="307" customWidth="1"/>
    <col min="11287" max="11287" width="3" style="307" bestFit="1" customWidth="1"/>
    <col min="11288" max="11288" width="9.85546875" style="307" customWidth="1"/>
    <col min="11289" max="11289" width="2.7109375" style="307" customWidth="1"/>
    <col min="11290" max="11290" width="9.140625" style="307"/>
    <col min="11291" max="11291" width="3" style="307" bestFit="1" customWidth="1"/>
    <col min="11292" max="11292" width="9.140625" style="307"/>
    <col min="11293" max="11293" width="3" style="307" bestFit="1" customWidth="1"/>
    <col min="11294" max="11520" width="9.140625" style="307"/>
    <col min="11521" max="11521" width="23" style="307" customWidth="1"/>
    <col min="11522" max="11522" width="9.85546875" style="307" customWidth="1"/>
    <col min="11523" max="11523" width="2.5703125" style="307" customWidth="1"/>
    <col min="11524" max="11524" width="9.85546875" style="307" customWidth="1"/>
    <col min="11525" max="11525" width="2.5703125" style="307" customWidth="1"/>
    <col min="11526" max="11526" width="9.85546875" style="307" customWidth="1"/>
    <col min="11527" max="11527" width="2.85546875" style="307" customWidth="1"/>
    <col min="11528" max="11528" width="9.85546875" style="307" customWidth="1"/>
    <col min="11529" max="11529" width="2.7109375" style="307" customWidth="1"/>
    <col min="11530" max="11530" width="9.85546875" style="307" customWidth="1"/>
    <col min="11531" max="11531" width="4.85546875" style="307" bestFit="1" customWidth="1"/>
    <col min="11532" max="11532" width="9.85546875" style="307" customWidth="1"/>
    <col min="11533" max="11533" width="2.7109375" style="307" customWidth="1"/>
    <col min="11534" max="11534" width="9.85546875" style="307" customWidth="1"/>
    <col min="11535" max="11535" width="2.5703125" style="307" customWidth="1"/>
    <col min="11536" max="11536" width="9.85546875" style="307" customWidth="1"/>
    <col min="11537" max="11537" width="2.5703125" style="307" customWidth="1"/>
    <col min="11538" max="11538" width="9.85546875" style="307" customWidth="1"/>
    <col min="11539" max="11539" width="2.85546875" style="307" customWidth="1"/>
    <col min="11540" max="11540" width="9.85546875" style="307" customWidth="1"/>
    <col min="11541" max="11541" width="2.5703125" style="307" customWidth="1"/>
    <col min="11542" max="11542" width="9.85546875" style="307" customWidth="1"/>
    <col min="11543" max="11543" width="3" style="307" bestFit="1" customWidth="1"/>
    <col min="11544" max="11544" width="9.85546875" style="307" customWidth="1"/>
    <col min="11545" max="11545" width="2.7109375" style="307" customWidth="1"/>
    <col min="11546" max="11546" width="9.140625" style="307"/>
    <col min="11547" max="11547" width="3" style="307" bestFit="1" customWidth="1"/>
    <col min="11548" max="11548" width="9.140625" style="307"/>
    <col min="11549" max="11549" width="3" style="307" bestFit="1" customWidth="1"/>
    <col min="11550" max="11776" width="9.140625" style="307"/>
    <col min="11777" max="11777" width="23" style="307" customWidth="1"/>
    <col min="11778" max="11778" width="9.85546875" style="307" customWidth="1"/>
    <col min="11779" max="11779" width="2.5703125" style="307" customWidth="1"/>
    <col min="11780" max="11780" width="9.85546875" style="307" customWidth="1"/>
    <col min="11781" max="11781" width="2.5703125" style="307" customWidth="1"/>
    <col min="11782" max="11782" width="9.85546875" style="307" customWidth="1"/>
    <col min="11783" max="11783" width="2.85546875" style="307" customWidth="1"/>
    <col min="11784" max="11784" width="9.85546875" style="307" customWidth="1"/>
    <col min="11785" max="11785" width="2.7109375" style="307" customWidth="1"/>
    <col min="11786" max="11786" width="9.85546875" style="307" customWidth="1"/>
    <col min="11787" max="11787" width="4.85546875" style="307" bestFit="1" customWidth="1"/>
    <col min="11788" max="11788" width="9.85546875" style="307" customWidth="1"/>
    <col min="11789" max="11789" width="2.7109375" style="307" customWidth="1"/>
    <col min="11790" max="11790" width="9.85546875" style="307" customWidth="1"/>
    <col min="11791" max="11791" width="2.5703125" style="307" customWidth="1"/>
    <col min="11792" max="11792" width="9.85546875" style="307" customWidth="1"/>
    <col min="11793" max="11793" width="2.5703125" style="307" customWidth="1"/>
    <col min="11794" max="11794" width="9.85546875" style="307" customWidth="1"/>
    <col min="11795" max="11795" width="2.85546875" style="307" customWidth="1"/>
    <col min="11796" max="11796" width="9.85546875" style="307" customWidth="1"/>
    <col min="11797" max="11797" width="2.5703125" style="307" customWidth="1"/>
    <col min="11798" max="11798" width="9.85546875" style="307" customWidth="1"/>
    <col min="11799" max="11799" width="3" style="307" bestFit="1" customWidth="1"/>
    <col min="11800" max="11800" width="9.85546875" style="307" customWidth="1"/>
    <col min="11801" max="11801" width="2.7109375" style="307" customWidth="1"/>
    <col min="11802" max="11802" width="9.140625" style="307"/>
    <col min="11803" max="11803" width="3" style="307" bestFit="1" customWidth="1"/>
    <col min="11804" max="11804" width="9.140625" style="307"/>
    <col min="11805" max="11805" width="3" style="307" bestFit="1" customWidth="1"/>
    <col min="11806" max="12032" width="9.140625" style="307"/>
    <col min="12033" max="12033" width="23" style="307" customWidth="1"/>
    <col min="12034" max="12034" width="9.85546875" style="307" customWidth="1"/>
    <col min="12035" max="12035" width="2.5703125" style="307" customWidth="1"/>
    <col min="12036" max="12036" width="9.85546875" style="307" customWidth="1"/>
    <col min="12037" max="12037" width="2.5703125" style="307" customWidth="1"/>
    <col min="12038" max="12038" width="9.85546875" style="307" customWidth="1"/>
    <col min="12039" max="12039" width="2.85546875" style="307" customWidth="1"/>
    <col min="12040" max="12040" width="9.85546875" style="307" customWidth="1"/>
    <col min="12041" max="12041" width="2.7109375" style="307" customWidth="1"/>
    <col min="12042" max="12042" width="9.85546875" style="307" customWidth="1"/>
    <col min="12043" max="12043" width="4.85546875" style="307" bestFit="1" customWidth="1"/>
    <col min="12044" max="12044" width="9.85546875" style="307" customWidth="1"/>
    <col min="12045" max="12045" width="2.7109375" style="307" customWidth="1"/>
    <col min="12046" max="12046" width="9.85546875" style="307" customWidth="1"/>
    <col min="12047" max="12047" width="2.5703125" style="307" customWidth="1"/>
    <col min="12048" max="12048" width="9.85546875" style="307" customWidth="1"/>
    <col min="12049" max="12049" width="2.5703125" style="307" customWidth="1"/>
    <col min="12050" max="12050" width="9.85546875" style="307" customWidth="1"/>
    <col min="12051" max="12051" width="2.85546875" style="307" customWidth="1"/>
    <col min="12052" max="12052" width="9.85546875" style="307" customWidth="1"/>
    <col min="12053" max="12053" width="2.5703125" style="307" customWidth="1"/>
    <col min="12054" max="12054" width="9.85546875" style="307" customWidth="1"/>
    <col min="12055" max="12055" width="3" style="307" bestFit="1" customWidth="1"/>
    <col min="12056" max="12056" width="9.85546875" style="307" customWidth="1"/>
    <col min="12057" max="12057" width="2.7109375" style="307" customWidth="1"/>
    <col min="12058" max="12058" width="9.140625" style="307"/>
    <col min="12059" max="12059" width="3" style="307" bestFit="1" customWidth="1"/>
    <col min="12060" max="12060" width="9.140625" style="307"/>
    <col min="12061" max="12061" width="3" style="307" bestFit="1" customWidth="1"/>
    <col min="12062" max="12288" width="9.140625" style="307"/>
    <col min="12289" max="12289" width="23" style="307" customWidth="1"/>
    <col min="12290" max="12290" width="9.85546875" style="307" customWidth="1"/>
    <col min="12291" max="12291" width="2.5703125" style="307" customWidth="1"/>
    <col min="12292" max="12292" width="9.85546875" style="307" customWidth="1"/>
    <col min="12293" max="12293" width="2.5703125" style="307" customWidth="1"/>
    <col min="12294" max="12294" width="9.85546875" style="307" customWidth="1"/>
    <col min="12295" max="12295" width="2.85546875" style="307" customWidth="1"/>
    <col min="12296" max="12296" width="9.85546875" style="307" customWidth="1"/>
    <col min="12297" max="12297" width="2.7109375" style="307" customWidth="1"/>
    <col min="12298" max="12298" width="9.85546875" style="307" customWidth="1"/>
    <col min="12299" max="12299" width="4.85546875" style="307" bestFit="1" customWidth="1"/>
    <col min="12300" max="12300" width="9.85546875" style="307" customWidth="1"/>
    <col min="12301" max="12301" width="2.7109375" style="307" customWidth="1"/>
    <col min="12302" max="12302" width="9.85546875" style="307" customWidth="1"/>
    <col min="12303" max="12303" width="2.5703125" style="307" customWidth="1"/>
    <col min="12304" max="12304" width="9.85546875" style="307" customWidth="1"/>
    <col min="12305" max="12305" width="2.5703125" style="307" customWidth="1"/>
    <col min="12306" max="12306" width="9.85546875" style="307" customWidth="1"/>
    <col min="12307" max="12307" width="2.85546875" style="307" customWidth="1"/>
    <col min="12308" max="12308" width="9.85546875" style="307" customWidth="1"/>
    <col min="12309" max="12309" width="2.5703125" style="307" customWidth="1"/>
    <col min="12310" max="12310" width="9.85546875" style="307" customWidth="1"/>
    <col min="12311" max="12311" width="3" style="307" bestFit="1" customWidth="1"/>
    <col min="12312" max="12312" width="9.85546875" style="307" customWidth="1"/>
    <col min="12313" max="12313" width="2.7109375" style="307" customWidth="1"/>
    <col min="12314" max="12314" width="9.140625" style="307"/>
    <col min="12315" max="12315" width="3" style="307" bestFit="1" customWidth="1"/>
    <col min="12316" max="12316" width="9.140625" style="307"/>
    <col min="12317" max="12317" width="3" style="307" bestFit="1" customWidth="1"/>
    <col min="12318" max="12544" width="9.140625" style="307"/>
    <col min="12545" max="12545" width="23" style="307" customWidth="1"/>
    <col min="12546" max="12546" width="9.85546875" style="307" customWidth="1"/>
    <col min="12547" max="12547" width="2.5703125" style="307" customWidth="1"/>
    <col min="12548" max="12548" width="9.85546875" style="307" customWidth="1"/>
    <col min="12549" max="12549" width="2.5703125" style="307" customWidth="1"/>
    <col min="12550" max="12550" width="9.85546875" style="307" customWidth="1"/>
    <col min="12551" max="12551" width="2.85546875" style="307" customWidth="1"/>
    <col min="12552" max="12552" width="9.85546875" style="307" customWidth="1"/>
    <col min="12553" max="12553" width="2.7109375" style="307" customWidth="1"/>
    <col min="12554" max="12554" width="9.85546875" style="307" customWidth="1"/>
    <col min="12555" max="12555" width="4.85546875" style="307" bestFit="1" customWidth="1"/>
    <col min="12556" max="12556" width="9.85546875" style="307" customWidth="1"/>
    <col min="12557" max="12557" width="2.7109375" style="307" customWidth="1"/>
    <col min="12558" max="12558" width="9.85546875" style="307" customWidth="1"/>
    <col min="12559" max="12559" width="2.5703125" style="307" customWidth="1"/>
    <col min="12560" max="12560" width="9.85546875" style="307" customWidth="1"/>
    <col min="12561" max="12561" width="2.5703125" style="307" customWidth="1"/>
    <col min="12562" max="12562" width="9.85546875" style="307" customWidth="1"/>
    <col min="12563" max="12563" width="2.85546875" style="307" customWidth="1"/>
    <col min="12564" max="12564" width="9.85546875" style="307" customWidth="1"/>
    <col min="12565" max="12565" width="2.5703125" style="307" customWidth="1"/>
    <col min="12566" max="12566" width="9.85546875" style="307" customWidth="1"/>
    <col min="12567" max="12567" width="3" style="307" bestFit="1" customWidth="1"/>
    <col min="12568" max="12568" width="9.85546875" style="307" customWidth="1"/>
    <col min="12569" max="12569" width="2.7109375" style="307" customWidth="1"/>
    <col min="12570" max="12570" width="9.140625" style="307"/>
    <col min="12571" max="12571" width="3" style="307" bestFit="1" customWidth="1"/>
    <col min="12572" max="12572" width="9.140625" style="307"/>
    <col min="12573" max="12573" width="3" style="307" bestFit="1" customWidth="1"/>
    <col min="12574" max="12800" width="9.140625" style="307"/>
    <col min="12801" max="12801" width="23" style="307" customWidth="1"/>
    <col min="12802" max="12802" width="9.85546875" style="307" customWidth="1"/>
    <col min="12803" max="12803" width="2.5703125" style="307" customWidth="1"/>
    <col min="12804" max="12804" width="9.85546875" style="307" customWidth="1"/>
    <col min="12805" max="12805" width="2.5703125" style="307" customWidth="1"/>
    <col min="12806" max="12806" width="9.85546875" style="307" customWidth="1"/>
    <col min="12807" max="12807" width="2.85546875" style="307" customWidth="1"/>
    <col min="12808" max="12808" width="9.85546875" style="307" customWidth="1"/>
    <col min="12809" max="12809" width="2.7109375" style="307" customWidth="1"/>
    <col min="12810" max="12810" width="9.85546875" style="307" customWidth="1"/>
    <col min="12811" max="12811" width="4.85546875" style="307" bestFit="1" customWidth="1"/>
    <col min="12812" max="12812" width="9.85546875" style="307" customWidth="1"/>
    <col min="12813" max="12813" width="2.7109375" style="307" customWidth="1"/>
    <col min="12814" max="12814" width="9.85546875" style="307" customWidth="1"/>
    <col min="12815" max="12815" width="2.5703125" style="307" customWidth="1"/>
    <col min="12816" max="12816" width="9.85546875" style="307" customWidth="1"/>
    <col min="12817" max="12817" width="2.5703125" style="307" customWidth="1"/>
    <col min="12818" max="12818" width="9.85546875" style="307" customWidth="1"/>
    <col min="12819" max="12819" width="2.85546875" style="307" customWidth="1"/>
    <col min="12820" max="12820" width="9.85546875" style="307" customWidth="1"/>
    <col min="12821" max="12821" width="2.5703125" style="307" customWidth="1"/>
    <col min="12822" max="12822" width="9.85546875" style="307" customWidth="1"/>
    <col min="12823" max="12823" width="3" style="307" bestFit="1" customWidth="1"/>
    <col min="12824" max="12824" width="9.85546875" style="307" customWidth="1"/>
    <col min="12825" max="12825" width="2.7109375" style="307" customWidth="1"/>
    <col min="12826" max="12826" width="9.140625" style="307"/>
    <col min="12827" max="12827" width="3" style="307" bestFit="1" customWidth="1"/>
    <col min="12828" max="12828" width="9.140625" style="307"/>
    <col min="12829" max="12829" width="3" style="307" bestFit="1" customWidth="1"/>
    <col min="12830" max="13056" width="9.140625" style="307"/>
    <col min="13057" max="13057" width="23" style="307" customWidth="1"/>
    <col min="13058" max="13058" width="9.85546875" style="307" customWidth="1"/>
    <col min="13059" max="13059" width="2.5703125" style="307" customWidth="1"/>
    <col min="13060" max="13060" width="9.85546875" style="307" customWidth="1"/>
    <col min="13061" max="13061" width="2.5703125" style="307" customWidth="1"/>
    <col min="13062" max="13062" width="9.85546875" style="307" customWidth="1"/>
    <col min="13063" max="13063" width="2.85546875" style="307" customWidth="1"/>
    <col min="13064" max="13064" width="9.85546875" style="307" customWidth="1"/>
    <col min="13065" max="13065" width="2.7109375" style="307" customWidth="1"/>
    <col min="13066" max="13066" width="9.85546875" style="307" customWidth="1"/>
    <col min="13067" max="13067" width="4.85546875" style="307" bestFit="1" customWidth="1"/>
    <col min="13068" max="13068" width="9.85546875" style="307" customWidth="1"/>
    <col min="13069" max="13069" width="2.7109375" style="307" customWidth="1"/>
    <col min="13070" max="13070" width="9.85546875" style="307" customWidth="1"/>
    <col min="13071" max="13071" width="2.5703125" style="307" customWidth="1"/>
    <col min="13072" max="13072" width="9.85546875" style="307" customWidth="1"/>
    <col min="13073" max="13073" width="2.5703125" style="307" customWidth="1"/>
    <col min="13074" max="13074" width="9.85546875" style="307" customWidth="1"/>
    <col min="13075" max="13075" width="2.85546875" style="307" customWidth="1"/>
    <col min="13076" max="13076" width="9.85546875" style="307" customWidth="1"/>
    <col min="13077" max="13077" width="2.5703125" style="307" customWidth="1"/>
    <col min="13078" max="13078" width="9.85546875" style="307" customWidth="1"/>
    <col min="13079" max="13079" width="3" style="307" bestFit="1" customWidth="1"/>
    <col min="13080" max="13080" width="9.85546875" style="307" customWidth="1"/>
    <col min="13081" max="13081" width="2.7109375" style="307" customWidth="1"/>
    <col min="13082" max="13082" width="9.140625" style="307"/>
    <col min="13083" max="13083" width="3" style="307" bestFit="1" customWidth="1"/>
    <col min="13084" max="13084" width="9.140625" style="307"/>
    <col min="13085" max="13085" width="3" style="307" bestFit="1" customWidth="1"/>
    <col min="13086" max="13312" width="9.140625" style="307"/>
    <col min="13313" max="13313" width="23" style="307" customWidth="1"/>
    <col min="13314" max="13314" width="9.85546875" style="307" customWidth="1"/>
    <col min="13315" max="13315" width="2.5703125" style="307" customWidth="1"/>
    <col min="13316" max="13316" width="9.85546875" style="307" customWidth="1"/>
    <col min="13317" max="13317" width="2.5703125" style="307" customWidth="1"/>
    <col min="13318" max="13318" width="9.85546875" style="307" customWidth="1"/>
    <col min="13319" max="13319" width="2.85546875" style="307" customWidth="1"/>
    <col min="13320" max="13320" width="9.85546875" style="307" customWidth="1"/>
    <col min="13321" max="13321" width="2.7109375" style="307" customWidth="1"/>
    <col min="13322" max="13322" width="9.85546875" style="307" customWidth="1"/>
    <col min="13323" max="13323" width="4.85546875" style="307" bestFit="1" customWidth="1"/>
    <col min="13324" max="13324" width="9.85546875" style="307" customWidth="1"/>
    <col min="13325" max="13325" width="2.7109375" style="307" customWidth="1"/>
    <col min="13326" max="13326" width="9.85546875" style="307" customWidth="1"/>
    <col min="13327" max="13327" width="2.5703125" style="307" customWidth="1"/>
    <col min="13328" max="13328" width="9.85546875" style="307" customWidth="1"/>
    <col min="13329" max="13329" width="2.5703125" style="307" customWidth="1"/>
    <col min="13330" max="13330" width="9.85546875" style="307" customWidth="1"/>
    <col min="13331" max="13331" width="2.85546875" style="307" customWidth="1"/>
    <col min="13332" max="13332" width="9.85546875" style="307" customWidth="1"/>
    <col min="13333" max="13333" width="2.5703125" style="307" customWidth="1"/>
    <col min="13334" max="13334" width="9.85546875" style="307" customWidth="1"/>
    <col min="13335" max="13335" width="3" style="307" bestFit="1" customWidth="1"/>
    <col min="13336" max="13336" width="9.85546875" style="307" customWidth="1"/>
    <col min="13337" max="13337" width="2.7109375" style="307" customWidth="1"/>
    <col min="13338" max="13338" width="9.140625" style="307"/>
    <col min="13339" max="13339" width="3" style="307" bestFit="1" customWidth="1"/>
    <col min="13340" max="13340" width="9.140625" style="307"/>
    <col min="13341" max="13341" width="3" style="307" bestFit="1" customWidth="1"/>
    <col min="13342" max="13568" width="9.140625" style="307"/>
    <col min="13569" max="13569" width="23" style="307" customWidth="1"/>
    <col min="13570" max="13570" width="9.85546875" style="307" customWidth="1"/>
    <col min="13571" max="13571" width="2.5703125" style="307" customWidth="1"/>
    <col min="13572" max="13572" width="9.85546875" style="307" customWidth="1"/>
    <col min="13573" max="13573" width="2.5703125" style="307" customWidth="1"/>
    <col min="13574" max="13574" width="9.85546875" style="307" customWidth="1"/>
    <col min="13575" max="13575" width="2.85546875" style="307" customWidth="1"/>
    <col min="13576" max="13576" width="9.85546875" style="307" customWidth="1"/>
    <col min="13577" max="13577" width="2.7109375" style="307" customWidth="1"/>
    <col min="13578" max="13578" width="9.85546875" style="307" customWidth="1"/>
    <col min="13579" max="13579" width="4.85546875" style="307" bestFit="1" customWidth="1"/>
    <col min="13580" max="13580" width="9.85546875" style="307" customWidth="1"/>
    <col min="13581" max="13581" width="2.7109375" style="307" customWidth="1"/>
    <col min="13582" max="13582" width="9.85546875" style="307" customWidth="1"/>
    <col min="13583" max="13583" width="2.5703125" style="307" customWidth="1"/>
    <col min="13584" max="13584" width="9.85546875" style="307" customWidth="1"/>
    <col min="13585" max="13585" width="2.5703125" style="307" customWidth="1"/>
    <col min="13586" max="13586" width="9.85546875" style="307" customWidth="1"/>
    <col min="13587" max="13587" width="2.85546875" style="307" customWidth="1"/>
    <col min="13588" max="13588" width="9.85546875" style="307" customWidth="1"/>
    <col min="13589" max="13589" width="2.5703125" style="307" customWidth="1"/>
    <col min="13590" max="13590" width="9.85546875" style="307" customWidth="1"/>
    <col min="13591" max="13591" width="3" style="307" bestFit="1" customWidth="1"/>
    <col min="13592" max="13592" width="9.85546875" style="307" customWidth="1"/>
    <col min="13593" max="13593" width="2.7109375" style="307" customWidth="1"/>
    <col min="13594" max="13594" width="9.140625" style="307"/>
    <col min="13595" max="13595" width="3" style="307" bestFit="1" customWidth="1"/>
    <col min="13596" max="13596" width="9.140625" style="307"/>
    <col min="13597" max="13597" width="3" style="307" bestFit="1" customWidth="1"/>
    <col min="13598" max="13824" width="9.140625" style="307"/>
    <col min="13825" max="13825" width="23" style="307" customWidth="1"/>
    <col min="13826" max="13826" width="9.85546875" style="307" customWidth="1"/>
    <col min="13827" max="13827" width="2.5703125" style="307" customWidth="1"/>
    <col min="13828" max="13828" width="9.85546875" style="307" customWidth="1"/>
    <col min="13829" max="13829" width="2.5703125" style="307" customWidth="1"/>
    <col min="13830" max="13830" width="9.85546875" style="307" customWidth="1"/>
    <col min="13831" max="13831" width="2.85546875" style="307" customWidth="1"/>
    <col min="13832" max="13832" width="9.85546875" style="307" customWidth="1"/>
    <col min="13833" max="13833" width="2.7109375" style="307" customWidth="1"/>
    <col min="13834" max="13834" width="9.85546875" style="307" customWidth="1"/>
    <col min="13835" max="13835" width="4.85546875" style="307" bestFit="1" customWidth="1"/>
    <col min="13836" max="13836" width="9.85546875" style="307" customWidth="1"/>
    <col min="13837" max="13837" width="2.7109375" style="307" customWidth="1"/>
    <col min="13838" max="13838" width="9.85546875" style="307" customWidth="1"/>
    <col min="13839" max="13839" width="2.5703125" style="307" customWidth="1"/>
    <col min="13840" max="13840" width="9.85546875" style="307" customWidth="1"/>
    <col min="13841" max="13841" width="2.5703125" style="307" customWidth="1"/>
    <col min="13842" max="13842" width="9.85546875" style="307" customWidth="1"/>
    <col min="13843" max="13843" width="2.85546875" style="307" customWidth="1"/>
    <col min="13844" max="13844" width="9.85546875" style="307" customWidth="1"/>
    <col min="13845" max="13845" width="2.5703125" style="307" customWidth="1"/>
    <col min="13846" max="13846" width="9.85546875" style="307" customWidth="1"/>
    <col min="13847" max="13847" width="3" style="307" bestFit="1" customWidth="1"/>
    <col min="13848" max="13848" width="9.85546875" style="307" customWidth="1"/>
    <col min="13849" max="13849" width="2.7109375" style="307" customWidth="1"/>
    <col min="13850" max="13850" width="9.140625" style="307"/>
    <col min="13851" max="13851" width="3" style="307" bestFit="1" customWidth="1"/>
    <col min="13852" max="13852" width="9.140625" style="307"/>
    <col min="13853" max="13853" width="3" style="307" bestFit="1" customWidth="1"/>
    <col min="13854" max="14080" width="9.140625" style="307"/>
    <col min="14081" max="14081" width="23" style="307" customWidth="1"/>
    <col min="14082" max="14082" width="9.85546875" style="307" customWidth="1"/>
    <col min="14083" max="14083" width="2.5703125" style="307" customWidth="1"/>
    <col min="14084" max="14084" width="9.85546875" style="307" customWidth="1"/>
    <col min="14085" max="14085" width="2.5703125" style="307" customWidth="1"/>
    <col min="14086" max="14086" width="9.85546875" style="307" customWidth="1"/>
    <col min="14087" max="14087" width="2.85546875" style="307" customWidth="1"/>
    <col min="14088" max="14088" width="9.85546875" style="307" customWidth="1"/>
    <col min="14089" max="14089" width="2.7109375" style="307" customWidth="1"/>
    <col min="14090" max="14090" width="9.85546875" style="307" customWidth="1"/>
    <col min="14091" max="14091" width="4.85546875" style="307" bestFit="1" customWidth="1"/>
    <col min="14092" max="14092" width="9.85546875" style="307" customWidth="1"/>
    <col min="14093" max="14093" width="2.7109375" style="307" customWidth="1"/>
    <col min="14094" max="14094" width="9.85546875" style="307" customWidth="1"/>
    <col min="14095" max="14095" width="2.5703125" style="307" customWidth="1"/>
    <col min="14096" max="14096" width="9.85546875" style="307" customWidth="1"/>
    <col min="14097" max="14097" width="2.5703125" style="307" customWidth="1"/>
    <col min="14098" max="14098" width="9.85546875" style="307" customWidth="1"/>
    <col min="14099" max="14099" width="2.85546875" style="307" customWidth="1"/>
    <col min="14100" max="14100" width="9.85546875" style="307" customWidth="1"/>
    <col min="14101" max="14101" width="2.5703125" style="307" customWidth="1"/>
    <col min="14102" max="14102" width="9.85546875" style="307" customWidth="1"/>
    <col min="14103" max="14103" width="3" style="307" bestFit="1" customWidth="1"/>
    <col min="14104" max="14104" width="9.85546875" style="307" customWidth="1"/>
    <col min="14105" max="14105" width="2.7109375" style="307" customWidth="1"/>
    <col min="14106" max="14106" width="9.140625" style="307"/>
    <col min="14107" max="14107" width="3" style="307" bestFit="1" customWidth="1"/>
    <col min="14108" max="14108" width="9.140625" style="307"/>
    <col min="14109" max="14109" width="3" style="307" bestFit="1" customWidth="1"/>
    <col min="14110" max="14336" width="9.140625" style="307"/>
    <col min="14337" max="14337" width="23" style="307" customWidth="1"/>
    <col min="14338" max="14338" width="9.85546875" style="307" customWidth="1"/>
    <col min="14339" max="14339" width="2.5703125" style="307" customWidth="1"/>
    <col min="14340" max="14340" width="9.85546875" style="307" customWidth="1"/>
    <col min="14341" max="14341" width="2.5703125" style="307" customWidth="1"/>
    <col min="14342" max="14342" width="9.85546875" style="307" customWidth="1"/>
    <col min="14343" max="14343" width="2.85546875" style="307" customWidth="1"/>
    <col min="14344" max="14344" width="9.85546875" style="307" customWidth="1"/>
    <col min="14345" max="14345" width="2.7109375" style="307" customWidth="1"/>
    <col min="14346" max="14346" width="9.85546875" style="307" customWidth="1"/>
    <col min="14347" max="14347" width="4.85546875" style="307" bestFit="1" customWidth="1"/>
    <col min="14348" max="14348" width="9.85546875" style="307" customWidth="1"/>
    <col min="14349" max="14349" width="2.7109375" style="307" customWidth="1"/>
    <col min="14350" max="14350" width="9.85546875" style="307" customWidth="1"/>
    <col min="14351" max="14351" width="2.5703125" style="307" customWidth="1"/>
    <col min="14352" max="14352" width="9.85546875" style="307" customWidth="1"/>
    <col min="14353" max="14353" width="2.5703125" style="307" customWidth="1"/>
    <col min="14354" max="14354" width="9.85546875" style="307" customWidth="1"/>
    <col min="14355" max="14355" width="2.85546875" style="307" customWidth="1"/>
    <col min="14356" max="14356" width="9.85546875" style="307" customWidth="1"/>
    <col min="14357" max="14357" width="2.5703125" style="307" customWidth="1"/>
    <col min="14358" max="14358" width="9.85546875" style="307" customWidth="1"/>
    <col min="14359" max="14359" width="3" style="307" bestFit="1" customWidth="1"/>
    <col min="14360" max="14360" width="9.85546875" style="307" customWidth="1"/>
    <col min="14361" max="14361" width="2.7109375" style="307" customWidth="1"/>
    <col min="14362" max="14362" width="9.140625" style="307"/>
    <col min="14363" max="14363" width="3" style="307" bestFit="1" customWidth="1"/>
    <col min="14364" max="14364" width="9.140625" style="307"/>
    <col min="14365" max="14365" width="3" style="307" bestFit="1" customWidth="1"/>
    <col min="14366" max="14592" width="9.140625" style="307"/>
    <col min="14593" max="14593" width="23" style="307" customWidth="1"/>
    <col min="14594" max="14594" width="9.85546875" style="307" customWidth="1"/>
    <col min="14595" max="14595" width="2.5703125" style="307" customWidth="1"/>
    <col min="14596" max="14596" width="9.85546875" style="307" customWidth="1"/>
    <col min="14597" max="14597" width="2.5703125" style="307" customWidth="1"/>
    <col min="14598" max="14598" width="9.85546875" style="307" customWidth="1"/>
    <col min="14599" max="14599" width="2.85546875" style="307" customWidth="1"/>
    <col min="14600" max="14600" width="9.85546875" style="307" customWidth="1"/>
    <col min="14601" max="14601" width="2.7109375" style="307" customWidth="1"/>
    <col min="14602" max="14602" width="9.85546875" style="307" customWidth="1"/>
    <col min="14603" max="14603" width="4.85546875" style="307" bestFit="1" customWidth="1"/>
    <col min="14604" max="14604" width="9.85546875" style="307" customWidth="1"/>
    <col min="14605" max="14605" width="2.7109375" style="307" customWidth="1"/>
    <col min="14606" max="14606" width="9.85546875" style="307" customWidth="1"/>
    <col min="14607" max="14607" width="2.5703125" style="307" customWidth="1"/>
    <col min="14608" max="14608" width="9.85546875" style="307" customWidth="1"/>
    <col min="14609" max="14609" width="2.5703125" style="307" customWidth="1"/>
    <col min="14610" max="14610" width="9.85546875" style="307" customWidth="1"/>
    <col min="14611" max="14611" width="2.85546875" style="307" customWidth="1"/>
    <col min="14612" max="14612" width="9.85546875" style="307" customWidth="1"/>
    <col min="14613" max="14613" width="2.5703125" style="307" customWidth="1"/>
    <col min="14614" max="14614" width="9.85546875" style="307" customWidth="1"/>
    <col min="14615" max="14615" width="3" style="307" bestFit="1" customWidth="1"/>
    <col min="14616" max="14616" width="9.85546875" style="307" customWidth="1"/>
    <col min="14617" max="14617" width="2.7109375" style="307" customWidth="1"/>
    <col min="14618" max="14618" width="9.140625" style="307"/>
    <col min="14619" max="14619" width="3" style="307" bestFit="1" customWidth="1"/>
    <col min="14620" max="14620" width="9.140625" style="307"/>
    <col min="14621" max="14621" width="3" style="307" bestFit="1" customWidth="1"/>
    <col min="14622" max="14848" width="9.140625" style="307"/>
    <col min="14849" max="14849" width="23" style="307" customWidth="1"/>
    <col min="14850" max="14850" width="9.85546875" style="307" customWidth="1"/>
    <col min="14851" max="14851" width="2.5703125" style="307" customWidth="1"/>
    <col min="14852" max="14852" width="9.85546875" style="307" customWidth="1"/>
    <col min="14853" max="14853" width="2.5703125" style="307" customWidth="1"/>
    <col min="14854" max="14854" width="9.85546875" style="307" customWidth="1"/>
    <col min="14855" max="14855" width="2.85546875" style="307" customWidth="1"/>
    <col min="14856" max="14856" width="9.85546875" style="307" customWidth="1"/>
    <col min="14857" max="14857" width="2.7109375" style="307" customWidth="1"/>
    <col min="14858" max="14858" width="9.85546875" style="307" customWidth="1"/>
    <col min="14859" max="14859" width="4.85546875" style="307" bestFit="1" customWidth="1"/>
    <col min="14860" max="14860" width="9.85546875" style="307" customWidth="1"/>
    <col min="14861" max="14861" width="2.7109375" style="307" customWidth="1"/>
    <col min="14862" max="14862" width="9.85546875" style="307" customWidth="1"/>
    <col min="14863" max="14863" width="2.5703125" style="307" customWidth="1"/>
    <col min="14864" max="14864" width="9.85546875" style="307" customWidth="1"/>
    <col min="14865" max="14865" width="2.5703125" style="307" customWidth="1"/>
    <col min="14866" max="14866" width="9.85546875" style="307" customWidth="1"/>
    <col min="14867" max="14867" width="2.85546875" style="307" customWidth="1"/>
    <col min="14868" max="14868" width="9.85546875" style="307" customWidth="1"/>
    <col min="14869" max="14869" width="2.5703125" style="307" customWidth="1"/>
    <col min="14870" max="14870" width="9.85546875" style="307" customWidth="1"/>
    <col min="14871" max="14871" width="3" style="307" bestFit="1" customWidth="1"/>
    <col min="14872" max="14872" width="9.85546875" style="307" customWidth="1"/>
    <col min="14873" max="14873" width="2.7109375" style="307" customWidth="1"/>
    <col min="14874" max="14874" width="9.140625" style="307"/>
    <col min="14875" max="14875" width="3" style="307" bestFit="1" customWidth="1"/>
    <col min="14876" max="14876" width="9.140625" style="307"/>
    <col min="14877" max="14877" width="3" style="307" bestFit="1" customWidth="1"/>
    <col min="14878" max="15104" width="9.140625" style="307"/>
    <col min="15105" max="15105" width="23" style="307" customWidth="1"/>
    <col min="15106" max="15106" width="9.85546875" style="307" customWidth="1"/>
    <col min="15107" max="15107" width="2.5703125" style="307" customWidth="1"/>
    <col min="15108" max="15108" width="9.85546875" style="307" customWidth="1"/>
    <col min="15109" max="15109" width="2.5703125" style="307" customWidth="1"/>
    <col min="15110" max="15110" width="9.85546875" style="307" customWidth="1"/>
    <col min="15111" max="15111" width="2.85546875" style="307" customWidth="1"/>
    <col min="15112" max="15112" width="9.85546875" style="307" customWidth="1"/>
    <col min="15113" max="15113" width="2.7109375" style="307" customWidth="1"/>
    <col min="15114" max="15114" width="9.85546875" style="307" customWidth="1"/>
    <col min="15115" max="15115" width="4.85546875" style="307" bestFit="1" customWidth="1"/>
    <col min="15116" max="15116" width="9.85546875" style="307" customWidth="1"/>
    <col min="15117" max="15117" width="2.7109375" style="307" customWidth="1"/>
    <col min="15118" max="15118" width="9.85546875" style="307" customWidth="1"/>
    <col min="15119" max="15119" width="2.5703125" style="307" customWidth="1"/>
    <col min="15120" max="15120" width="9.85546875" style="307" customWidth="1"/>
    <col min="15121" max="15121" width="2.5703125" style="307" customWidth="1"/>
    <col min="15122" max="15122" width="9.85546875" style="307" customWidth="1"/>
    <col min="15123" max="15123" width="2.85546875" style="307" customWidth="1"/>
    <col min="15124" max="15124" width="9.85546875" style="307" customWidth="1"/>
    <col min="15125" max="15125" width="2.5703125" style="307" customWidth="1"/>
    <col min="15126" max="15126" width="9.85546875" style="307" customWidth="1"/>
    <col min="15127" max="15127" width="3" style="307" bestFit="1" customWidth="1"/>
    <col min="15128" max="15128" width="9.85546875" style="307" customWidth="1"/>
    <col min="15129" max="15129" width="2.7109375" style="307" customWidth="1"/>
    <col min="15130" max="15130" width="9.140625" style="307"/>
    <col min="15131" max="15131" width="3" style="307" bestFit="1" customWidth="1"/>
    <col min="15132" max="15132" width="9.140625" style="307"/>
    <col min="15133" max="15133" width="3" style="307" bestFit="1" customWidth="1"/>
    <col min="15134" max="15360" width="9.140625" style="307"/>
    <col min="15361" max="15361" width="23" style="307" customWidth="1"/>
    <col min="15362" max="15362" width="9.85546875" style="307" customWidth="1"/>
    <col min="15363" max="15363" width="2.5703125" style="307" customWidth="1"/>
    <col min="15364" max="15364" width="9.85546875" style="307" customWidth="1"/>
    <col min="15365" max="15365" width="2.5703125" style="307" customWidth="1"/>
    <col min="15366" max="15366" width="9.85546875" style="307" customWidth="1"/>
    <col min="15367" max="15367" width="2.85546875" style="307" customWidth="1"/>
    <col min="15368" max="15368" width="9.85546875" style="307" customWidth="1"/>
    <col min="15369" max="15369" width="2.7109375" style="307" customWidth="1"/>
    <col min="15370" max="15370" width="9.85546875" style="307" customWidth="1"/>
    <col min="15371" max="15371" width="4.85546875" style="307" bestFit="1" customWidth="1"/>
    <col min="15372" max="15372" width="9.85546875" style="307" customWidth="1"/>
    <col min="15373" max="15373" width="2.7109375" style="307" customWidth="1"/>
    <col min="15374" max="15374" width="9.85546875" style="307" customWidth="1"/>
    <col min="15375" max="15375" width="2.5703125" style="307" customWidth="1"/>
    <col min="15376" max="15376" width="9.85546875" style="307" customWidth="1"/>
    <col min="15377" max="15377" width="2.5703125" style="307" customWidth="1"/>
    <col min="15378" max="15378" width="9.85546875" style="307" customWidth="1"/>
    <col min="15379" max="15379" width="2.85546875" style="307" customWidth="1"/>
    <col min="15380" max="15380" width="9.85546875" style="307" customWidth="1"/>
    <col min="15381" max="15381" width="2.5703125" style="307" customWidth="1"/>
    <col min="15382" max="15382" width="9.85546875" style="307" customWidth="1"/>
    <col min="15383" max="15383" width="3" style="307" bestFit="1" customWidth="1"/>
    <col min="15384" max="15384" width="9.85546875" style="307" customWidth="1"/>
    <col min="15385" max="15385" width="2.7109375" style="307" customWidth="1"/>
    <col min="15386" max="15386" width="9.140625" style="307"/>
    <col min="15387" max="15387" width="3" style="307" bestFit="1" customWidth="1"/>
    <col min="15388" max="15388" width="9.140625" style="307"/>
    <col min="15389" max="15389" width="3" style="307" bestFit="1" customWidth="1"/>
    <col min="15390" max="15616" width="9.140625" style="307"/>
    <col min="15617" max="15617" width="23" style="307" customWidth="1"/>
    <col min="15618" max="15618" width="9.85546875" style="307" customWidth="1"/>
    <col min="15619" max="15619" width="2.5703125" style="307" customWidth="1"/>
    <col min="15620" max="15620" width="9.85546875" style="307" customWidth="1"/>
    <col min="15621" max="15621" width="2.5703125" style="307" customWidth="1"/>
    <col min="15622" max="15622" width="9.85546875" style="307" customWidth="1"/>
    <col min="15623" max="15623" width="2.85546875" style="307" customWidth="1"/>
    <col min="15624" max="15624" width="9.85546875" style="307" customWidth="1"/>
    <col min="15625" max="15625" width="2.7109375" style="307" customWidth="1"/>
    <col min="15626" max="15626" width="9.85546875" style="307" customWidth="1"/>
    <col min="15627" max="15627" width="4.85546875" style="307" bestFit="1" customWidth="1"/>
    <col min="15628" max="15628" width="9.85546875" style="307" customWidth="1"/>
    <col min="15629" max="15629" width="2.7109375" style="307" customWidth="1"/>
    <col min="15630" max="15630" width="9.85546875" style="307" customWidth="1"/>
    <col min="15631" max="15631" width="2.5703125" style="307" customWidth="1"/>
    <col min="15632" max="15632" width="9.85546875" style="307" customWidth="1"/>
    <col min="15633" max="15633" width="2.5703125" style="307" customWidth="1"/>
    <col min="15634" max="15634" width="9.85546875" style="307" customWidth="1"/>
    <col min="15635" max="15635" width="2.85546875" style="307" customWidth="1"/>
    <col min="15636" max="15636" width="9.85546875" style="307" customWidth="1"/>
    <col min="15637" max="15637" width="2.5703125" style="307" customWidth="1"/>
    <col min="15638" max="15638" width="9.85546875" style="307" customWidth="1"/>
    <col min="15639" max="15639" width="3" style="307" bestFit="1" customWidth="1"/>
    <col min="15640" max="15640" width="9.85546875" style="307" customWidth="1"/>
    <col min="15641" max="15641" width="2.7109375" style="307" customWidth="1"/>
    <col min="15642" max="15642" width="9.140625" style="307"/>
    <col min="15643" max="15643" width="3" style="307" bestFit="1" customWidth="1"/>
    <col min="15644" max="15644" width="9.140625" style="307"/>
    <col min="15645" max="15645" width="3" style="307" bestFit="1" customWidth="1"/>
    <col min="15646" max="15872" width="9.140625" style="307"/>
    <col min="15873" max="15873" width="23" style="307" customWidth="1"/>
    <col min="15874" max="15874" width="9.85546875" style="307" customWidth="1"/>
    <col min="15875" max="15875" width="2.5703125" style="307" customWidth="1"/>
    <col min="15876" max="15876" width="9.85546875" style="307" customWidth="1"/>
    <col min="15877" max="15877" width="2.5703125" style="307" customWidth="1"/>
    <col min="15878" max="15878" width="9.85546875" style="307" customWidth="1"/>
    <col min="15879" max="15879" width="2.85546875" style="307" customWidth="1"/>
    <col min="15880" max="15880" width="9.85546875" style="307" customWidth="1"/>
    <col min="15881" max="15881" width="2.7109375" style="307" customWidth="1"/>
    <col min="15882" max="15882" width="9.85546875" style="307" customWidth="1"/>
    <col min="15883" max="15883" width="4.85546875" style="307" bestFit="1" customWidth="1"/>
    <col min="15884" max="15884" width="9.85546875" style="307" customWidth="1"/>
    <col min="15885" max="15885" width="2.7109375" style="307" customWidth="1"/>
    <col min="15886" max="15886" width="9.85546875" style="307" customWidth="1"/>
    <col min="15887" max="15887" width="2.5703125" style="307" customWidth="1"/>
    <col min="15888" max="15888" width="9.85546875" style="307" customWidth="1"/>
    <col min="15889" max="15889" width="2.5703125" style="307" customWidth="1"/>
    <col min="15890" max="15890" width="9.85546875" style="307" customWidth="1"/>
    <col min="15891" max="15891" width="2.85546875" style="307" customWidth="1"/>
    <col min="15892" max="15892" width="9.85546875" style="307" customWidth="1"/>
    <col min="15893" max="15893" width="2.5703125" style="307" customWidth="1"/>
    <col min="15894" max="15894" width="9.85546875" style="307" customWidth="1"/>
    <col min="15895" max="15895" width="3" style="307" bestFit="1" customWidth="1"/>
    <col min="15896" max="15896" width="9.85546875" style="307" customWidth="1"/>
    <col min="15897" max="15897" width="2.7109375" style="307" customWidth="1"/>
    <col min="15898" max="15898" width="9.140625" style="307"/>
    <col min="15899" max="15899" width="3" style="307" bestFit="1" customWidth="1"/>
    <col min="15900" max="15900" width="9.140625" style="307"/>
    <col min="15901" max="15901" width="3" style="307" bestFit="1" customWidth="1"/>
    <col min="15902" max="16128" width="9.140625" style="307"/>
    <col min="16129" max="16129" width="23" style="307" customWidth="1"/>
    <col min="16130" max="16130" width="9.85546875" style="307" customWidth="1"/>
    <col min="16131" max="16131" width="2.5703125" style="307" customWidth="1"/>
    <col min="16132" max="16132" width="9.85546875" style="307" customWidth="1"/>
    <col min="16133" max="16133" width="2.5703125" style="307" customWidth="1"/>
    <col min="16134" max="16134" width="9.85546875" style="307" customWidth="1"/>
    <col min="16135" max="16135" width="2.85546875" style="307" customWidth="1"/>
    <col min="16136" max="16136" width="9.85546875" style="307" customWidth="1"/>
    <col min="16137" max="16137" width="2.7109375" style="307" customWidth="1"/>
    <col min="16138" max="16138" width="9.85546875" style="307" customWidth="1"/>
    <col min="16139" max="16139" width="4.85546875" style="307" bestFit="1" customWidth="1"/>
    <col min="16140" max="16140" width="9.85546875" style="307" customWidth="1"/>
    <col min="16141" max="16141" width="2.7109375" style="307" customWidth="1"/>
    <col min="16142" max="16142" width="9.85546875" style="307" customWidth="1"/>
    <col min="16143" max="16143" width="2.5703125" style="307" customWidth="1"/>
    <col min="16144" max="16144" width="9.85546875" style="307" customWidth="1"/>
    <col min="16145" max="16145" width="2.5703125" style="307" customWidth="1"/>
    <col min="16146" max="16146" width="9.85546875" style="307" customWidth="1"/>
    <col min="16147" max="16147" width="2.85546875" style="307" customWidth="1"/>
    <col min="16148" max="16148" width="9.85546875" style="307" customWidth="1"/>
    <col min="16149" max="16149" width="2.5703125" style="307" customWidth="1"/>
    <col min="16150" max="16150" width="9.85546875" style="307" customWidth="1"/>
    <col min="16151" max="16151" width="3" style="307" bestFit="1" customWidth="1"/>
    <col min="16152" max="16152" width="9.85546875" style="307" customWidth="1"/>
    <col min="16153" max="16153" width="2.7109375" style="307" customWidth="1"/>
    <col min="16154" max="16154" width="9.140625" style="307"/>
    <col min="16155" max="16155" width="3" style="307" bestFit="1" customWidth="1"/>
    <col min="16156" max="16156" width="9.140625" style="307"/>
    <col min="16157" max="16157" width="3" style="307" bestFit="1" customWidth="1"/>
    <col min="16158" max="16384" width="9.140625" style="307"/>
  </cols>
  <sheetData>
    <row r="1" spans="1:32" ht="14.25" x14ac:dyDescent="0.2">
      <c r="A1" s="308" t="s">
        <v>167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57"/>
    </row>
    <row r="2" spans="1:32" ht="15" x14ac:dyDescent="0.25">
      <c r="A2" s="349" t="s">
        <v>363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/>
      <c r="N2" s="349"/>
      <c r="O2" s="349"/>
      <c r="P2" s="349"/>
      <c r="Q2" s="349"/>
      <c r="R2" s="349"/>
      <c r="S2" s="349"/>
      <c r="T2" s="349"/>
      <c r="U2" s="349"/>
      <c r="V2" s="349"/>
      <c r="W2" s="349"/>
      <c r="X2" s="349"/>
      <c r="Y2" s="57"/>
    </row>
    <row r="3" spans="1:32" ht="12.75" customHeight="1" x14ac:dyDescent="0.25">
      <c r="A3" s="349" t="s">
        <v>418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  <c r="N3" s="349"/>
      <c r="O3" s="349"/>
      <c r="P3" s="349"/>
      <c r="Q3" s="349"/>
      <c r="R3" s="349"/>
      <c r="S3" s="349"/>
      <c r="T3" s="349"/>
      <c r="U3" s="349"/>
      <c r="V3" s="349"/>
      <c r="W3" s="349"/>
      <c r="X3" s="349"/>
      <c r="Y3" s="310"/>
    </row>
    <row r="4" spans="1:32" ht="15" x14ac:dyDescent="0.25">
      <c r="A4" s="349" t="s">
        <v>366</v>
      </c>
      <c r="B4" s="349"/>
      <c r="C4" s="349"/>
      <c r="D4" s="349"/>
      <c r="E4" s="349"/>
      <c r="F4" s="349"/>
      <c r="G4" s="349"/>
      <c r="H4" s="349"/>
      <c r="I4" s="349"/>
      <c r="J4" s="349"/>
      <c r="K4" s="349"/>
      <c r="L4" s="349"/>
      <c r="M4" s="349"/>
      <c r="N4" s="349"/>
      <c r="O4" s="349"/>
      <c r="P4" s="349"/>
      <c r="Q4" s="349"/>
      <c r="R4" s="349"/>
      <c r="S4" s="349"/>
      <c r="T4" s="349"/>
      <c r="U4" s="349"/>
      <c r="V4" s="349"/>
      <c r="W4" s="349"/>
      <c r="X4" s="349"/>
    </row>
    <row r="5" spans="1:32" x14ac:dyDescent="0.2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  <c r="V5" s="389"/>
      <c r="W5" s="389"/>
      <c r="X5" s="389"/>
      <c r="Z5" s="174"/>
      <c r="AA5" s="174"/>
      <c r="AB5" s="174"/>
      <c r="AC5" s="174"/>
    </row>
    <row r="6" spans="1:32" ht="12.75" customHeight="1" x14ac:dyDescent="0.2">
      <c r="A6" s="435" t="s">
        <v>173</v>
      </c>
      <c r="B6" s="476" t="s">
        <v>419</v>
      </c>
      <c r="C6" s="476"/>
      <c r="D6" s="476"/>
      <c r="E6" s="556"/>
      <c r="F6" s="460" t="s">
        <v>420</v>
      </c>
      <c r="G6" s="438"/>
      <c r="H6" s="438"/>
      <c r="I6" s="438"/>
      <c r="J6" s="438"/>
      <c r="K6" s="438"/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8"/>
      <c r="X6" s="438"/>
      <c r="Y6" s="438"/>
    </row>
    <row r="7" spans="1:32" x14ac:dyDescent="0.2">
      <c r="A7" s="436"/>
      <c r="B7" s="409"/>
      <c r="C7" s="409"/>
      <c r="D7" s="409"/>
      <c r="E7" s="410"/>
      <c r="F7" s="462"/>
      <c r="G7" s="439"/>
      <c r="H7" s="439"/>
      <c r="I7" s="439"/>
      <c r="J7" s="439"/>
      <c r="K7" s="439"/>
      <c r="L7" s="439"/>
      <c r="M7" s="439"/>
      <c r="N7" s="439"/>
      <c r="O7" s="439"/>
      <c r="P7" s="439"/>
      <c r="Q7" s="439"/>
      <c r="R7" s="439"/>
      <c r="S7" s="439"/>
      <c r="T7" s="439"/>
      <c r="U7" s="439"/>
      <c r="V7" s="439"/>
      <c r="W7" s="439"/>
      <c r="X7" s="439"/>
      <c r="Y7" s="439"/>
    </row>
    <row r="8" spans="1:32" x14ac:dyDescent="0.2">
      <c r="A8" s="539"/>
      <c r="B8" s="409"/>
      <c r="C8" s="409"/>
      <c r="D8" s="409"/>
      <c r="E8" s="410"/>
      <c r="F8" s="461"/>
      <c r="G8" s="440"/>
      <c r="H8" s="440"/>
      <c r="I8" s="440"/>
      <c r="J8" s="440"/>
      <c r="K8" s="440"/>
      <c r="L8" s="440"/>
      <c r="M8" s="440"/>
      <c r="N8" s="440"/>
      <c r="O8" s="440"/>
      <c r="P8" s="440"/>
      <c r="Q8" s="440"/>
      <c r="R8" s="440"/>
      <c r="S8" s="440"/>
      <c r="T8" s="440"/>
      <c r="U8" s="440"/>
      <c r="V8" s="440"/>
      <c r="W8" s="440"/>
      <c r="X8" s="440"/>
      <c r="Y8" s="440"/>
    </row>
    <row r="9" spans="1:32" ht="12.75" customHeight="1" x14ac:dyDescent="0.2">
      <c r="A9" s="539"/>
      <c r="B9" s="409"/>
      <c r="C9" s="409"/>
      <c r="D9" s="409"/>
      <c r="E9" s="410"/>
      <c r="F9" s="438" t="s">
        <v>393</v>
      </c>
      <c r="G9" s="438"/>
      <c r="H9" s="438"/>
      <c r="I9" s="475"/>
      <c r="J9" s="470" t="s">
        <v>421</v>
      </c>
      <c r="K9" s="438"/>
      <c r="L9" s="438"/>
      <c r="M9" s="475"/>
      <c r="N9" s="470" t="s">
        <v>422</v>
      </c>
      <c r="O9" s="438"/>
      <c r="P9" s="438"/>
      <c r="Q9" s="475"/>
      <c r="R9" s="470" t="s">
        <v>397</v>
      </c>
      <c r="S9" s="438"/>
      <c r="T9" s="438"/>
      <c r="U9" s="435"/>
      <c r="V9" s="460" t="s">
        <v>398</v>
      </c>
      <c r="W9" s="438"/>
      <c r="X9" s="438"/>
      <c r="Y9" s="438"/>
      <c r="Z9" s="460" t="s">
        <v>399</v>
      </c>
      <c r="AA9" s="438"/>
      <c r="AB9" s="438"/>
      <c r="AC9" s="438"/>
    </row>
    <row r="10" spans="1:32" ht="12.75" customHeight="1" x14ac:dyDescent="0.2">
      <c r="A10" s="539"/>
      <c r="B10" s="411"/>
      <c r="C10" s="411"/>
      <c r="D10" s="411"/>
      <c r="E10" s="412"/>
      <c r="F10" s="456"/>
      <c r="G10" s="456"/>
      <c r="H10" s="456"/>
      <c r="I10" s="457"/>
      <c r="J10" s="459"/>
      <c r="K10" s="456"/>
      <c r="L10" s="456"/>
      <c r="M10" s="457"/>
      <c r="N10" s="459"/>
      <c r="O10" s="456"/>
      <c r="P10" s="456"/>
      <c r="Q10" s="457"/>
      <c r="R10" s="465"/>
      <c r="S10" s="440"/>
      <c r="T10" s="440"/>
      <c r="U10" s="437"/>
      <c r="V10" s="461"/>
      <c r="W10" s="440"/>
      <c r="X10" s="440"/>
      <c r="Y10" s="440"/>
      <c r="Z10" s="461"/>
      <c r="AA10" s="440"/>
      <c r="AB10" s="440"/>
      <c r="AC10" s="440"/>
    </row>
    <row r="11" spans="1:32" x14ac:dyDescent="0.2">
      <c r="A11" s="539"/>
      <c r="B11" s="409" t="s">
        <v>382</v>
      </c>
      <c r="C11" s="550"/>
      <c r="D11" s="458" t="s">
        <v>195</v>
      </c>
      <c r="E11" s="455"/>
      <c r="F11" s="409" t="s">
        <v>382</v>
      </c>
      <c r="G11" s="550"/>
      <c r="H11" s="466" t="s">
        <v>195</v>
      </c>
      <c r="I11" s="552"/>
      <c r="J11" s="409" t="s">
        <v>382</v>
      </c>
      <c r="K11" s="550"/>
      <c r="L11" s="466" t="s">
        <v>195</v>
      </c>
      <c r="M11" s="552"/>
      <c r="N11" s="409" t="s">
        <v>382</v>
      </c>
      <c r="O11" s="550"/>
      <c r="P11" s="466" t="s">
        <v>195</v>
      </c>
      <c r="Q11" s="554"/>
      <c r="R11" s="558" t="s">
        <v>382</v>
      </c>
      <c r="S11" s="556"/>
      <c r="T11" s="462" t="s">
        <v>195</v>
      </c>
      <c r="U11" s="436"/>
      <c r="V11" s="409" t="s">
        <v>382</v>
      </c>
      <c r="W11" s="550"/>
      <c r="X11" s="460" t="s">
        <v>195</v>
      </c>
      <c r="Y11" s="438"/>
      <c r="Z11" s="558" t="s">
        <v>382</v>
      </c>
      <c r="AA11" s="556"/>
      <c r="AB11" s="460" t="s">
        <v>195</v>
      </c>
      <c r="AC11" s="438"/>
    </row>
    <row r="12" spans="1:32" x14ac:dyDescent="0.2">
      <c r="A12" s="521"/>
      <c r="B12" s="557"/>
      <c r="C12" s="551"/>
      <c r="D12" s="459"/>
      <c r="E12" s="457"/>
      <c r="F12" s="557"/>
      <c r="G12" s="551"/>
      <c r="H12" s="459"/>
      <c r="I12" s="457"/>
      <c r="J12" s="557"/>
      <c r="K12" s="551"/>
      <c r="L12" s="459"/>
      <c r="M12" s="457"/>
      <c r="N12" s="557"/>
      <c r="O12" s="551"/>
      <c r="P12" s="459"/>
      <c r="Q12" s="456"/>
      <c r="R12" s="559"/>
      <c r="S12" s="560"/>
      <c r="T12" s="461"/>
      <c r="U12" s="437"/>
      <c r="V12" s="557"/>
      <c r="W12" s="551"/>
      <c r="X12" s="461"/>
      <c r="Y12" s="440"/>
      <c r="Z12" s="559"/>
      <c r="AA12" s="560"/>
      <c r="AB12" s="461"/>
      <c r="AC12" s="440"/>
    </row>
    <row r="13" spans="1:32" x14ac:dyDescent="0.2">
      <c r="A13" s="315"/>
      <c r="B13" s="312"/>
      <c r="C13" s="312"/>
      <c r="D13" s="312"/>
      <c r="E13" s="312"/>
      <c r="F13" s="312"/>
      <c r="G13" s="312"/>
      <c r="H13" s="312"/>
      <c r="I13" s="312"/>
      <c r="J13" s="312"/>
      <c r="K13" s="312"/>
      <c r="L13" s="312"/>
      <c r="M13" s="312"/>
      <c r="N13" s="312"/>
      <c r="O13" s="312"/>
      <c r="P13" s="312"/>
      <c r="Q13" s="312"/>
      <c r="R13" s="312"/>
      <c r="S13" s="312"/>
      <c r="T13" s="312"/>
      <c r="U13" s="312"/>
      <c r="V13" s="312"/>
      <c r="W13" s="312"/>
      <c r="X13" s="312"/>
      <c r="Y13" s="52"/>
      <c r="Z13" s="312"/>
      <c r="AA13" s="312"/>
      <c r="AB13" s="312"/>
      <c r="AC13" s="52"/>
      <c r="AF13" s="293"/>
    </row>
    <row r="14" spans="1:32" x14ac:dyDescent="0.2">
      <c r="A14" s="315"/>
      <c r="B14" s="312"/>
      <c r="C14" s="312"/>
      <c r="D14" s="312"/>
      <c r="E14" s="312"/>
      <c r="F14" s="312"/>
      <c r="G14" s="312"/>
      <c r="H14" s="312"/>
      <c r="I14" s="312"/>
      <c r="J14" s="312"/>
      <c r="K14" s="312"/>
      <c r="L14" s="312"/>
      <c r="M14" s="312"/>
      <c r="N14" s="312"/>
      <c r="O14" s="312"/>
      <c r="P14" s="312"/>
      <c r="Q14" s="312"/>
      <c r="R14" s="312"/>
      <c r="S14" s="312"/>
      <c r="T14" s="312"/>
      <c r="U14" s="312"/>
      <c r="V14" s="312"/>
      <c r="W14" s="312"/>
      <c r="X14" s="312"/>
      <c r="Y14" s="52"/>
      <c r="Z14" s="312"/>
      <c r="AA14" s="312"/>
      <c r="AB14" s="312"/>
      <c r="AC14" s="52"/>
    </row>
    <row r="15" spans="1:32" x14ac:dyDescent="0.2">
      <c r="A15" s="314" t="s">
        <v>171</v>
      </c>
      <c r="B15" s="311" t="s">
        <v>171</v>
      </c>
      <c r="C15" s="311"/>
      <c r="D15" s="311" t="s">
        <v>171</v>
      </c>
      <c r="E15" s="311"/>
      <c r="F15" s="311" t="s">
        <v>171</v>
      </c>
      <c r="G15" s="311"/>
      <c r="H15" s="311" t="s">
        <v>171</v>
      </c>
      <c r="I15" s="311"/>
      <c r="J15" s="433"/>
      <c r="K15" s="433"/>
      <c r="L15" s="433"/>
      <c r="M15" s="433"/>
      <c r="N15" s="433"/>
      <c r="O15" s="433"/>
      <c r="P15" s="433"/>
      <c r="Q15" s="433"/>
      <c r="R15" s="433"/>
      <c r="S15" s="433"/>
      <c r="T15" s="433"/>
      <c r="U15" s="313"/>
      <c r="V15" s="388"/>
      <c r="W15" s="388"/>
      <c r="X15" s="388"/>
      <c r="Y15" s="52"/>
      <c r="Z15" s="388"/>
      <c r="AA15" s="388"/>
      <c r="AB15" s="388"/>
      <c r="AC15" s="52"/>
    </row>
    <row r="16" spans="1:32" ht="12.75" customHeight="1" x14ac:dyDescent="0.2">
      <c r="A16" s="314"/>
      <c r="B16" s="479" t="s">
        <v>417</v>
      </c>
      <c r="C16" s="479"/>
      <c r="D16" s="479"/>
      <c r="E16" s="479"/>
      <c r="F16" s="479"/>
      <c r="G16" s="311"/>
      <c r="H16" s="314"/>
      <c r="I16" s="314"/>
      <c r="J16" s="309"/>
      <c r="K16" s="309"/>
      <c r="L16" s="309"/>
      <c r="M16" s="309"/>
      <c r="N16" s="309"/>
      <c r="O16" s="309"/>
      <c r="P16" s="309"/>
      <c r="Q16" s="309"/>
      <c r="R16" s="309"/>
      <c r="S16" s="309"/>
      <c r="T16" s="309"/>
      <c r="U16" s="309"/>
      <c r="V16" s="314"/>
      <c r="W16" s="314"/>
      <c r="X16" s="311"/>
      <c r="Y16" s="52"/>
      <c r="Z16" s="314"/>
      <c r="AA16" s="314"/>
      <c r="AB16" s="311"/>
      <c r="AC16" s="52"/>
    </row>
    <row r="17" spans="1:30" ht="12.75" customHeight="1" x14ac:dyDescent="0.2">
      <c r="A17" s="314"/>
      <c r="B17" s="311"/>
      <c r="C17" s="311"/>
      <c r="D17" s="311"/>
      <c r="E17" s="311"/>
      <c r="F17" s="311"/>
      <c r="G17" s="311"/>
      <c r="H17" s="314"/>
      <c r="I17" s="314"/>
      <c r="J17" s="309"/>
      <c r="K17" s="309"/>
      <c r="L17" s="309"/>
      <c r="M17" s="309"/>
      <c r="N17" s="309"/>
      <c r="O17" s="309"/>
      <c r="P17" s="309"/>
      <c r="Q17" s="309"/>
      <c r="R17" s="309"/>
      <c r="S17" s="309"/>
      <c r="T17" s="309"/>
      <c r="U17" s="309"/>
      <c r="V17" s="314"/>
      <c r="W17" s="314"/>
      <c r="X17" s="311"/>
      <c r="Y17" s="52"/>
      <c r="Z17" s="314"/>
      <c r="AA17" s="314"/>
      <c r="AB17" s="311"/>
      <c r="AC17" s="52"/>
    </row>
    <row r="18" spans="1:30" x14ac:dyDescent="0.2">
      <c r="A18" s="152" t="s">
        <v>291</v>
      </c>
      <c r="B18" s="316">
        <v>20.5</v>
      </c>
      <c r="C18" s="316" t="s">
        <v>61</v>
      </c>
      <c r="D18" s="316">
        <v>21610.5</v>
      </c>
      <c r="E18" s="316" t="s">
        <v>61</v>
      </c>
      <c r="F18" s="316">
        <v>4.5</v>
      </c>
      <c r="G18" s="316" t="s">
        <v>61</v>
      </c>
      <c r="H18" s="316">
        <v>1825.3</v>
      </c>
      <c r="I18" s="316" t="s">
        <v>63</v>
      </c>
      <c r="J18" s="316">
        <v>6.2</v>
      </c>
      <c r="K18" s="316" t="s">
        <v>61</v>
      </c>
      <c r="L18" s="316">
        <v>3395.5</v>
      </c>
      <c r="M18" s="316" t="s">
        <v>61</v>
      </c>
      <c r="N18" s="316">
        <v>6.5</v>
      </c>
      <c r="O18" s="316" t="s">
        <v>61</v>
      </c>
      <c r="P18" s="316">
        <v>7230</v>
      </c>
      <c r="Q18" s="316" t="s">
        <v>61</v>
      </c>
      <c r="R18" s="316">
        <v>2.7</v>
      </c>
      <c r="S18" s="316" t="s">
        <v>61</v>
      </c>
      <c r="T18" s="316">
        <v>5259.7</v>
      </c>
      <c r="U18" s="316" t="s">
        <v>61</v>
      </c>
      <c r="V18" s="316">
        <v>0.5</v>
      </c>
      <c r="W18" s="316" t="s">
        <v>63</v>
      </c>
      <c r="X18" s="316">
        <v>2454.9</v>
      </c>
      <c r="Y18" s="316" t="s">
        <v>61</v>
      </c>
      <c r="Z18" s="316">
        <v>0.1</v>
      </c>
      <c r="AA18" s="316" t="s">
        <v>61</v>
      </c>
      <c r="AB18" s="316">
        <v>1445.1</v>
      </c>
      <c r="AC18" s="316" t="s">
        <v>61</v>
      </c>
    </row>
    <row r="19" spans="1:30" x14ac:dyDescent="0.2">
      <c r="A19" s="152"/>
      <c r="B19" s="316"/>
      <c r="C19" s="316"/>
      <c r="D19" s="316"/>
      <c r="E19" s="316"/>
      <c r="F19" s="316"/>
      <c r="G19" s="316"/>
      <c r="H19" s="316"/>
      <c r="I19" s="316"/>
      <c r="J19" s="316"/>
      <c r="K19" s="316"/>
      <c r="L19" s="316"/>
      <c r="M19" s="316"/>
      <c r="N19" s="316"/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52"/>
      <c r="Z19" s="316"/>
      <c r="AA19" s="316"/>
      <c r="AB19" s="316"/>
      <c r="AC19" s="52"/>
    </row>
    <row r="20" spans="1:30" x14ac:dyDescent="0.2">
      <c r="A20" s="152" t="s">
        <v>292</v>
      </c>
      <c r="B20" s="316">
        <v>2</v>
      </c>
      <c r="C20" s="316" t="s">
        <v>61</v>
      </c>
      <c r="D20" s="316">
        <v>1359.4</v>
      </c>
      <c r="E20" s="316" t="s">
        <v>61</v>
      </c>
      <c r="F20" s="316">
        <v>0.7</v>
      </c>
      <c r="G20" s="316" t="s">
        <v>63</v>
      </c>
      <c r="H20" s="316">
        <v>242.3</v>
      </c>
      <c r="I20" s="316" t="s">
        <v>65</v>
      </c>
      <c r="J20" s="316">
        <v>0.7</v>
      </c>
      <c r="K20" s="316" t="s">
        <v>63</v>
      </c>
      <c r="L20" s="316">
        <v>353.9</v>
      </c>
      <c r="M20" s="316" t="s">
        <v>63</v>
      </c>
      <c r="N20" s="316">
        <v>0.5</v>
      </c>
      <c r="O20" s="316" t="s">
        <v>63</v>
      </c>
      <c r="P20" s="316">
        <v>542.9</v>
      </c>
      <c r="Q20" s="316" t="s">
        <v>63</v>
      </c>
      <c r="R20" s="316">
        <v>0.1</v>
      </c>
      <c r="S20" s="316" t="s">
        <v>65</v>
      </c>
      <c r="T20" s="316" t="s">
        <v>77</v>
      </c>
      <c r="U20" s="316"/>
      <c r="V20" s="319" t="s">
        <v>81</v>
      </c>
      <c r="W20" s="319" t="s">
        <v>69</v>
      </c>
      <c r="X20" s="319" t="s">
        <v>77</v>
      </c>
      <c r="Y20" s="319"/>
      <c r="Z20" s="322" t="s">
        <v>295</v>
      </c>
      <c r="AA20" s="322"/>
      <c r="AB20" s="322" t="s">
        <v>295</v>
      </c>
      <c r="AC20" s="322"/>
    </row>
    <row r="21" spans="1:30" x14ac:dyDescent="0.2">
      <c r="A21" s="152" t="s">
        <v>293</v>
      </c>
      <c r="B21" s="316">
        <v>4.5</v>
      </c>
      <c r="C21" s="316" t="s">
        <v>61</v>
      </c>
      <c r="D21" s="316">
        <v>2738.2</v>
      </c>
      <c r="E21" s="316" t="s">
        <v>61</v>
      </c>
      <c r="F21" s="316">
        <v>1.6</v>
      </c>
      <c r="G21" s="316" t="s">
        <v>63</v>
      </c>
      <c r="H21" s="316">
        <v>411.4</v>
      </c>
      <c r="I21" s="316" t="s">
        <v>63</v>
      </c>
      <c r="J21" s="316">
        <v>1.5</v>
      </c>
      <c r="K21" s="316" t="s">
        <v>63</v>
      </c>
      <c r="L21" s="316">
        <v>704.3</v>
      </c>
      <c r="M21" s="316" t="s">
        <v>63</v>
      </c>
      <c r="N21" s="316">
        <v>1.1000000000000001</v>
      </c>
      <c r="O21" s="316" t="s">
        <v>63</v>
      </c>
      <c r="P21" s="316">
        <v>1142</v>
      </c>
      <c r="Q21" s="316" t="s">
        <v>63</v>
      </c>
      <c r="R21" s="316">
        <v>0.3</v>
      </c>
      <c r="S21" s="316" t="s">
        <v>65</v>
      </c>
      <c r="T21" s="316">
        <v>475.9</v>
      </c>
      <c r="U21" s="316" t="s">
        <v>65</v>
      </c>
      <c r="V21" s="319" t="s">
        <v>81</v>
      </c>
      <c r="W21" s="319" t="s">
        <v>69</v>
      </c>
      <c r="X21" s="319" t="s">
        <v>81</v>
      </c>
      <c r="Y21" s="319" t="s">
        <v>69</v>
      </c>
      <c r="Z21" s="322" t="s">
        <v>295</v>
      </c>
      <c r="AA21" s="322"/>
      <c r="AB21" s="322" t="s">
        <v>295</v>
      </c>
      <c r="AC21" s="322"/>
    </row>
    <row r="22" spans="1:30" x14ac:dyDescent="0.2">
      <c r="A22" s="152" t="s">
        <v>296</v>
      </c>
      <c r="B22" s="316">
        <v>0.1</v>
      </c>
      <c r="C22" s="316" t="s">
        <v>61</v>
      </c>
      <c r="D22" s="316">
        <v>613.6</v>
      </c>
      <c r="E22" s="316" t="s">
        <v>61</v>
      </c>
      <c r="F22" s="316">
        <v>0</v>
      </c>
      <c r="G22" s="316" t="s">
        <v>61</v>
      </c>
      <c r="H22" s="316">
        <v>83</v>
      </c>
      <c r="I22" s="316" t="s">
        <v>61</v>
      </c>
      <c r="J22" s="316">
        <v>0</v>
      </c>
      <c r="K22" s="316" t="s">
        <v>61</v>
      </c>
      <c r="L22" s="316">
        <v>57.6</v>
      </c>
      <c r="M22" s="316" t="s">
        <v>61</v>
      </c>
      <c r="N22" s="316">
        <v>0</v>
      </c>
      <c r="O22" s="316" t="s">
        <v>61</v>
      </c>
      <c r="P22" s="316">
        <v>74.7</v>
      </c>
      <c r="Q22" s="316" t="s">
        <v>61</v>
      </c>
      <c r="R22" s="316">
        <v>0</v>
      </c>
      <c r="S22" s="316" t="s">
        <v>61</v>
      </c>
      <c r="T22" s="316">
        <v>117.9</v>
      </c>
      <c r="U22" s="316" t="s">
        <v>61</v>
      </c>
      <c r="V22" s="316">
        <v>0</v>
      </c>
      <c r="W22" s="316" t="s">
        <v>61</v>
      </c>
      <c r="X22" s="316">
        <v>119.8</v>
      </c>
      <c r="Y22" s="316" t="s">
        <v>61</v>
      </c>
      <c r="Z22" s="316">
        <v>0</v>
      </c>
      <c r="AA22" s="316" t="s">
        <v>61</v>
      </c>
      <c r="AB22" s="316">
        <v>160.6</v>
      </c>
      <c r="AC22" s="316" t="s">
        <v>61</v>
      </c>
    </row>
    <row r="23" spans="1:30" x14ac:dyDescent="0.2">
      <c r="A23" s="152" t="s">
        <v>299</v>
      </c>
      <c r="B23" s="321">
        <v>0.9</v>
      </c>
      <c r="C23" s="321" t="s">
        <v>61</v>
      </c>
      <c r="D23" s="321">
        <v>481.2</v>
      </c>
      <c r="E23" s="321" t="s">
        <v>61</v>
      </c>
      <c r="F23" s="316">
        <v>0.4</v>
      </c>
      <c r="G23" s="316" t="s">
        <v>63</v>
      </c>
      <c r="H23" s="316">
        <v>81</v>
      </c>
      <c r="I23" s="316" t="s">
        <v>63</v>
      </c>
      <c r="J23" s="316">
        <v>0.3</v>
      </c>
      <c r="K23" s="316" t="s">
        <v>63</v>
      </c>
      <c r="L23" s="316">
        <v>122.8</v>
      </c>
      <c r="M23" s="316" t="s">
        <v>63</v>
      </c>
      <c r="N23" s="316">
        <v>0.1</v>
      </c>
      <c r="O23" s="316" t="s">
        <v>63</v>
      </c>
      <c r="P23" s="316">
        <v>161.5</v>
      </c>
      <c r="Q23" s="316" t="s">
        <v>63</v>
      </c>
      <c r="R23" s="316">
        <v>0.1</v>
      </c>
      <c r="S23" s="316" t="s">
        <v>65</v>
      </c>
      <c r="T23" s="316" t="s">
        <v>77</v>
      </c>
      <c r="U23" s="316"/>
      <c r="V23" s="316">
        <v>0</v>
      </c>
      <c r="W23" s="316" t="s">
        <v>61</v>
      </c>
      <c r="X23" s="316" t="s">
        <v>77</v>
      </c>
      <c r="Y23" s="316"/>
      <c r="Z23" s="322" t="s">
        <v>295</v>
      </c>
      <c r="AA23" s="322"/>
      <c r="AB23" s="322" t="s">
        <v>295</v>
      </c>
      <c r="AC23" s="322"/>
    </row>
    <row r="24" spans="1:30" x14ac:dyDescent="0.2">
      <c r="A24" s="152" t="s">
        <v>300</v>
      </c>
      <c r="B24" s="316">
        <v>0.1</v>
      </c>
      <c r="C24" s="316" t="s">
        <v>61</v>
      </c>
      <c r="D24" s="316">
        <v>581.9</v>
      </c>
      <c r="E24" s="316" t="s">
        <v>61</v>
      </c>
      <c r="F24" s="316">
        <v>0</v>
      </c>
      <c r="G24" s="316" t="s">
        <v>61</v>
      </c>
      <c r="H24" s="316">
        <v>21.5</v>
      </c>
      <c r="I24" s="316" t="s">
        <v>61</v>
      </c>
      <c r="J24" s="316">
        <v>0</v>
      </c>
      <c r="K24" s="316" t="s">
        <v>61</v>
      </c>
      <c r="L24" s="316">
        <v>48.4</v>
      </c>
      <c r="M24" s="316" t="s">
        <v>61</v>
      </c>
      <c r="N24" s="316">
        <v>0</v>
      </c>
      <c r="O24" s="316" t="s">
        <v>61</v>
      </c>
      <c r="P24" s="316">
        <v>56.2</v>
      </c>
      <c r="Q24" s="316" t="s">
        <v>61</v>
      </c>
      <c r="R24" s="316">
        <v>0</v>
      </c>
      <c r="S24" s="316" t="s">
        <v>61</v>
      </c>
      <c r="T24" s="316">
        <v>125.9</v>
      </c>
      <c r="U24" s="316" t="s">
        <v>61</v>
      </c>
      <c r="V24" s="316">
        <v>0</v>
      </c>
      <c r="W24" s="316" t="s">
        <v>61</v>
      </c>
      <c r="X24" s="316">
        <v>143.69999999999999</v>
      </c>
      <c r="Y24" s="316" t="s">
        <v>61</v>
      </c>
      <c r="Z24" s="316">
        <v>0</v>
      </c>
      <c r="AA24" s="316" t="s">
        <v>61</v>
      </c>
      <c r="AB24" s="316">
        <v>186.2</v>
      </c>
      <c r="AC24" s="316" t="s">
        <v>61</v>
      </c>
      <c r="AD24" s="187"/>
    </row>
    <row r="25" spans="1:30" x14ac:dyDescent="0.2">
      <c r="A25" s="152" t="s">
        <v>301</v>
      </c>
      <c r="B25" s="316">
        <v>5.4</v>
      </c>
      <c r="C25" s="316" t="s">
        <v>61</v>
      </c>
      <c r="D25" s="316">
        <v>7350.5</v>
      </c>
      <c r="E25" s="316" t="s">
        <v>61</v>
      </c>
      <c r="F25" s="316">
        <v>0.8</v>
      </c>
      <c r="G25" s="316" t="s">
        <v>63</v>
      </c>
      <c r="H25" s="316">
        <v>409</v>
      </c>
      <c r="I25" s="316" t="s">
        <v>63</v>
      </c>
      <c r="J25" s="316">
        <v>1.5</v>
      </c>
      <c r="K25" s="316" t="s">
        <v>63</v>
      </c>
      <c r="L25" s="316">
        <v>842.7</v>
      </c>
      <c r="M25" s="316" t="s">
        <v>63</v>
      </c>
      <c r="N25" s="316">
        <v>1.9</v>
      </c>
      <c r="O25" s="316" t="s">
        <v>63</v>
      </c>
      <c r="P25" s="316">
        <v>2252.5</v>
      </c>
      <c r="Q25" s="316" t="s">
        <v>61</v>
      </c>
      <c r="R25" s="316">
        <v>1</v>
      </c>
      <c r="S25" s="316" t="s">
        <v>63</v>
      </c>
      <c r="T25" s="316">
        <v>2154.6</v>
      </c>
      <c r="U25" s="316" t="s">
        <v>61</v>
      </c>
      <c r="V25" s="316">
        <v>0.3</v>
      </c>
      <c r="W25" s="316" t="s">
        <v>63</v>
      </c>
      <c r="X25" s="316">
        <v>1317.1</v>
      </c>
      <c r="Y25" s="316" t="s">
        <v>63</v>
      </c>
      <c r="Z25" s="316">
        <v>0</v>
      </c>
      <c r="AA25" s="316" t="s">
        <v>63</v>
      </c>
      <c r="AB25" s="316">
        <v>374.7</v>
      </c>
      <c r="AC25" s="316" t="s">
        <v>61</v>
      </c>
    </row>
    <row r="26" spans="1:30" x14ac:dyDescent="0.2">
      <c r="A26" s="152" t="s">
        <v>302</v>
      </c>
      <c r="B26" s="316">
        <v>5.9</v>
      </c>
      <c r="C26" s="316" t="s">
        <v>61</v>
      </c>
      <c r="D26" s="316">
        <v>5255.8</v>
      </c>
      <c r="E26" s="316" t="s">
        <v>61</v>
      </c>
      <c r="F26" s="316">
        <v>0.7</v>
      </c>
      <c r="G26" s="316" t="s">
        <v>65</v>
      </c>
      <c r="H26" s="316">
        <v>372.5</v>
      </c>
      <c r="I26" s="316" t="s">
        <v>65</v>
      </c>
      <c r="J26" s="316">
        <v>1.9</v>
      </c>
      <c r="K26" s="316" t="s">
        <v>63</v>
      </c>
      <c r="L26" s="316">
        <v>977.6</v>
      </c>
      <c r="M26" s="316" t="s">
        <v>63</v>
      </c>
      <c r="N26" s="316">
        <v>2.4</v>
      </c>
      <c r="O26" s="316" t="s">
        <v>63</v>
      </c>
      <c r="P26" s="316">
        <v>2338.6999999999998</v>
      </c>
      <c r="Q26" s="316" t="s">
        <v>63</v>
      </c>
      <c r="R26" s="316">
        <v>0.9</v>
      </c>
      <c r="S26" s="316" t="s">
        <v>63</v>
      </c>
      <c r="T26" s="316">
        <v>1380.4</v>
      </c>
      <c r="U26" s="316" t="s">
        <v>63</v>
      </c>
      <c r="V26" s="316">
        <v>0.1</v>
      </c>
      <c r="W26" s="316" t="s">
        <v>67</v>
      </c>
      <c r="X26" s="316" t="s">
        <v>77</v>
      </c>
      <c r="Y26" s="316"/>
      <c r="Z26" s="322">
        <v>0</v>
      </c>
      <c r="AA26" s="322" t="s">
        <v>61</v>
      </c>
      <c r="AB26" s="322" t="s">
        <v>77</v>
      </c>
      <c r="AC26" s="322"/>
    </row>
    <row r="27" spans="1:30" x14ac:dyDescent="0.2">
      <c r="A27" s="152" t="s">
        <v>303</v>
      </c>
      <c r="B27" s="316">
        <v>0.2</v>
      </c>
      <c r="C27" s="316" t="s">
        <v>63</v>
      </c>
      <c r="D27" s="316">
        <v>159.9</v>
      </c>
      <c r="E27" s="316" t="s">
        <v>61</v>
      </c>
      <c r="F27" s="316">
        <v>0.1</v>
      </c>
      <c r="G27" s="316" t="s">
        <v>65</v>
      </c>
      <c r="H27" s="316" t="s">
        <v>77</v>
      </c>
      <c r="I27" s="316"/>
      <c r="J27" s="316">
        <v>0.1</v>
      </c>
      <c r="K27" s="316" t="s">
        <v>65</v>
      </c>
      <c r="L27" s="316">
        <v>44.6</v>
      </c>
      <c r="M27" s="316" t="s">
        <v>65</v>
      </c>
      <c r="N27" s="316">
        <v>0.1</v>
      </c>
      <c r="O27" s="316" t="s">
        <v>65</v>
      </c>
      <c r="P27" s="316" t="s">
        <v>77</v>
      </c>
      <c r="Q27" s="316"/>
      <c r="R27" s="319" t="s">
        <v>77</v>
      </c>
      <c r="S27" s="319"/>
      <c r="T27" s="319" t="s">
        <v>77</v>
      </c>
      <c r="U27" s="319"/>
      <c r="V27" s="319" t="s">
        <v>77</v>
      </c>
      <c r="W27" s="319"/>
      <c r="X27" s="319" t="s">
        <v>77</v>
      </c>
      <c r="Y27" s="319"/>
      <c r="Z27" s="322" t="s">
        <v>77</v>
      </c>
      <c r="AA27" s="322"/>
      <c r="AB27" s="322" t="s">
        <v>77</v>
      </c>
      <c r="AC27" s="322"/>
    </row>
    <row r="28" spans="1:30" x14ac:dyDescent="0.2">
      <c r="A28" s="152" t="s">
        <v>304</v>
      </c>
      <c r="B28" s="316">
        <v>0</v>
      </c>
      <c r="C28" s="316" t="s">
        <v>61</v>
      </c>
      <c r="D28" s="316">
        <v>4.2</v>
      </c>
      <c r="E28" s="316" t="s">
        <v>61</v>
      </c>
      <c r="F28" s="316">
        <v>0</v>
      </c>
      <c r="G28" s="316" t="s">
        <v>61</v>
      </c>
      <c r="H28" s="316" t="s">
        <v>77</v>
      </c>
      <c r="I28" s="316"/>
      <c r="J28" s="316">
        <v>0</v>
      </c>
      <c r="K28" s="316" t="s">
        <v>61</v>
      </c>
      <c r="L28" s="316">
        <v>2.4</v>
      </c>
      <c r="M28" s="316" t="s">
        <v>61</v>
      </c>
      <c r="N28" s="316">
        <v>0</v>
      </c>
      <c r="O28" s="316" t="s">
        <v>61</v>
      </c>
      <c r="P28" s="316" t="s">
        <v>77</v>
      </c>
      <c r="Q28" s="316"/>
      <c r="R28" s="322" t="s">
        <v>295</v>
      </c>
      <c r="S28" s="322"/>
      <c r="T28" s="322" t="s">
        <v>295</v>
      </c>
      <c r="U28" s="322"/>
      <c r="V28" s="322" t="s">
        <v>295</v>
      </c>
      <c r="W28" s="322"/>
      <c r="X28" s="322" t="s">
        <v>295</v>
      </c>
      <c r="Y28" s="319"/>
      <c r="Z28" s="319" t="s">
        <v>295</v>
      </c>
      <c r="AA28" s="322"/>
      <c r="AB28" s="322" t="s">
        <v>295</v>
      </c>
      <c r="AC28" s="322"/>
    </row>
    <row r="29" spans="1:30" x14ac:dyDescent="0.2">
      <c r="A29" s="152" t="s">
        <v>305</v>
      </c>
      <c r="B29" s="316">
        <v>0.1</v>
      </c>
      <c r="C29" s="316" t="s">
        <v>61</v>
      </c>
      <c r="D29" s="316">
        <v>490.9</v>
      </c>
      <c r="E29" s="316" t="s">
        <v>61</v>
      </c>
      <c r="F29" s="316">
        <v>0</v>
      </c>
      <c r="G29" s="316" t="s">
        <v>61</v>
      </c>
      <c r="H29" s="316">
        <v>68.3</v>
      </c>
      <c r="I29" s="316" t="s">
        <v>61</v>
      </c>
      <c r="J29" s="316">
        <v>0</v>
      </c>
      <c r="K29" s="316" t="s">
        <v>61</v>
      </c>
      <c r="L29" s="316">
        <v>22.4</v>
      </c>
      <c r="M29" s="316" t="s">
        <v>61</v>
      </c>
      <c r="N29" s="316">
        <v>0</v>
      </c>
      <c r="O29" s="316" t="s">
        <v>61</v>
      </c>
      <c r="P29" s="316">
        <v>68.3</v>
      </c>
      <c r="Q29" s="316" t="s">
        <v>61</v>
      </c>
      <c r="R29" s="316">
        <v>0</v>
      </c>
      <c r="S29" s="316" t="s">
        <v>61</v>
      </c>
      <c r="T29" s="316">
        <v>58.4</v>
      </c>
      <c r="U29" s="316" t="s">
        <v>61</v>
      </c>
      <c r="V29" s="316">
        <v>0</v>
      </c>
      <c r="W29" s="316" t="s">
        <v>61</v>
      </c>
      <c r="X29" s="316">
        <v>144.9</v>
      </c>
      <c r="Y29" s="316" t="s">
        <v>61</v>
      </c>
      <c r="Z29" s="316">
        <v>0</v>
      </c>
      <c r="AA29" s="316" t="s">
        <v>61</v>
      </c>
      <c r="AB29" s="316">
        <v>128.6</v>
      </c>
      <c r="AC29" s="316" t="s">
        <v>61</v>
      </c>
    </row>
    <row r="30" spans="1:30" x14ac:dyDescent="0.2">
      <c r="A30" s="311" t="s">
        <v>410</v>
      </c>
      <c r="B30" s="320">
        <v>0.2</v>
      </c>
      <c r="C30" s="316" t="s">
        <v>61</v>
      </c>
      <c r="D30" s="316">
        <v>780.2</v>
      </c>
      <c r="E30" s="316" t="s">
        <v>61</v>
      </c>
      <c r="F30" s="316">
        <v>0</v>
      </c>
      <c r="G30" s="316" t="s">
        <v>61</v>
      </c>
      <c r="H30" s="316">
        <v>47</v>
      </c>
      <c r="I30" s="316" t="s">
        <v>61</v>
      </c>
      <c r="J30" s="316">
        <v>0</v>
      </c>
      <c r="K30" s="316" t="s">
        <v>61</v>
      </c>
      <c r="L30" s="316">
        <v>57.4</v>
      </c>
      <c r="M30" s="316" t="s">
        <v>61</v>
      </c>
      <c r="N30" s="316">
        <v>0</v>
      </c>
      <c r="O30" s="316" t="s">
        <v>61</v>
      </c>
      <c r="P30" s="316">
        <v>71.400000000000006</v>
      </c>
      <c r="Q30" s="316" t="s">
        <v>61</v>
      </c>
      <c r="R30" s="316">
        <v>0</v>
      </c>
      <c r="S30" s="316" t="s">
        <v>61</v>
      </c>
      <c r="T30" s="316">
        <v>78.2</v>
      </c>
      <c r="U30" s="316" t="s">
        <v>61</v>
      </c>
      <c r="V30" s="316">
        <v>0</v>
      </c>
      <c r="W30" s="316" t="s">
        <v>61</v>
      </c>
      <c r="X30" s="316">
        <v>186.7</v>
      </c>
      <c r="Y30" s="316" t="s">
        <v>61</v>
      </c>
      <c r="Z30" s="316">
        <v>0</v>
      </c>
      <c r="AA30" s="316" t="s">
        <v>61</v>
      </c>
      <c r="AB30" s="316">
        <v>339.6</v>
      </c>
      <c r="AC30" s="316" t="s">
        <v>61</v>
      </c>
    </row>
    <row r="31" spans="1:30" x14ac:dyDescent="0.2">
      <c r="A31" s="311" t="s">
        <v>307</v>
      </c>
      <c r="B31" s="320">
        <v>0.8</v>
      </c>
      <c r="C31" s="316" t="s">
        <v>61</v>
      </c>
      <c r="D31" s="316">
        <v>1241.0999999999999</v>
      </c>
      <c r="E31" s="316" t="s">
        <v>61</v>
      </c>
      <c r="F31" s="316">
        <v>0.1</v>
      </c>
      <c r="G31" s="316" t="s">
        <v>65</v>
      </c>
      <c r="H31" s="316">
        <v>43.3</v>
      </c>
      <c r="I31" s="316" t="s">
        <v>65</v>
      </c>
      <c r="J31" s="316">
        <v>0.2</v>
      </c>
      <c r="K31" s="316" t="s">
        <v>65</v>
      </c>
      <c r="L31" s="316">
        <v>119.4</v>
      </c>
      <c r="M31" s="316" t="s">
        <v>63</v>
      </c>
      <c r="N31" s="316">
        <v>0.3</v>
      </c>
      <c r="O31" s="316" t="s">
        <v>63</v>
      </c>
      <c r="P31" s="316">
        <v>390.6</v>
      </c>
      <c r="Q31" s="316" t="s">
        <v>63</v>
      </c>
      <c r="R31" s="316">
        <v>0.2</v>
      </c>
      <c r="S31" s="316" t="s">
        <v>63</v>
      </c>
      <c r="T31" s="316">
        <v>432.2</v>
      </c>
      <c r="U31" s="316" t="s">
        <v>63</v>
      </c>
      <c r="V31" s="316">
        <v>0.1</v>
      </c>
      <c r="W31" s="316" t="s">
        <v>65</v>
      </c>
      <c r="X31" s="316" t="s">
        <v>77</v>
      </c>
      <c r="Y31" s="316" t="s">
        <v>63</v>
      </c>
      <c r="Z31" s="316">
        <v>0</v>
      </c>
      <c r="AA31" s="316" t="s">
        <v>61</v>
      </c>
      <c r="AB31" s="316" t="s">
        <v>77</v>
      </c>
      <c r="AC31" s="316" t="s">
        <v>61</v>
      </c>
    </row>
    <row r="32" spans="1:30" x14ac:dyDescent="0.2">
      <c r="A32" s="311" t="s">
        <v>308</v>
      </c>
      <c r="B32" s="320">
        <v>0.1</v>
      </c>
      <c r="C32" s="316" t="s">
        <v>61</v>
      </c>
      <c r="D32" s="316">
        <v>553.5</v>
      </c>
      <c r="E32" s="316" t="s">
        <v>61</v>
      </c>
      <c r="F32" s="316">
        <v>0</v>
      </c>
      <c r="G32" s="316" t="s">
        <v>61</v>
      </c>
      <c r="H32" s="316">
        <v>21.3</v>
      </c>
      <c r="I32" s="316" t="s">
        <v>61</v>
      </c>
      <c r="J32" s="316">
        <v>0</v>
      </c>
      <c r="K32" s="316" t="s">
        <v>61</v>
      </c>
      <c r="L32" s="316">
        <v>42</v>
      </c>
      <c r="M32" s="316" t="s">
        <v>61</v>
      </c>
      <c r="N32" s="316">
        <v>0</v>
      </c>
      <c r="O32" s="316" t="s">
        <v>61</v>
      </c>
      <c r="P32" s="316">
        <v>71.099999999999994</v>
      </c>
      <c r="Q32" s="316" t="s">
        <v>61</v>
      </c>
      <c r="R32" s="316">
        <v>0</v>
      </c>
      <c r="S32" s="316" t="s">
        <v>61</v>
      </c>
      <c r="T32" s="316">
        <v>84.9</v>
      </c>
      <c r="U32" s="316" t="s">
        <v>61</v>
      </c>
      <c r="V32" s="316">
        <v>0</v>
      </c>
      <c r="W32" s="316" t="s">
        <v>61</v>
      </c>
      <c r="X32" s="316">
        <v>102.9</v>
      </c>
      <c r="Y32" s="316" t="s">
        <v>61</v>
      </c>
      <c r="Z32" s="316">
        <v>0</v>
      </c>
      <c r="AA32" s="316" t="s">
        <v>61</v>
      </c>
      <c r="AB32" s="316">
        <v>231.2</v>
      </c>
      <c r="AC32" s="316" t="s">
        <v>61</v>
      </c>
    </row>
    <row r="33" spans="1:29" x14ac:dyDescent="0.2">
      <c r="A33" s="311"/>
      <c r="B33" s="130"/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  <c r="N33" s="130"/>
      <c r="O33" s="130"/>
      <c r="P33" s="130"/>
      <c r="Q33" s="130"/>
      <c r="R33" s="130"/>
      <c r="S33" s="130"/>
      <c r="T33" s="130"/>
      <c r="U33" s="130"/>
      <c r="V33" s="130"/>
      <c r="W33" s="130"/>
      <c r="X33" s="130"/>
      <c r="Y33" s="52"/>
      <c r="Z33" s="130"/>
      <c r="AA33" s="130"/>
      <c r="AB33" s="130"/>
      <c r="AC33" s="52"/>
    </row>
    <row r="34" spans="1:29" x14ac:dyDescent="0.2">
      <c r="A34" s="311"/>
      <c r="B34" s="130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30"/>
      <c r="N34" s="130"/>
      <c r="O34" s="130"/>
      <c r="P34" s="130"/>
      <c r="Q34" s="130"/>
      <c r="R34" s="130"/>
      <c r="S34" s="130"/>
      <c r="T34" s="130"/>
      <c r="U34" s="130"/>
      <c r="V34" s="130"/>
      <c r="W34" s="130"/>
      <c r="X34" s="130"/>
      <c r="Y34" s="52"/>
      <c r="Z34" s="130"/>
      <c r="AA34" s="130"/>
      <c r="AB34" s="130"/>
      <c r="AC34" s="52"/>
    </row>
    <row r="35" spans="1:29" x14ac:dyDescent="0.2">
      <c r="A35" s="311"/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X35" s="130"/>
      <c r="Y35" s="52"/>
      <c r="Z35" s="130"/>
      <c r="AA35" s="130"/>
      <c r="AB35" s="130"/>
      <c r="AC35" s="52"/>
    </row>
    <row r="36" spans="1:29" x14ac:dyDescent="0.2">
      <c r="A36" s="311"/>
      <c r="B36" s="130"/>
      <c r="C36" s="130"/>
      <c r="D36" s="130"/>
      <c r="E36" s="130"/>
      <c r="F36" s="130"/>
      <c r="G36" s="130"/>
      <c r="H36" s="130"/>
      <c r="I36" s="130"/>
      <c r="J36" s="130"/>
      <c r="K36" s="130"/>
      <c r="L36" s="130"/>
      <c r="M36" s="130"/>
      <c r="N36" s="130"/>
      <c r="O36" s="130"/>
      <c r="P36" s="130"/>
      <c r="Q36" s="130"/>
      <c r="R36" s="130"/>
      <c r="S36" s="130"/>
      <c r="T36" s="130"/>
      <c r="U36" s="130"/>
      <c r="V36" s="130"/>
      <c r="W36" s="130"/>
      <c r="X36" s="130"/>
      <c r="Y36" s="52"/>
      <c r="Z36" s="130"/>
      <c r="AA36" s="130"/>
      <c r="AB36" s="130"/>
      <c r="AC36" s="52"/>
    </row>
    <row r="37" spans="1:29" ht="12.75" customHeight="1" x14ac:dyDescent="0.2">
      <c r="A37" s="311"/>
      <c r="B37" s="479" t="s">
        <v>372</v>
      </c>
      <c r="C37" s="479"/>
      <c r="D37" s="479"/>
      <c r="E37" s="479"/>
      <c r="F37" s="479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Y37" s="52"/>
      <c r="Z37" s="311"/>
      <c r="AA37" s="311"/>
      <c r="AB37" s="311"/>
      <c r="AC37" s="52"/>
    </row>
    <row r="38" spans="1:29" x14ac:dyDescent="0.2">
      <c r="A38" s="314"/>
      <c r="B38" s="314"/>
      <c r="C38" s="314"/>
      <c r="D38" s="314"/>
      <c r="E38" s="314"/>
      <c r="F38" s="314"/>
      <c r="G38" s="314"/>
      <c r="H38" s="314"/>
      <c r="I38" s="314"/>
      <c r="J38" s="309"/>
      <c r="K38" s="309"/>
      <c r="L38" s="309"/>
      <c r="M38" s="309"/>
      <c r="N38" s="309"/>
      <c r="O38" s="309"/>
      <c r="P38" s="309"/>
      <c r="Q38" s="309"/>
      <c r="R38" s="309"/>
      <c r="S38" s="309"/>
      <c r="T38" s="309"/>
      <c r="U38" s="309"/>
      <c r="V38" s="314"/>
      <c r="W38" s="314"/>
      <c r="X38" s="311"/>
      <c r="Y38" s="52"/>
      <c r="Z38" s="314"/>
      <c r="AA38" s="314"/>
      <c r="AB38" s="311"/>
      <c r="AC38" s="52"/>
    </row>
    <row r="39" spans="1:29" x14ac:dyDescent="0.2">
      <c r="A39" s="152" t="s">
        <v>291</v>
      </c>
      <c r="B39" s="316">
        <v>20.5</v>
      </c>
      <c r="C39" s="316" t="s">
        <v>61</v>
      </c>
      <c r="D39" s="316">
        <v>11766.7</v>
      </c>
      <c r="E39" s="316" t="s">
        <v>61</v>
      </c>
      <c r="F39" s="316">
        <v>4.5</v>
      </c>
      <c r="G39" s="316" t="s">
        <v>61</v>
      </c>
      <c r="H39" s="316">
        <v>208.1</v>
      </c>
      <c r="I39" s="316" t="s">
        <v>63</v>
      </c>
      <c r="J39" s="316">
        <v>6.2</v>
      </c>
      <c r="K39" s="316" t="s">
        <v>61</v>
      </c>
      <c r="L39" s="316">
        <v>1428.7</v>
      </c>
      <c r="M39" s="316" t="s">
        <v>61</v>
      </c>
      <c r="N39" s="316">
        <v>6.5</v>
      </c>
      <c r="O39" s="316" t="s">
        <v>61</v>
      </c>
      <c r="P39" s="316">
        <v>4253.1000000000004</v>
      </c>
      <c r="Q39" s="316" t="s">
        <v>61</v>
      </c>
      <c r="R39" s="316">
        <v>2.7</v>
      </c>
      <c r="S39" s="316" t="s">
        <v>61</v>
      </c>
      <c r="T39" s="316">
        <v>3642.8</v>
      </c>
      <c r="U39" s="316" t="s">
        <v>61</v>
      </c>
      <c r="V39" s="316">
        <v>0.5</v>
      </c>
      <c r="W39" s="316" t="s">
        <v>63</v>
      </c>
      <c r="X39" s="316">
        <v>1523.9</v>
      </c>
      <c r="Y39" s="316" t="s">
        <v>61</v>
      </c>
      <c r="Z39" s="316">
        <v>0.1</v>
      </c>
      <c r="AA39" s="316" t="s">
        <v>61</v>
      </c>
      <c r="AB39" s="316">
        <v>710.2</v>
      </c>
      <c r="AC39" s="316" t="s">
        <v>61</v>
      </c>
    </row>
    <row r="40" spans="1:29" x14ac:dyDescent="0.2">
      <c r="A40" s="152"/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52"/>
      <c r="Z40" s="316"/>
      <c r="AA40" s="316"/>
      <c r="AB40" s="316"/>
      <c r="AC40" s="52"/>
    </row>
    <row r="41" spans="1:29" x14ac:dyDescent="0.2">
      <c r="A41" s="152" t="s">
        <v>292</v>
      </c>
      <c r="B41" s="316">
        <v>2</v>
      </c>
      <c r="C41" s="316" t="s">
        <v>61</v>
      </c>
      <c r="D41" s="316">
        <v>668.6</v>
      </c>
      <c r="E41" s="316" t="s">
        <v>61</v>
      </c>
      <c r="F41" s="316">
        <v>0.7</v>
      </c>
      <c r="G41" s="316" t="s">
        <v>63</v>
      </c>
      <c r="H41" s="316">
        <v>31.1</v>
      </c>
      <c r="I41" s="316" t="s">
        <v>65</v>
      </c>
      <c r="J41" s="316">
        <v>0.7</v>
      </c>
      <c r="K41" s="316" t="s">
        <v>63</v>
      </c>
      <c r="L41" s="316">
        <v>154</v>
      </c>
      <c r="M41" s="316" t="s">
        <v>63</v>
      </c>
      <c r="N41" s="316">
        <v>0.5</v>
      </c>
      <c r="O41" s="316" t="s">
        <v>63</v>
      </c>
      <c r="P41" s="316">
        <v>315.2</v>
      </c>
      <c r="Q41" s="316" t="s">
        <v>63</v>
      </c>
      <c r="R41" s="316">
        <v>0.1</v>
      </c>
      <c r="S41" s="316" t="s">
        <v>65</v>
      </c>
      <c r="T41" s="316" t="s">
        <v>77</v>
      </c>
      <c r="U41" s="316"/>
      <c r="V41" s="319" t="s">
        <v>81</v>
      </c>
      <c r="W41" s="319" t="s">
        <v>69</v>
      </c>
      <c r="X41" s="319" t="s">
        <v>77</v>
      </c>
      <c r="Y41" s="319"/>
      <c r="Z41" s="322" t="s">
        <v>295</v>
      </c>
      <c r="AA41" s="322"/>
      <c r="AB41" s="322" t="s">
        <v>295</v>
      </c>
      <c r="AC41" s="322"/>
    </row>
    <row r="42" spans="1:29" x14ac:dyDescent="0.2">
      <c r="A42" s="152" t="s">
        <v>293</v>
      </c>
      <c r="B42" s="316">
        <v>4.5</v>
      </c>
      <c r="C42" s="316" t="s">
        <v>61</v>
      </c>
      <c r="D42" s="316">
        <v>1530</v>
      </c>
      <c r="E42" s="316" t="s">
        <v>61</v>
      </c>
      <c r="F42" s="316">
        <v>1.6</v>
      </c>
      <c r="G42" s="316" t="s">
        <v>63</v>
      </c>
      <c r="H42" s="316">
        <v>69.900000000000006</v>
      </c>
      <c r="I42" s="316" t="s">
        <v>63</v>
      </c>
      <c r="J42" s="316">
        <v>1.5</v>
      </c>
      <c r="K42" s="316" t="s">
        <v>63</v>
      </c>
      <c r="L42" s="316">
        <v>326.10000000000002</v>
      </c>
      <c r="M42" s="316" t="s">
        <v>63</v>
      </c>
      <c r="N42" s="316">
        <v>1.1000000000000001</v>
      </c>
      <c r="O42" s="316" t="s">
        <v>63</v>
      </c>
      <c r="P42" s="316">
        <v>721.5</v>
      </c>
      <c r="Q42" s="316" t="s">
        <v>63</v>
      </c>
      <c r="R42" s="316">
        <v>0.3</v>
      </c>
      <c r="S42" s="316" t="s">
        <v>65</v>
      </c>
      <c r="T42" s="316">
        <v>407.8</v>
      </c>
      <c r="U42" s="316" t="s">
        <v>65</v>
      </c>
      <c r="V42" s="319" t="s">
        <v>81</v>
      </c>
      <c r="W42" s="319" t="s">
        <v>69</v>
      </c>
      <c r="X42" s="319" t="s">
        <v>81</v>
      </c>
      <c r="Y42" s="319" t="s">
        <v>69</v>
      </c>
      <c r="Z42" s="322" t="s">
        <v>295</v>
      </c>
      <c r="AA42" s="322"/>
      <c r="AB42" s="322" t="s">
        <v>295</v>
      </c>
      <c r="AC42" s="322"/>
    </row>
    <row r="43" spans="1:29" x14ac:dyDescent="0.2">
      <c r="A43" s="152" t="s">
        <v>296</v>
      </c>
      <c r="B43" s="316">
        <v>0.1</v>
      </c>
      <c r="C43" s="316" t="s">
        <v>61</v>
      </c>
      <c r="D43" s="316">
        <v>189.5</v>
      </c>
      <c r="E43" s="316" t="s">
        <v>61</v>
      </c>
      <c r="F43" s="316">
        <v>0</v>
      </c>
      <c r="G43" s="316" t="s">
        <v>61</v>
      </c>
      <c r="H43" s="316">
        <v>1.2</v>
      </c>
      <c r="I43" s="316" t="s">
        <v>61</v>
      </c>
      <c r="J43" s="316">
        <v>0</v>
      </c>
      <c r="K43" s="316" t="s">
        <v>61</v>
      </c>
      <c r="L43" s="316">
        <v>6.6</v>
      </c>
      <c r="M43" s="316" t="s">
        <v>61</v>
      </c>
      <c r="N43" s="316">
        <v>0</v>
      </c>
      <c r="O43" s="316" t="s">
        <v>61</v>
      </c>
      <c r="P43" s="316">
        <v>21.5</v>
      </c>
      <c r="Q43" s="316" t="s">
        <v>61</v>
      </c>
      <c r="R43" s="316">
        <v>0</v>
      </c>
      <c r="S43" s="316" t="s">
        <v>61</v>
      </c>
      <c r="T43" s="316">
        <v>46.4</v>
      </c>
      <c r="U43" s="316" t="s">
        <v>61</v>
      </c>
      <c r="V43" s="316">
        <v>0</v>
      </c>
      <c r="W43" s="316" t="s">
        <v>61</v>
      </c>
      <c r="X43" s="316">
        <v>55</v>
      </c>
      <c r="Y43" s="316" t="s">
        <v>61</v>
      </c>
      <c r="Z43" s="316">
        <v>0</v>
      </c>
      <c r="AA43" s="316" t="s">
        <v>61</v>
      </c>
      <c r="AB43" s="316">
        <v>58.8</v>
      </c>
      <c r="AC43" s="316" t="s">
        <v>61</v>
      </c>
    </row>
    <row r="44" spans="1:29" x14ac:dyDescent="0.2">
      <c r="A44" s="152" t="s">
        <v>299</v>
      </c>
      <c r="B44" s="321">
        <v>0.9</v>
      </c>
      <c r="C44" s="321" t="s">
        <v>61</v>
      </c>
      <c r="D44" s="321">
        <v>265.7</v>
      </c>
      <c r="E44" s="321" t="s">
        <v>61</v>
      </c>
      <c r="F44" s="316">
        <v>0.4</v>
      </c>
      <c r="G44" s="316" t="s">
        <v>63</v>
      </c>
      <c r="H44" s="316">
        <v>21</v>
      </c>
      <c r="I44" s="316" t="s">
        <v>63</v>
      </c>
      <c r="J44" s="316">
        <v>0.3</v>
      </c>
      <c r="K44" s="316" t="s">
        <v>63</v>
      </c>
      <c r="L44" s="316">
        <v>57.5</v>
      </c>
      <c r="M44" s="316" t="s">
        <v>63</v>
      </c>
      <c r="N44" s="316">
        <v>0.1</v>
      </c>
      <c r="O44" s="316" t="s">
        <v>63</v>
      </c>
      <c r="P44" s="316">
        <v>94.6</v>
      </c>
      <c r="Q44" s="316" t="s">
        <v>63</v>
      </c>
      <c r="R44" s="316">
        <v>0.1</v>
      </c>
      <c r="S44" s="316" t="s">
        <v>65</v>
      </c>
      <c r="T44" s="316" t="s">
        <v>77</v>
      </c>
      <c r="U44" s="316"/>
      <c r="V44" s="316">
        <v>0</v>
      </c>
      <c r="W44" s="316" t="s">
        <v>61</v>
      </c>
      <c r="X44" s="316" t="s">
        <v>77</v>
      </c>
      <c r="Y44" s="316"/>
      <c r="Z44" s="322" t="s">
        <v>295</v>
      </c>
      <c r="AA44" s="322"/>
      <c r="AB44" s="322" t="s">
        <v>295</v>
      </c>
      <c r="AC44" s="322"/>
    </row>
    <row r="45" spans="1:29" x14ac:dyDescent="0.2">
      <c r="A45" s="152" t="s">
        <v>300</v>
      </c>
      <c r="B45" s="316">
        <v>0.1</v>
      </c>
      <c r="C45" s="316" t="s">
        <v>61</v>
      </c>
      <c r="D45" s="316">
        <v>240.6</v>
      </c>
      <c r="E45" s="316" t="s">
        <v>61</v>
      </c>
      <c r="F45" s="316">
        <v>0</v>
      </c>
      <c r="G45" s="316" t="s">
        <v>61</v>
      </c>
      <c r="H45" s="316">
        <v>0.7</v>
      </c>
      <c r="I45" s="316" t="s">
        <v>61</v>
      </c>
      <c r="J45" s="316">
        <v>0</v>
      </c>
      <c r="K45" s="316" t="s">
        <v>61</v>
      </c>
      <c r="L45" s="316">
        <v>4.0999999999999996</v>
      </c>
      <c r="M45" s="316" t="s">
        <v>61</v>
      </c>
      <c r="N45" s="316">
        <v>0</v>
      </c>
      <c r="O45" s="316" t="s">
        <v>61</v>
      </c>
      <c r="P45" s="316">
        <v>20</v>
      </c>
      <c r="Q45" s="316" t="s">
        <v>61</v>
      </c>
      <c r="R45" s="316">
        <v>0</v>
      </c>
      <c r="S45" s="316" t="s">
        <v>61</v>
      </c>
      <c r="T45" s="316">
        <v>55.6</v>
      </c>
      <c r="U45" s="316" t="s">
        <v>61</v>
      </c>
      <c r="V45" s="316">
        <v>0</v>
      </c>
      <c r="W45" s="316" t="s">
        <v>61</v>
      </c>
      <c r="X45" s="316">
        <v>72.7</v>
      </c>
      <c r="Y45" s="316" t="s">
        <v>61</v>
      </c>
      <c r="Z45" s="316">
        <v>0</v>
      </c>
      <c r="AA45" s="316" t="s">
        <v>61</v>
      </c>
      <c r="AB45" s="316">
        <v>87.7</v>
      </c>
      <c r="AC45" s="316" t="s">
        <v>61</v>
      </c>
    </row>
    <row r="46" spans="1:29" x14ac:dyDescent="0.2">
      <c r="A46" s="152" t="s">
        <v>301</v>
      </c>
      <c r="B46" s="316">
        <v>5.4</v>
      </c>
      <c r="C46" s="316" t="s">
        <v>61</v>
      </c>
      <c r="D46" s="316">
        <v>4134.2</v>
      </c>
      <c r="E46" s="316" t="s">
        <v>61</v>
      </c>
      <c r="F46" s="316">
        <v>0.8</v>
      </c>
      <c r="G46" s="316" t="s">
        <v>63</v>
      </c>
      <c r="H46" s="316">
        <v>38.1</v>
      </c>
      <c r="I46" s="316" t="s">
        <v>65</v>
      </c>
      <c r="J46" s="316">
        <v>1.5</v>
      </c>
      <c r="K46" s="316" t="s">
        <v>63</v>
      </c>
      <c r="L46" s="316">
        <v>348.2</v>
      </c>
      <c r="M46" s="316" t="s">
        <v>63</v>
      </c>
      <c r="N46" s="316">
        <v>1.9</v>
      </c>
      <c r="O46" s="316" t="s">
        <v>63</v>
      </c>
      <c r="P46" s="316">
        <v>1248</v>
      </c>
      <c r="Q46" s="316" t="s">
        <v>63</v>
      </c>
      <c r="R46" s="316">
        <v>1</v>
      </c>
      <c r="S46" s="316" t="s">
        <v>63</v>
      </c>
      <c r="T46" s="316">
        <v>1344.6</v>
      </c>
      <c r="U46" s="316" t="s">
        <v>63</v>
      </c>
      <c r="V46" s="316">
        <v>0.3</v>
      </c>
      <c r="W46" s="316" t="s">
        <v>63</v>
      </c>
      <c r="X46" s="316">
        <v>898.7</v>
      </c>
      <c r="Y46" s="316" t="s">
        <v>63</v>
      </c>
      <c r="Z46" s="316">
        <v>0</v>
      </c>
      <c r="AA46" s="316" t="s">
        <v>63</v>
      </c>
      <c r="AB46" s="316">
        <v>256.60000000000002</v>
      </c>
      <c r="AC46" s="316" t="s">
        <v>63</v>
      </c>
    </row>
    <row r="47" spans="1:29" x14ac:dyDescent="0.2">
      <c r="A47" s="152" t="s">
        <v>302</v>
      </c>
      <c r="B47" s="316">
        <v>5.9</v>
      </c>
      <c r="C47" s="316" t="s">
        <v>61</v>
      </c>
      <c r="D47" s="316">
        <v>3333.9</v>
      </c>
      <c r="E47" s="316" t="s">
        <v>61</v>
      </c>
      <c r="F47" s="316">
        <v>0.7</v>
      </c>
      <c r="G47" s="316" t="s">
        <v>65</v>
      </c>
      <c r="H47" s="316">
        <v>34.6</v>
      </c>
      <c r="I47" s="316" t="s">
        <v>65</v>
      </c>
      <c r="J47" s="316">
        <v>1.9</v>
      </c>
      <c r="K47" s="316" t="s">
        <v>63</v>
      </c>
      <c r="L47" s="316">
        <v>448.6</v>
      </c>
      <c r="M47" s="316" t="s">
        <v>63</v>
      </c>
      <c r="N47" s="316">
        <v>2.4</v>
      </c>
      <c r="O47" s="316" t="s">
        <v>63</v>
      </c>
      <c r="P47" s="316">
        <v>1553.1</v>
      </c>
      <c r="Q47" s="316" t="s">
        <v>63</v>
      </c>
      <c r="R47" s="316">
        <v>0.9</v>
      </c>
      <c r="S47" s="316" t="s">
        <v>63</v>
      </c>
      <c r="T47" s="316">
        <v>1154.3</v>
      </c>
      <c r="U47" s="316" t="s">
        <v>63</v>
      </c>
      <c r="V47" s="316">
        <v>0.1</v>
      </c>
      <c r="W47" s="316" t="s">
        <v>67</v>
      </c>
      <c r="X47" s="316" t="s">
        <v>77</v>
      </c>
      <c r="Y47" s="316"/>
      <c r="Z47" s="322">
        <v>0</v>
      </c>
      <c r="AA47" s="322" t="s">
        <v>61</v>
      </c>
      <c r="AB47" s="322" t="s">
        <v>77</v>
      </c>
      <c r="AC47" s="322"/>
    </row>
    <row r="48" spans="1:29" x14ac:dyDescent="0.2">
      <c r="A48" s="152" t="s">
        <v>303</v>
      </c>
      <c r="B48" s="316">
        <v>0.2</v>
      </c>
      <c r="C48" s="316" t="s">
        <v>63</v>
      </c>
      <c r="D48" s="316">
        <v>79.8</v>
      </c>
      <c r="E48" s="316" t="s">
        <v>63</v>
      </c>
      <c r="F48" s="316">
        <v>0.1</v>
      </c>
      <c r="G48" s="316" t="s">
        <v>65</v>
      </c>
      <c r="H48" s="316">
        <v>3.4</v>
      </c>
      <c r="I48" s="316" t="s">
        <v>67</v>
      </c>
      <c r="J48" s="316">
        <v>0.1</v>
      </c>
      <c r="K48" s="316" t="s">
        <v>65</v>
      </c>
      <c r="L48" s="316">
        <v>20</v>
      </c>
      <c r="M48" s="316" t="s">
        <v>65</v>
      </c>
      <c r="N48" s="316">
        <v>0.1</v>
      </c>
      <c r="O48" s="316" t="s">
        <v>65</v>
      </c>
      <c r="P48" s="316">
        <v>33.700000000000003</v>
      </c>
      <c r="Q48" s="316" t="s">
        <v>65</v>
      </c>
      <c r="R48" s="319" t="s">
        <v>77</v>
      </c>
      <c r="S48" s="319"/>
      <c r="T48" s="319" t="s">
        <v>77</v>
      </c>
      <c r="U48" s="319"/>
      <c r="V48" s="319" t="s">
        <v>77</v>
      </c>
      <c r="W48" s="319"/>
      <c r="X48" s="319" t="s">
        <v>77</v>
      </c>
      <c r="Y48" s="319"/>
      <c r="Z48" s="322" t="s">
        <v>77</v>
      </c>
      <c r="AA48" s="322"/>
      <c r="AB48" s="322" t="s">
        <v>77</v>
      </c>
      <c r="AC48" s="322"/>
    </row>
    <row r="49" spans="1:29" x14ac:dyDescent="0.2">
      <c r="A49" s="152" t="s">
        <v>304</v>
      </c>
      <c r="B49" s="316">
        <v>0</v>
      </c>
      <c r="C49" s="316" t="s">
        <v>61</v>
      </c>
      <c r="D49" s="316">
        <v>2.1</v>
      </c>
      <c r="E49" s="316" t="s">
        <v>61</v>
      </c>
      <c r="F49" s="316">
        <v>0</v>
      </c>
      <c r="G49" s="316" t="s">
        <v>61</v>
      </c>
      <c r="H49" s="316">
        <v>0.4</v>
      </c>
      <c r="I49" s="316" t="s">
        <v>61</v>
      </c>
      <c r="J49" s="316">
        <v>0</v>
      </c>
      <c r="K49" s="316" t="s">
        <v>61</v>
      </c>
      <c r="L49" s="316">
        <v>1.3</v>
      </c>
      <c r="M49" s="316" t="s">
        <v>61</v>
      </c>
      <c r="N49" s="316">
        <v>0</v>
      </c>
      <c r="O49" s="316" t="s">
        <v>61</v>
      </c>
      <c r="P49" s="316">
        <v>0.4</v>
      </c>
      <c r="Q49" s="316" t="s">
        <v>61</v>
      </c>
      <c r="R49" s="322" t="s">
        <v>295</v>
      </c>
      <c r="S49" s="322"/>
      <c r="T49" s="322" t="s">
        <v>295</v>
      </c>
      <c r="U49" s="322"/>
      <c r="V49" s="322" t="s">
        <v>295</v>
      </c>
      <c r="W49" s="322"/>
      <c r="X49" s="322" t="s">
        <v>295</v>
      </c>
      <c r="Y49" s="322"/>
      <c r="Z49" s="322" t="s">
        <v>295</v>
      </c>
      <c r="AA49" s="322"/>
      <c r="AB49" s="322" t="s">
        <v>295</v>
      </c>
      <c r="AC49" s="322"/>
    </row>
    <row r="50" spans="1:29" x14ac:dyDescent="0.2">
      <c r="A50" s="152" t="s">
        <v>305</v>
      </c>
      <c r="B50" s="316">
        <v>0.1</v>
      </c>
      <c r="C50" s="316" t="s">
        <v>61</v>
      </c>
      <c r="D50" s="316">
        <v>201.1</v>
      </c>
      <c r="E50" s="316" t="s">
        <v>61</v>
      </c>
      <c r="F50" s="316">
        <v>0</v>
      </c>
      <c r="G50" s="316" t="s">
        <v>61</v>
      </c>
      <c r="H50" s="316">
        <v>1.6</v>
      </c>
      <c r="I50" s="316" t="s">
        <v>61</v>
      </c>
      <c r="J50" s="316">
        <v>0</v>
      </c>
      <c r="K50" s="316" t="s">
        <v>61</v>
      </c>
      <c r="L50" s="316">
        <v>7</v>
      </c>
      <c r="M50" s="316" t="s">
        <v>61</v>
      </c>
      <c r="N50" s="316">
        <v>0</v>
      </c>
      <c r="O50" s="316" t="s">
        <v>61</v>
      </c>
      <c r="P50" s="316">
        <v>21.5</v>
      </c>
      <c r="Q50" s="316" t="s">
        <v>61</v>
      </c>
      <c r="R50" s="316">
        <v>0</v>
      </c>
      <c r="S50" s="316" t="s">
        <v>61</v>
      </c>
      <c r="T50" s="316">
        <v>30</v>
      </c>
      <c r="U50" s="316" t="s">
        <v>61</v>
      </c>
      <c r="V50" s="316">
        <v>0</v>
      </c>
      <c r="W50" s="316" t="s">
        <v>61</v>
      </c>
      <c r="X50" s="316">
        <v>73.400000000000006</v>
      </c>
      <c r="Y50" s="316" t="s">
        <v>61</v>
      </c>
      <c r="Z50" s="316">
        <v>0</v>
      </c>
      <c r="AA50" s="316" t="s">
        <v>61</v>
      </c>
      <c r="AB50" s="316">
        <v>67.8</v>
      </c>
      <c r="AC50" s="316" t="s">
        <v>61</v>
      </c>
    </row>
    <row r="51" spans="1:29" x14ac:dyDescent="0.2">
      <c r="A51" s="311" t="s">
        <v>410</v>
      </c>
      <c r="B51" s="320">
        <v>0.2</v>
      </c>
      <c r="C51" s="316" t="s">
        <v>61</v>
      </c>
      <c r="D51" s="316">
        <v>292.60000000000002</v>
      </c>
      <c r="E51" s="316" t="s">
        <v>61</v>
      </c>
      <c r="F51" s="316">
        <v>0</v>
      </c>
      <c r="G51" s="316" t="s">
        <v>61</v>
      </c>
      <c r="H51" s="316">
        <v>1.2</v>
      </c>
      <c r="I51" s="316" t="s">
        <v>61</v>
      </c>
      <c r="J51" s="316">
        <v>0</v>
      </c>
      <c r="K51" s="316" t="s">
        <v>61</v>
      </c>
      <c r="L51" s="316">
        <v>6.1</v>
      </c>
      <c r="M51" s="316" t="s">
        <v>61</v>
      </c>
      <c r="N51" s="316">
        <v>0</v>
      </c>
      <c r="O51" s="316" t="s">
        <v>61</v>
      </c>
      <c r="P51" s="316">
        <v>18.399999999999999</v>
      </c>
      <c r="Q51" s="316" t="s">
        <v>61</v>
      </c>
      <c r="R51" s="316">
        <v>0</v>
      </c>
      <c r="S51" s="316" t="s">
        <v>61</v>
      </c>
      <c r="T51" s="316">
        <v>35.5</v>
      </c>
      <c r="U51" s="316" t="s">
        <v>61</v>
      </c>
      <c r="V51" s="316">
        <v>0</v>
      </c>
      <c r="W51" s="316" t="s">
        <v>61</v>
      </c>
      <c r="X51" s="316">
        <v>80.599999999999994</v>
      </c>
      <c r="Y51" s="316" t="s">
        <v>61</v>
      </c>
      <c r="Z51" s="316">
        <v>0</v>
      </c>
      <c r="AA51" s="316" t="s">
        <v>61</v>
      </c>
      <c r="AB51" s="316">
        <v>150.80000000000001</v>
      </c>
      <c r="AC51" s="316" t="s">
        <v>61</v>
      </c>
    </row>
    <row r="52" spans="1:29" x14ac:dyDescent="0.2">
      <c r="A52" s="311" t="s">
        <v>307</v>
      </c>
      <c r="B52" s="320">
        <v>0.8</v>
      </c>
      <c r="C52" s="316" t="s">
        <v>61</v>
      </c>
      <c r="D52" s="316">
        <v>652.5</v>
      </c>
      <c r="E52" s="316" t="s">
        <v>61</v>
      </c>
      <c r="F52" s="316">
        <v>0.1</v>
      </c>
      <c r="G52" s="316" t="s">
        <v>65</v>
      </c>
      <c r="H52" s="316">
        <v>3.6</v>
      </c>
      <c r="I52" s="316" t="s">
        <v>65</v>
      </c>
      <c r="J52" s="316">
        <v>0.2</v>
      </c>
      <c r="K52" s="316" t="s">
        <v>65</v>
      </c>
      <c r="L52" s="316">
        <v>43.7</v>
      </c>
      <c r="M52" s="316" t="s">
        <v>65</v>
      </c>
      <c r="N52" s="316">
        <v>0.3</v>
      </c>
      <c r="O52" s="316" t="s">
        <v>63</v>
      </c>
      <c r="P52" s="316">
        <v>185.5</v>
      </c>
      <c r="Q52" s="316" t="s">
        <v>63</v>
      </c>
      <c r="R52" s="316">
        <v>0.2</v>
      </c>
      <c r="S52" s="316" t="s">
        <v>63</v>
      </c>
      <c r="T52" s="316">
        <v>267.10000000000002</v>
      </c>
      <c r="U52" s="316" t="s">
        <v>63</v>
      </c>
      <c r="V52" s="316">
        <v>0.1</v>
      </c>
      <c r="W52" s="316" t="s">
        <v>65</v>
      </c>
      <c r="X52" s="316" t="s">
        <v>77</v>
      </c>
      <c r="Y52" s="316"/>
      <c r="Z52" s="316">
        <v>0</v>
      </c>
      <c r="AA52" s="316" t="s">
        <v>61</v>
      </c>
      <c r="AB52" s="316" t="s">
        <v>77</v>
      </c>
      <c r="AC52" s="316"/>
    </row>
    <row r="53" spans="1:29" x14ac:dyDescent="0.2">
      <c r="A53" s="311" t="s">
        <v>308</v>
      </c>
      <c r="B53" s="320">
        <v>0.1</v>
      </c>
      <c r="C53" s="316" t="s">
        <v>61</v>
      </c>
      <c r="D53" s="316">
        <v>176</v>
      </c>
      <c r="E53" s="316" t="s">
        <v>61</v>
      </c>
      <c r="F53" s="316">
        <v>0</v>
      </c>
      <c r="G53" s="316" t="s">
        <v>61</v>
      </c>
      <c r="H53" s="316">
        <v>1.3</v>
      </c>
      <c r="I53" s="316" t="s">
        <v>61</v>
      </c>
      <c r="J53" s="316">
        <v>0</v>
      </c>
      <c r="K53" s="316" t="s">
        <v>61</v>
      </c>
      <c r="L53" s="316">
        <v>5.6</v>
      </c>
      <c r="M53" s="316" t="s">
        <v>61</v>
      </c>
      <c r="N53" s="316">
        <v>0</v>
      </c>
      <c r="O53" s="316" t="s">
        <v>61</v>
      </c>
      <c r="P53" s="316">
        <v>19.600000000000001</v>
      </c>
      <c r="Q53" s="316" t="s">
        <v>61</v>
      </c>
      <c r="R53" s="316">
        <v>0</v>
      </c>
      <c r="S53" s="316" t="s">
        <v>61</v>
      </c>
      <c r="T53" s="316">
        <v>30.3</v>
      </c>
      <c r="U53" s="316" t="s">
        <v>61</v>
      </c>
      <c r="V53" s="316">
        <v>0</v>
      </c>
      <c r="W53" s="316" t="s">
        <v>61</v>
      </c>
      <c r="X53" s="316">
        <v>47.9</v>
      </c>
      <c r="Y53" s="316" t="s">
        <v>61</v>
      </c>
      <c r="Z53" s="316">
        <v>0</v>
      </c>
      <c r="AA53" s="316" t="s">
        <v>61</v>
      </c>
      <c r="AB53" s="316">
        <v>71.3</v>
      </c>
      <c r="AC53" s="316" t="s">
        <v>61</v>
      </c>
    </row>
    <row r="60" spans="1:29" x14ac:dyDescent="0.2">
      <c r="K60" s="301"/>
    </row>
    <row r="125" spans="1:19" x14ac:dyDescent="0.2">
      <c r="A125" s="555" t="s">
        <v>143</v>
      </c>
      <c r="B125" s="555"/>
      <c r="C125" s="555"/>
      <c r="D125" s="555"/>
      <c r="E125" s="555"/>
      <c r="F125" s="555"/>
      <c r="G125" s="555"/>
      <c r="H125" s="555"/>
      <c r="I125" s="555"/>
      <c r="J125" s="555"/>
      <c r="K125" s="555"/>
      <c r="L125" s="555"/>
      <c r="M125" s="555"/>
      <c r="N125" s="555"/>
      <c r="O125" s="555"/>
      <c r="P125" s="555"/>
      <c r="Q125" s="555"/>
      <c r="R125" s="555"/>
      <c r="S125" s="555"/>
    </row>
  </sheetData>
  <mergeCells count="33">
    <mergeCell ref="A125:S125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conditionalFormatting sqref="B18:AC32">
    <cfRule type="cellIs" dxfId="1" priority="2" stopIfTrue="1" operator="equal">
      <formula>"."</formula>
    </cfRule>
  </conditionalFormatting>
  <conditionalFormatting sqref="B39:AC53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49" orientation="portrait" horizontalDpi="0" verticalDpi="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4:J10"/>
  <sheetViews>
    <sheetView showGridLines="0" workbookViewId="0"/>
  </sheetViews>
  <sheetFormatPr baseColWidth="10" defaultRowHeight="12.75" x14ac:dyDescent="0.2"/>
  <sheetData>
    <row r="4" spans="1:10" x14ac:dyDescent="0.2">
      <c r="A4" t="s">
        <v>97</v>
      </c>
    </row>
    <row r="5" spans="1:10" x14ac:dyDescent="0.2">
      <c r="A5" t="s">
        <v>98</v>
      </c>
    </row>
    <row r="7" spans="1:10" x14ac:dyDescent="0.2">
      <c r="A7" t="s">
        <v>99</v>
      </c>
    </row>
    <row r="8" spans="1:10" x14ac:dyDescent="0.2">
      <c r="A8" t="s">
        <v>100</v>
      </c>
    </row>
    <row r="10" spans="1:10" x14ac:dyDescent="0.2">
      <c r="J10" s="2"/>
    </row>
  </sheetData>
  <pageMargins left="0.39370078740157483" right="0.39370078740157483" top="0.59055118110236227" bottom="0.39370078740157483" header="0.51181102362204722" footer="0.51181102362204722"/>
  <pageSetup paperSize="9" scale="93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shapeId="3073" r:id="rId4">
          <objectPr defaultSize="0" autoPict="0" r:id="rId5">
            <anchor moveWithCells="1">
              <from>
                <xdr:col>0</xdr:col>
                <xdr:colOff>152400</xdr:colOff>
                <xdr:row>8</xdr:row>
                <xdr:rowOff>123825</xdr:rowOff>
              </from>
              <to>
                <xdr:col>4</xdr:col>
                <xdr:colOff>9525</xdr:colOff>
                <xdr:row>33</xdr:row>
                <xdr:rowOff>114300</xdr:rowOff>
              </to>
            </anchor>
          </objectPr>
        </oleObject>
      </mc:Choice>
      <mc:Fallback>
        <oleObject progId="AcroExch.Document.7" shapeId="3073" r:id="rId4"/>
      </mc:Fallback>
    </mc:AlternateContent>
    <mc:AlternateContent xmlns:mc="http://schemas.openxmlformats.org/markup-compatibility/2006">
      <mc:Choice Requires="x14">
        <oleObject progId="Acrobat Document" shapeId="3074" r:id="rId6">
          <objectPr defaultSize="0" autoPict="0" r:id="rId7">
            <anchor moveWithCells="1">
              <from>
                <xdr:col>4</xdr:col>
                <xdr:colOff>457200</xdr:colOff>
                <xdr:row>8</xdr:row>
                <xdr:rowOff>114300</xdr:rowOff>
              </from>
              <to>
                <xdr:col>8</xdr:col>
                <xdr:colOff>466725</xdr:colOff>
                <xdr:row>33</xdr:row>
                <xdr:rowOff>133350</xdr:rowOff>
              </to>
            </anchor>
          </objectPr>
        </oleObject>
      </mc:Choice>
      <mc:Fallback>
        <oleObject progId="Acrobat Document" shapeId="3074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27</vt:i4>
      </vt:variant>
    </vt:vector>
  </HeadingPairs>
  <TitlesOfParts>
    <vt:vector size="49" baseType="lpstr">
      <vt:lpstr>Titelseite</vt:lpstr>
      <vt:lpstr>Inhalt</vt:lpstr>
      <vt:lpstr>Vorbemerkung</vt:lpstr>
      <vt:lpstr>Kurzanalyse 1</vt:lpstr>
      <vt:lpstr>Kurzanalyse 2</vt:lpstr>
      <vt:lpstr>1.1_Entw.Ri</vt:lpstr>
      <vt:lpstr>1.2_Entw.Schw</vt:lpstr>
      <vt:lpstr>2.1.1_Rinder</vt:lpstr>
      <vt:lpstr>2.1.2_Herde 1</vt:lpstr>
      <vt:lpstr>2.1.2_Herde 2</vt:lpstr>
      <vt:lpstr>2.1.3_Rasse 1</vt:lpstr>
      <vt:lpstr>2.1.3_Rasse 2</vt:lpstr>
      <vt:lpstr>2.1.3_Rasse 3</vt:lpstr>
      <vt:lpstr>2.1.3_Rasse 4</vt:lpstr>
      <vt:lpstr>2.1.3_Rasse 5</vt:lpstr>
      <vt:lpstr>2.1.3_Rasse 6</vt:lpstr>
      <vt:lpstr>2.1.3_Rasse 7</vt:lpstr>
      <vt:lpstr>2.2.1_Schweine</vt:lpstr>
      <vt:lpstr>2.2.2_Schweine</vt:lpstr>
      <vt:lpstr>2.2.3_Schweine</vt:lpstr>
      <vt:lpstr>2.2.4_ Schweine</vt:lpstr>
      <vt:lpstr>Qualitätsbericht</vt:lpstr>
      <vt:lpstr>'1.1_Entw.Ri'!Druckbereich</vt:lpstr>
      <vt:lpstr>'1.2_Entw.Schw'!Druckbereich</vt:lpstr>
      <vt:lpstr>'2.1.1_Rinder'!Druckbereich</vt:lpstr>
      <vt:lpstr>'2.1.2_Herde 1'!Druckbereich</vt:lpstr>
      <vt:lpstr>'2.1.2_Herde 2'!Druckbereich</vt:lpstr>
      <vt:lpstr>'2.1.3_Rasse 1'!Druckbereich</vt:lpstr>
      <vt:lpstr>'2.1.3_Rasse 2'!Druckbereich</vt:lpstr>
      <vt:lpstr>'2.1.3_Rasse 3'!Druckbereich</vt:lpstr>
      <vt:lpstr>'2.1.3_Rasse 4'!Druckbereich</vt:lpstr>
      <vt:lpstr>'2.1.3_Rasse 5'!Druckbereich</vt:lpstr>
      <vt:lpstr>'2.1.3_Rasse 6'!Druckbereich</vt:lpstr>
      <vt:lpstr>'2.1.3_Rasse 7'!Druckbereich</vt:lpstr>
      <vt:lpstr>'2.2.1_Schweine'!Druckbereich</vt:lpstr>
      <vt:lpstr>'2.2.2_Schweine'!Druckbereich</vt:lpstr>
      <vt:lpstr>'2.2.3_Schweine'!Druckbereich</vt:lpstr>
      <vt:lpstr>'2.2.4_ Schweine'!Druckbereich</vt:lpstr>
      <vt:lpstr>Inhalt!Druckbereich</vt:lpstr>
      <vt:lpstr>'Kurzanalyse 1'!OLE_LINK1</vt:lpstr>
      <vt:lpstr>'Kurzanalyse 1'!OLE_LINK4</vt:lpstr>
      <vt:lpstr>'1.1_Entw.Ri'!Print_Area</vt:lpstr>
      <vt:lpstr>'2.1.1_Rinder'!Print_Area</vt:lpstr>
      <vt:lpstr>'2.2.1_Schweine'!Print_Area</vt:lpstr>
      <vt:lpstr>Inhalt!Print_Area</vt:lpstr>
      <vt:lpstr>'Kurzanalyse 1'!Print_Area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Mai 2016 (endgültige Ergebnisse)</dc:title>
  <dc:creator>Statistisches Bundesamt</dc:creator>
  <cp:keywords>Viehbetriebe, Viehbestände, Rinder, Schweine, Rinderbestände, Rinderrassen, Schweinebestände, Zuchtsauen, Mastschweine</cp:keywords>
  <cp:lastModifiedBy>Haas-Helfrich, Daniela (B305)</cp:lastModifiedBy>
  <cp:lastPrinted>2016-08-23T04:26:28Z</cp:lastPrinted>
  <dcterms:created xsi:type="dcterms:W3CDTF">2015-08-17T10:41:52Z</dcterms:created>
  <dcterms:modified xsi:type="dcterms:W3CDTF">2016-08-23T04:32:28Z</dcterms:modified>
</cp:coreProperties>
</file>