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3.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drawings/drawing4.xml" ContentType="application/vnd.openxmlformats-officedocument.drawing+xml"/>
  <Override PartName="/xl/embeddings/oleObject10.bin" ContentType="application/vnd.openxmlformats-officedocument.oleObject"/>
  <Override PartName="/xl/embeddings/oleObject11.bin" ContentType="application/vnd.openxmlformats-officedocument.oleObject"/>
  <Override PartName="/xl/calcChain.xml" ContentType="application/vnd.openxmlformats-officedocument.spreadsheetml.calcChain+xml"/>
  <Override PartName="/xl/attachedToolbars.bin" ContentType="application/vnd.ms-excel.attachedToolbars"/>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0" yWindow="255" windowWidth="18480" windowHeight="10095" tabRatio="958"/>
  </bookViews>
  <sheets>
    <sheet name="Deckblatt" sheetId="133" r:id="rId1"/>
    <sheet name="Inhalt" sheetId="59" r:id="rId2"/>
    <sheet name="Textteil" sheetId="121" r:id="rId3"/>
    <sheet name="Schaubilder" sheetId="119" r:id="rId4"/>
    <sheet name="Tabelle 1" sheetId="135" r:id="rId5"/>
    <sheet name="Tabelle 2" sheetId="134" r:id="rId6"/>
    <sheet name="Tabelle 3a" sheetId="108" r:id="rId7"/>
    <sheet name="Tabelle 3b" sheetId="128" r:id="rId8"/>
    <sheet name="Tabelle 4" sheetId="112" r:id="rId9"/>
    <sheet name="Tabelle 5" sheetId="114" r:id="rId10"/>
    <sheet name="Tabelle 6" sheetId="129" r:id="rId11"/>
    <sheet name="Tabelle 7" sheetId="94" r:id="rId12"/>
    <sheet name="Tabelle 8" sheetId="95" r:id="rId13"/>
    <sheet name="Tabelle 9 I" sheetId="96" r:id="rId14"/>
    <sheet name="Tabelle 9 M" sheetId="123" r:id="rId15"/>
    <sheet name="Tabelle 9 W" sheetId="124" r:id="rId16"/>
    <sheet name="Tabelle 10" sheetId="130" r:id="rId17"/>
    <sheet name="Tabelle 11" sheetId="100" r:id="rId18"/>
    <sheet name="Tabelle 12" sheetId="132" r:id="rId19"/>
    <sheet name="Tabelle 13" sheetId="131" r:id="rId20"/>
    <sheet name="Staaten-Verzeichnis" sheetId="127" r:id="rId21"/>
  </sheets>
  <definedNames>
    <definedName name="_xlnm.Print_Area" localSheetId="1">Inhalt!$A$1:$B$66</definedName>
    <definedName name="_xlnm.Print_Area" localSheetId="4">'Tabelle 1'!$A$1:$K$47</definedName>
    <definedName name="_xlnm.Print_Area" localSheetId="16">'Tabelle 10'!$A$1:$O$345</definedName>
    <definedName name="_xlnm.Print_Area" localSheetId="19">'Tabelle 13'!$A$1:$F$342</definedName>
    <definedName name="_xlnm.Print_Area" localSheetId="5">'Tabelle 2'!$A$1:$K$92</definedName>
    <definedName name="_xlnm.Print_Titles" localSheetId="4">'Tabelle 1'!$1:$4</definedName>
    <definedName name="_xlnm.Print_Titles" localSheetId="16">'Tabelle 10'!$A:$B,'Tabelle 10'!$1:$6</definedName>
    <definedName name="_xlnm.Print_Titles" localSheetId="17">'Tabelle 11'!$1:$5</definedName>
    <definedName name="_xlnm.Print_Titles" localSheetId="18">'Tabelle 12'!$1:$5</definedName>
    <definedName name="_xlnm.Print_Titles" localSheetId="19">'Tabelle 13'!$1:$4</definedName>
    <definedName name="_xlnm.Print_Titles" localSheetId="5">'Tabelle 2'!$1:$1</definedName>
    <definedName name="_xlnm.Print_Titles" localSheetId="6">'Tabelle 3a'!$A:$A,'Tabelle 3a'!$1:$5</definedName>
    <definedName name="_xlnm.Print_Titles" localSheetId="7">'Tabelle 3b'!$A:$A,'Tabelle 3b'!$1:$5</definedName>
    <definedName name="_xlnm.Print_Titles" localSheetId="8">'Tabelle 4'!$A:$B,'Tabelle 4'!$1:$5</definedName>
    <definedName name="_xlnm.Print_Titles" localSheetId="9">'Tabelle 5'!$A:$A,'Tabelle 5'!$1:$6</definedName>
    <definedName name="_xlnm.Print_Titles" localSheetId="10">'Tabelle 6'!$A:$B,'Tabelle 6'!$1:$5</definedName>
    <definedName name="_xlnm.Print_Titles" localSheetId="11">'Tabelle 7'!$1:$4</definedName>
    <definedName name="_xlnm.Print_Titles" localSheetId="12">'Tabelle 8'!$1:$4</definedName>
    <definedName name="_xlnm.Print_Titles" localSheetId="13">'Tabelle 9 I'!$A:$A,'Tabelle 9 I'!$1:$5</definedName>
    <definedName name="_xlnm.Print_Titles" localSheetId="14">'Tabelle 9 M'!$A:$A,'Tabelle 9 M'!$1:$5</definedName>
    <definedName name="_xlnm.Print_Titles" localSheetId="15">'Tabelle 9 W'!$A:$A,'Tabelle 9 W'!$1:$5</definedName>
    <definedName name="Text20" localSheetId="0">Deckblatt!$B$58</definedName>
    <definedName name="Text9" localSheetId="0">Deckblatt!$B$57</definedName>
    <definedName name="Z_88686796_D586_4AF5_B5B5_14F95470DDA1_.wvu.PrintArea" localSheetId="4" hidden="1">'Tabelle 1'!$A$1:$K$47</definedName>
    <definedName name="Z_88686796_D586_4AF5_B5B5_14F95470DDA1_.wvu.PrintArea" localSheetId="16" hidden="1">'Tabelle 10'!$A$1:$O$339</definedName>
    <definedName name="Z_88686796_D586_4AF5_B5B5_14F95470DDA1_.wvu.PrintArea" localSheetId="17" hidden="1">'Tabelle 11'!$A$1:$H$1235</definedName>
    <definedName name="Z_88686796_D586_4AF5_B5B5_14F95470DDA1_.wvu.PrintArea" localSheetId="5" hidden="1">'Tabelle 2'!$A$1:$J$90</definedName>
    <definedName name="Z_88686796_D586_4AF5_B5B5_14F95470DDA1_.wvu.PrintArea" localSheetId="9" hidden="1">'Tabelle 5'!$A$1:$F$79</definedName>
    <definedName name="Z_88686796_D586_4AF5_B5B5_14F95470DDA1_.wvu.PrintArea" localSheetId="10" hidden="1">'Tabelle 6'!$B$1:$I$69</definedName>
    <definedName name="Z_88686796_D586_4AF5_B5B5_14F95470DDA1_.wvu.PrintArea" localSheetId="12" hidden="1">'Tabelle 8'!$A$1:$H$656</definedName>
    <definedName name="Z_88686796_D586_4AF5_B5B5_14F95470DDA1_.wvu.PrintTitles" localSheetId="16" hidden="1">'Tabelle 10'!$1:$5</definedName>
    <definedName name="Z_88686796_D586_4AF5_B5B5_14F95470DDA1_.wvu.PrintTitles" localSheetId="17" hidden="1">'Tabelle 11'!$1:$4</definedName>
    <definedName name="Z_88686796_D586_4AF5_B5B5_14F95470DDA1_.wvu.PrintTitles" localSheetId="6" hidden="1">'Tabelle 3a'!#REF!</definedName>
    <definedName name="Z_88686796_D586_4AF5_B5B5_14F95470DDA1_.wvu.PrintTitles" localSheetId="7" hidden="1">'Tabelle 3b'!#REF!</definedName>
    <definedName name="Z_88686796_D586_4AF5_B5B5_14F95470DDA1_.wvu.PrintTitles" localSheetId="8" hidden="1">'Tabelle 4'!$1:$4</definedName>
    <definedName name="Z_88686796_D586_4AF5_B5B5_14F95470DDA1_.wvu.PrintTitles" localSheetId="12" hidden="1">'Tabelle 8'!$1:$4</definedName>
    <definedName name="Z_C3A74DE5_55F0_445B_9DB1_A4146D1EAAAC_.wvu.PrintArea" localSheetId="4" hidden="1">'Tabelle 1'!$A$1:$K$47</definedName>
    <definedName name="Z_C3A74DE5_55F0_445B_9DB1_A4146D1EAAAC_.wvu.PrintArea" localSheetId="16" hidden="1">'Tabelle 10'!$A$1:$O$339</definedName>
    <definedName name="Z_C3A74DE5_55F0_445B_9DB1_A4146D1EAAAC_.wvu.PrintArea" localSheetId="17" hidden="1">'Tabelle 11'!$A$1:$H$1235</definedName>
    <definedName name="Z_C3A74DE5_55F0_445B_9DB1_A4146D1EAAAC_.wvu.PrintArea" localSheetId="5" hidden="1">'Tabelle 2'!$A$1:$J$90</definedName>
    <definedName name="Z_C3A74DE5_55F0_445B_9DB1_A4146D1EAAAC_.wvu.PrintArea" localSheetId="9" hidden="1">'Tabelle 5'!$A$1:$F$79</definedName>
    <definedName name="Z_C3A74DE5_55F0_445B_9DB1_A4146D1EAAAC_.wvu.PrintArea" localSheetId="10" hidden="1">'Tabelle 6'!$B$1:$I$69</definedName>
    <definedName name="Z_C3A74DE5_55F0_445B_9DB1_A4146D1EAAAC_.wvu.PrintArea" localSheetId="12" hidden="1">'Tabelle 8'!$A$1:$H$656</definedName>
    <definedName name="Z_C3A74DE5_55F0_445B_9DB1_A4146D1EAAAC_.wvu.PrintTitles" localSheetId="16" hidden="1">'Tabelle 10'!$1:$5</definedName>
    <definedName name="Z_C3A74DE5_55F0_445B_9DB1_A4146D1EAAAC_.wvu.PrintTitles" localSheetId="17" hidden="1">'Tabelle 11'!$1:$4</definedName>
    <definedName name="Z_C3A74DE5_55F0_445B_9DB1_A4146D1EAAAC_.wvu.PrintTitles" localSheetId="6" hidden="1">'Tabelle 3a'!#REF!</definedName>
    <definedName name="Z_C3A74DE5_55F0_445B_9DB1_A4146D1EAAAC_.wvu.PrintTitles" localSheetId="7" hidden="1">'Tabelle 3b'!#REF!</definedName>
    <definedName name="Z_C3A74DE5_55F0_445B_9DB1_A4146D1EAAAC_.wvu.PrintTitles" localSheetId="8" hidden="1">'Tabelle 4'!$1:$4</definedName>
    <definedName name="Z_C3A74DE5_55F0_445B_9DB1_A4146D1EAAAC_.wvu.PrintTitles" localSheetId="12" hidden="1">'Tabelle 8'!$1:$4</definedName>
  </definedNames>
  <calcPr calcId="145621"/>
  <customWorkbookViews>
    <customWorkbookView name="Glock-D - Persönliche Ansicht" guid="{C3A74DE5-55F0-445B-9DB1-A4146D1EAAAC}" mergeInterval="0" personalView="1" maximized="1" xWindow="38" yWindow="27" windowWidth="559" windowHeight="204" activeSheetId="7"/>
    <customWorkbookView name="brueckner-g - Persönliche Ansicht" guid="{88686796-D586-4AF5-B5B5-14F95470DDA1}" mergeInterval="0" personalView="1" maximized="1" xWindow="38" yWindow="44" windowWidth="559" windowHeight="187" activeSheetId="7"/>
  </customWorkbookViews>
</workbook>
</file>

<file path=xl/calcChain.xml><?xml version="1.0" encoding="utf-8"?>
<calcChain xmlns="http://schemas.openxmlformats.org/spreadsheetml/2006/main">
  <c r="F6" i="131" l="1"/>
  <c r="F7" i="131"/>
  <c r="F5" i="131"/>
  <c r="F129" i="131"/>
  <c r="F130" i="131"/>
  <c r="F128" i="131"/>
  <c r="Q7" i="129" l="1"/>
  <c r="Q8" i="129"/>
  <c r="Q9" i="129"/>
  <c r="Q10" i="129"/>
  <c r="Q11" i="129"/>
  <c r="Q12" i="129"/>
  <c r="Q13" i="129"/>
  <c r="Q14" i="129"/>
  <c r="Q15" i="129"/>
  <c r="Q16" i="129"/>
  <c r="Q17" i="129"/>
  <c r="Q18" i="129"/>
  <c r="Q19" i="129"/>
  <c r="Q20" i="129"/>
  <c r="Q21" i="129"/>
  <c r="Q22" i="129"/>
  <c r="Q23" i="129"/>
  <c r="Q24" i="129"/>
  <c r="Q25" i="129"/>
  <c r="Q26" i="129"/>
  <c r="Q27" i="129"/>
  <c r="Q28" i="129"/>
  <c r="Q29" i="129"/>
  <c r="Q30" i="129"/>
  <c r="Q31" i="129"/>
  <c r="Q32" i="129"/>
  <c r="Q33" i="129"/>
  <c r="Q34" i="129"/>
  <c r="Q35" i="129"/>
  <c r="Q36" i="129"/>
  <c r="Q37" i="129"/>
  <c r="Q38" i="129"/>
  <c r="Q39" i="129"/>
  <c r="Q40" i="129"/>
  <c r="Q41" i="129"/>
  <c r="Q42" i="129"/>
  <c r="Q43" i="129"/>
  <c r="Q44" i="129"/>
  <c r="Q45" i="129"/>
  <c r="Q46" i="129"/>
  <c r="Q47" i="129"/>
  <c r="Q48" i="129"/>
  <c r="Q49" i="129"/>
  <c r="Q50" i="129"/>
  <c r="Q51" i="129"/>
  <c r="Q52" i="129"/>
  <c r="Q53" i="129"/>
  <c r="Q54" i="129"/>
  <c r="Q55" i="129"/>
  <c r="Q56" i="129"/>
  <c r="Q57" i="129"/>
  <c r="Q58" i="129"/>
  <c r="Q59" i="129"/>
  <c r="Q60" i="129"/>
  <c r="Q61" i="129"/>
  <c r="Q62" i="129"/>
  <c r="Q63" i="129"/>
  <c r="Q64" i="129"/>
  <c r="Q65" i="129"/>
  <c r="Q66" i="129"/>
  <c r="Q67" i="129"/>
  <c r="Q68" i="129"/>
  <c r="Q6" i="129"/>
  <c r="O7" i="129"/>
  <c r="O8" i="129"/>
  <c r="O9" i="129"/>
  <c r="O10" i="129"/>
  <c r="O11" i="129"/>
  <c r="O12" i="129"/>
  <c r="O13" i="129"/>
  <c r="O14" i="129"/>
  <c r="O15" i="129"/>
  <c r="O16" i="129"/>
  <c r="O17" i="129"/>
  <c r="O18" i="129"/>
  <c r="O19" i="129"/>
  <c r="O20" i="129"/>
  <c r="O21" i="129"/>
  <c r="O22" i="129"/>
  <c r="O23" i="129"/>
  <c r="O24" i="129"/>
  <c r="O25" i="129"/>
  <c r="O26" i="129"/>
  <c r="O27" i="129"/>
  <c r="O28" i="129"/>
  <c r="O29" i="129"/>
  <c r="O30" i="129"/>
  <c r="O31" i="129"/>
  <c r="O32" i="129"/>
  <c r="O33" i="129"/>
  <c r="O34" i="129"/>
  <c r="O35" i="129"/>
  <c r="O36" i="129"/>
  <c r="O37" i="129"/>
  <c r="O38" i="129"/>
  <c r="O39" i="129"/>
  <c r="O40" i="129"/>
  <c r="O41" i="129"/>
  <c r="O42" i="129"/>
  <c r="O43" i="129"/>
  <c r="O44" i="129"/>
  <c r="O45" i="129"/>
  <c r="O46" i="129"/>
  <c r="O47" i="129"/>
  <c r="O48" i="129"/>
  <c r="O49" i="129"/>
  <c r="O50" i="129"/>
  <c r="O51" i="129"/>
  <c r="O52" i="129"/>
  <c r="O53" i="129"/>
  <c r="O54" i="129"/>
  <c r="O55" i="129"/>
  <c r="O56" i="129"/>
  <c r="O57" i="129"/>
  <c r="O58" i="129"/>
  <c r="O59" i="129"/>
  <c r="O60" i="129"/>
  <c r="O61" i="129"/>
  <c r="O62" i="129"/>
  <c r="O63" i="129"/>
  <c r="O64" i="129"/>
  <c r="O65" i="129"/>
  <c r="O66" i="129"/>
  <c r="O67" i="129"/>
  <c r="O68" i="129"/>
  <c r="O6" i="129"/>
  <c r="M7" i="129"/>
  <c r="M8" i="129"/>
  <c r="M9" i="129"/>
  <c r="M10" i="129"/>
  <c r="M11" i="129"/>
  <c r="M12" i="129"/>
  <c r="M13" i="129"/>
  <c r="M14" i="129"/>
  <c r="M15" i="129"/>
  <c r="M16" i="129"/>
  <c r="M17" i="129"/>
  <c r="M18" i="129"/>
  <c r="M19" i="129"/>
  <c r="M20" i="129"/>
  <c r="M21" i="129"/>
  <c r="M22" i="129"/>
  <c r="M23" i="129"/>
  <c r="M24" i="129"/>
  <c r="M25" i="129"/>
  <c r="M26" i="129"/>
  <c r="M27" i="129"/>
  <c r="M28" i="129"/>
  <c r="M29" i="129"/>
  <c r="M30" i="129"/>
  <c r="M31" i="129"/>
  <c r="M32" i="129"/>
  <c r="M33" i="129"/>
  <c r="M34" i="129"/>
  <c r="M35" i="129"/>
  <c r="M36" i="129"/>
  <c r="M37" i="129"/>
  <c r="M38" i="129"/>
  <c r="M39" i="129"/>
  <c r="M40" i="129"/>
  <c r="M41" i="129"/>
  <c r="M42" i="129"/>
  <c r="M43" i="129"/>
  <c r="M44" i="129"/>
  <c r="M45" i="129"/>
  <c r="M46" i="129"/>
  <c r="M47" i="129"/>
  <c r="M48" i="129"/>
  <c r="M49" i="129"/>
  <c r="M50" i="129"/>
  <c r="M51" i="129"/>
  <c r="M52" i="129"/>
  <c r="M53" i="129"/>
  <c r="M54" i="129"/>
  <c r="M55" i="129"/>
  <c r="M56" i="129"/>
  <c r="M57" i="129"/>
  <c r="M58" i="129"/>
  <c r="M59" i="129"/>
  <c r="M60" i="129"/>
  <c r="M61" i="129"/>
  <c r="M62" i="129"/>
  <c r="M63" i="129"/>
  <c r="M64" i="129"/>
  <c r="M65" i="129"/>
  <c r="M66" i="129"/>
  <c r="M67" i="129"/>
  <c r="M68" i="129"/>
  <c r="M6" i="129"/>
  <c r="K26" i="129"/>
  <c r="K27" i="129"/>
  <c r="K28" i="129"/>
  <c r="K29" i="129"/>
  <c r="K30" i="129"/>
  <c r="K31" i="129"/>
  <c r="K32" i="129"/>
  <c r="K33" i="129"/>
  <c r="K34" i="129"/>
  <c r="K35" i="129"/>
  <c r="K36" i="129"/>
  <c r="K37" i="129"/>
  <c r="K38" i="129"/>
  <c r="K39" i="129"/>
  <c r="K40" i="129"/>
  <c r="K41" i="129"/>
  <c r="K42" i="129"/>
  <c r="K43" i="129"/>
  <c r="K44" i="129"/>
  <c r="K45" i="129"/>
  <c r="K46" i="129"/>
  <c r="K47" i="129"/>
  <c r="K48" i="129"/>
  <c r="K49" i="129"/>
  <c r="K50" i="129"/>
  <c r="K51" i="129"/>
  <c r="K52" i="129"/>
  <c r="K53" i="129"/>
  <c r="K54" i="129"/>
  <c r="K55" i="129"/>
  <c r="K56" i="129"/>
  <c r="K57" i="129"/>
  <c r="K58" i="129"/>
  <c r="K59" i="129"/>
  <c r="K60" i="129"/>
  <c r="K61" i="129"/>
  <c r="K62" i="129"/>
  <c r="K63" i="129"/>
  <c r="K64" i="129"/>
  <c r="K65" i="129"/>
  <c r="K66" i="129"/>
  <c r="K67" i="129"/>
  <c r="K68" i="129"/>
  <c r="K7" i="129"/>
  <c r="K8" i="129"/>
  <c r="K9" i="129"/>
  <c r="K10" i="129"/>
  <c r="K11" i="129"/>
  <c r="K12" i="129"/>
  <c r="K13" i="129"/>
  <c r="K14" i="129"/>
  <c r="K15" i="129"/>
  <c r="K16" i="129"/>
  <c r="K17" i="129"/>
  <c r="K18" i="129"/>
  <c r="K19" i="129"/>
  <c r="K20" i="129"/>
  <c r="K21" i="129"/>
  <c r="K22" i="129"/>
  <c r="K23" i="129"/>
  <c r="K24" i="129"/>
  <c r="K25" i="129"/>
  <c r="K6" i="129"/>
  <c r="F228" i="131" l="1"/>
  <c r="F225" i="131" s="1"/>
  <c r="F229" i="131"/>
  <c r="F226" i="131" s="1"/>
  <c r="F227" i="131"/>
  <c r="F224" i="131" s="1"/>
  <c r="C6" i="131" l="1"/>
  <c r="C7" i="131"/>
  <c r="C8" i="131"/>
  <c r="C9" i="131"/>
  <c r="C10" i="131"/>
  <c r="C11" i="131"/>
  <c r="C12" i="131"/>
  <c r="C13" i="131"/>
  <c r="C14" i="131"/>
  <c r="C15" i="131"/>
  <c r="C16" i="131"/>
  <c r="C17" i="131"/>
  <c r="C18" i="131"/>
  <c r="C19" i="131"/>
  <c r="C20" i="131"/>
  <c r="C21" i="131"/>
  <c r="C22" i="131"/>
  <c r="C23" i="131"/>
  <c r="C24" i="131"/>
  <c r="C25" i="131"/>
  <c r="C26" i="131"/>
  <c r="C27" i="131"/>
  <c r="C28" i="131"/>
  <c r="C29" i="131"/>
  <c r="C30" i="131"/>
  <c r="C31" i="131"/>
  <c r="C32" i="131"/>
  <c r="C33" i="131"/>
  <c r="C34" i="131"/>
  <c r="C35" i="131"/>
  <c r="C36" i="131"/>
  <c r="C37" i="131"/>
  <c r="C38" i="131"/>
  <c r="C39" i="131"/>
  <c r="C40" i="131"/>
  <c r="C41" i="131"/>
  <c r="C42" i="131"/>
  <c r="C43" i="131"/>
  <c r="C44" i="131"/>
  <c r="C45" i="131"/>
  <c r="C46" i="131"/>
  <c r="C47" i="131"/>
  <c r="C48" i="131"/>
  <c r="C49" i="131"/>
  <c r="C50" i="131"/>
  <c r="C51" i="131"/>
  <c r="C52" i="131"/>
  <c r="C53" i="131"/>
  <c r="C54" i="131"/>
  <c r="C55" i="131"/>
  <c r="C56" i="131"/>
  <c r="C57" i="131"/>
  <c r="C58" i="131"/>
  <c r="C59" i="131"/>
  <c r="C60" i="131"/>
  <c r="C61" i="131"/>
  <c r="C62" i="131"/>
  <c r="C63" i="131"/>
  <c r="C64" i="131"/>
  <c r="C65" i="131"/>
  <c r="C66" i="131"/>
  <c r="C67" i="131"/>
  <c r="C68" i="131"/>
  <c r="C69" i="131"/>
  <c r="C70" i="131"/>
  <c r="C71" i="131"/>
  <c r="C72" i="131"/>
  <c r="C73" i="131"/>
  <c r="C74" i="131"/>
  <c r="C75" i="131"/>
  <c r="C76" i="131"/>
  <c r="C77" i="131"/>
  <c r="C78" i="131"/>
  <c r="C79" i="131"/>
  <c r="C80" i="131"/>
  <c r="C81" i="131"/>
  <c r="C82" i="131"/>
  <c r="C83" i="131"/>
  <c r="C84" i="131"/>
  <c r="C85" i="131"/>
  <c r="C86" i="131"/>
  <c r="C87" i="131"/>
  <c r="C88" i="131"/>
  <c r="C89" i="131"/>
  <c r="C90" i="131"/>
  <c r="C91" i="131"/>
  <c r="C92" i="131"/>
  <c r="C93" i="131"/>
  <c r="C94" i="131"/>
  <c r="C95" i="131"/>
  <c r="C96" i="131"/>
  <c r="C97" i="131"/>
  <c r="C98" i="131"/>
  <c r="C99" i="131"/>
  <c r="C100" i="131"/>
  <c r="C101" i="131"/>
  <c r="C102" i="131"/>
  <c r="C103" i="131"/>
  <c r="C104" i="131"/>
  <c r="C105" i="131"/>
  <c r="C106" i="131"/>
  <c r="C107" i="131"/>
  <c r="C108" i="131"/>
  <c r="C109" i="131"/>
  <c r="C110" i="131"/>
  <c r="C111" i="131"/>
  <c r="C112" i="131"/>
  <c r="C113" i="131"/>
  <c r="C114" i="131"/>
  <c r="C115" i="131"/>
  <c r="C116" i="131"/>
  <c r="C117" i="131"/>
  <c r="C118" i="131"/>
  <c r="C119" i="131"/>
  <c r="C120" i="131"/>
  <c r="C121" i="131"/>
  <c r="C122" i="131"/>
  <c r="C123" i="131"/>
  <c r="C124" i="131"/>
  <c r="C125" i="131"/>
  <c r="C126" i="131"/>
  <c r="C127" i="131"/>
  <c r="C128" i="131"/>
  <c r="C129" i="131"/>
  <c r="C130" i="131"/>
  <c r="C131" i="131"/>
  <c r="C132" i="131"/>
  <c r="C133" i="131"/>
  <c r="C134" i="131"/>
  <c r="C135" i="131"/>
  <c r="C136" i="131"/>
  <c r="C137" i="131"/>
  <c r="C138" i="131"/>
  <c r="C139" i="131"/>
  <c r="C140" i="131"/>
  <c r="C141" i="131"/>
  <c r="C142" i="131"/>
  <c r="C143" i="131"/>
  <c r="C144" i="131"/>
  <c r="C145" i="131"/>
  <c r="C146" i="131"/>
  <c r="C147" i="131"/>
  <c r="C148" i="131"/>
  <c r="C149" i="131"/>
  <c r="C150" i="131"/>
  <c r="C151" i="131"/>
  <c r="C152" i="131"/>
  <c r="C153" i="131"/>
  <c r="C154" i="131"/>
  <c r="C155" i="131"/>
  <c r="C156" i="131"/>
  <c r="C157" i="131"/>
  <c r="C158" i="131"/>
  <c r="C159" i="131"/>
  <c r="C160" i="131"/>
  <c r="C161" i="131"/>
  <c r="C162" i="131"/>
  <c r="C163" i="131"/>
  <c r="C164" i="131"/>
  <c r="C165" i="131"/>
  <c r="C166" i="131"/>
  <c r="C167" i="131"/>
  <c r="C168" i="131"/>
  <c r="C169" i="131"/>
  <c r="C170" i="131"/>
  <c r="C171" i="131"/>
  <c r="C172" i="131"/>
  <c r="C173" i="131"/>
  <c r="C174" i="131"/>
  <c r="C175" i="131"/>
  <c r="C176" i="131"/>
  <c r="C177" i="131"/>
  <c r="C178" i="131"/>
  <c r="C179" i="131"/>
  <c r="C180" i="131"/>
  <c r="C181" i="131"/>
  <c r="C182" i="131"/>
  <c r="C183" i="131"/>
  <c r="C184" i="131"/>
  <c r="C185" i="131"/>
  <c r="C186" i="131"/>
  <c r="C187" i="131"/>
  <c r="C188" i="131"/>
  <c r="C189" i="131"/>
  <c r="C190" i="131"/>
  <c r="C191" i="131"/>
  <c r="C192" i="131"/>
  <c r="C193" i="131"/>
  <c r="C194" i="131"/>
  <c r="C195" i="131"/>
  <c r="C196" i="131"/>
  <c r="C197" i="131"/>
  <c r="C198" i="131"/>
  <c r="C199" i="131"/>
  <c r="C200" i="131"/>
  <c r="C201" i="131"/>
  <c r="C202" i="131"/>
  <c r="C203" i="131"/>
  <c r="C204" i="131"/>
  <c r="C205" i="131"/>
  <c r="C206" i="131"/>
  <c r="C207" i="131"/>
  <c r="C208" i="131"/>
  <c r="C209" i="131"/>
  <c r="C210" i="131"/>
  <c r="C211" i="131"/>
  <c r="C212" i="131"/>
  <c r="C213" i="131"/>
  <c r="C214" i="131"/>
  <c r="C215" i="131"/>
  <c r="C216" i="131"/>
  <c r="C217" i="131"/>
  <c r="C218" i="131"/>
  <c r="C219" i="131"/>
  <c r="C220" i="131"/>
  <c r="C221" i="131"/>
  <c r="C222" i="131"/>
  <c r="C223" i="131"/>
  <c r="C224" i="131"/>
  <c r="C225" i="131"/>
  <c r="C226" i="131"/>
  <c r="C227" i="131"/>
  <c r="C228" i="131"/>
  <c r="C229" i="131"/>
  <c r="C230" i="131"/>
  <c r="C231" i="131"/>
  <c r="C232" i="131"/>
  <c r="C233" i="131"/>
  <c r="C234" i="131"/>
  <c r="C235" i="131"/>
  <c r="C236" i="131"/>
  <c r="C237" i="131"/>
  <c r="C238" i="131"/>
  <c r="C239" i="131"/>
  <c r="C240" i="131"/>
  <c r="C241" i="131"/>
  <c r="C242" i="131"/>
  <c r="C243" i="131"/>
  <c r="C244" i="131"/>
  <c r="C245" i="131"/>
  <c r="C246" i="131"/>
  <c r="C247" i="131"/>
  <c r="C248" i="131"/>
  <c r="C249" i="131"/>
  <c r="C250" i="131"/>
  <c r="C251" i="131"/>
  <c r="C252" i="131"/>
  <c r="C253" i="131"/>
  <c r="C254" i="131"/>
  <c r="C255" i="131"/>
  <c r="C256" i="131"/>
  <c r="C257" i="131"/>
  <c r="C258" i="131"/>
  <c r="C259" i="131"/>
  <c r="C260" i="131"/>
  <c r="C261" i="131"/>
  <c r="C262" i="131"/>
  <c r="C263" i="131"/>
  <c r="C264" i="131"/>
  <c r="C265" i="131"/>
  <c r="C266" i="131"/>
  <c r="C267" i="131"/>
  <c r="C268" i="131"/>
  <c r="C269" i="131"/>
  <c r="C270" i="131"/>
  <c r="C271" i="131"/>
  <c r="C272" i="131"/>
  <c r="C273" i="131"/>
  <c r="C274" i="131"/>
  <c r="C275" i="131"/>
  <c r="C276" i="131"/>
  <c r="C277" i="131"/>
  <c r="C278" i="131"/>
  <c r="C279" i="131"/>
  <c r="C280" i="131"/>
  <c r="C281" i="131"/>
  <c r="C282" i="131"/>
  <c r="C283" i="131"/>
  <c r="C284" i="131"/>
  <c r="C285" i="131"/>
  <c r="C286" i="131"/>
  <c r="C287" i="131"/>
  <c r="C288" i="131"/>
  <c r="C289" i="131"/>
  <c r="C290" i="131"/>
  <c r="C291" i="131"/>
  <c r="C292" i="131"/>
  <c r="C293" i="131"/>
  <c r="C294" i="131"/>
  <c r="C295" i="131"/>
  <c r="C296" i="131"/>
  <c r="C297" i="131"/>
  <c r="C298" i="131"/>
  <c r="C299" i="131"/>
  <c r="C300" i="131"/>
  <c r="C301" i="131"/>
  <c r="C302" i="131"/>
  <c r="C303" i="131"/>
  <c r="C304" i="131"/>
  <c r="C305" i="131"/>
  <c r="C306" i="131"/>
  <c r="C307" i="131"/>
  <c r="C308" i="131"/>
  <c r="C309" i="131"/>
  <c r="C310" i="131"/>
  <c r="C311" i="131"/>
  <c r="C312" i="131"/>
  <c r="C313" i="131"/>
  <c r="C314" i="131"/>
  <c r="C315" i="131"/>
  <c r="C316" i="131"/>
  <c r="C317" i="131"/>
  <c r="C318" i="131"/>
  <c r="C319" i="131"/>
  <c r="C320" i="131"/>
  <c r="C321" i="131"/>
  <c r="C322" i="131"/>
  <c r="C323" i="131"/>
  <c r="C324" i="131"/>
  <c r="C325" i="131"/>
  <c r="C326" i="131"/>
  <c r="C327" i="131"/>
  <c r="C328" i="131"/>
  <c r="C329" i="131"/>
  <c r="C330" i="131"/>
  <c r="C331" i="131"/>
  <c r="C332" i="131"/>
  <c r="C333" i="131"/>
  <c r="C334" i="131"/>
  <c r="C335" i="131"/>
  <c r="C336" i="131"/>
  <c r="C337" i="131"/>
  <c r="C338" i="131"/>
  <c r="C339" i="131"/>
  <c r="C340" i="131"/>
  <c r="C5" i="131"/>
  <c r="I68" i="129" l="1"/>
  <c r="I67" i="129"/>
  <c r="I66" i="129"/>
  <c r="I65" i="129"/>
  <c r="I64" i="129"/>
  <c r="I63" i="129"/>
  <c r="I62" i="129"/>
  <c r="I61" i="129"/>
  <c r="I60" i="129"/>
  <c r="I59" i="129"/>
  <c r="I58" i="129"/>
  <c r="I57" i="129"/>
  <c r="I56" i="129"/>
  <c r="I55" i="129"/>
  <c r="I54" i="129"/>
  <c r="I53" i="129"/>
  <c r="I52" i="129"/>
  <c r="I51" i="129"/>
  <c r="I50" i="129"/>
  <c r="I49" i="129"/>
  <c r="I48" i="129"/>
  <c r="G68" i="129"/>
  <c r="G67" i="129"/>
  <c r="G66" i="129"/>
  <c r="G65" i="129"/>
  <c r="G64" i="129"/>
  <c r="G63" i="129"/>
  <c r="G62" i="129"/>
  <c r="G61" i="129"/>
  <c r="G60" i="129"/>
  <c r="G59" i="129"/>
  <c r="G58" i="129"/>
  <c r="G57" i="129"/>
  <c r="G56" i="129"/>
  <c r="G55" i="129"/>
  <c r="G54" i="129"/>
  <c r="G53" i="129"/>
  <c r="G52" i="129"/>
  <c r="G51" i="129"/>
  <c r="G50" i="129"/>
  <c r="G49" i="129"/>
  <c r="G48" i="129"/>
  <c r="E68" i="129"/>
  <c r="E67" i="129"/>
  <c r="E66" i="129"/>
  <c r="E65" i="129"/>
  <c r="E64" i="129"/>
  <c r="E63" i="129"/>
  <c r="E62" i="129"/>
  <c r="E61" i="129"/>
  <c r="E60" i="129"/>
  <c r="E59" i="129"/>
  <c r="E58" i="129"/>
  <c r="E57" i="129"/>
  <c r="E56" i="129"/>
  <c r="E55" i="129"/>
  <c r="E54" i="129"/>
  <c r="E53" i="129"/>
  <c r="E52" i="129"/>
  <c r="E51" i="129"/>
  <c r="E50" i="129"/>
  <c r="E49" i="129"/>
  <c r="E48" i="129"/>
  <c r="I47" i="129"/>
  <c r="I46" i="129"/>
  <c r="I45" i="129"/>
  <c r="I44" i="129"/>
  <c r="I43" i="129"/>
  <c r="I42" i="129"/>
  <c r="I41" i="129"/>
  <c r="I40" i="129"/>
  <c r="I39" i="129"/>
  <c r="I38" i="129"/>
  <c r="I37" i="129"/>
  <c r="I36" i="129"/>
  <c r="I35" i="129"/>
  <c r="I34" i="129"/>
  <c r="I33" i="129"/>
  <c r="I32" i="129"/>
  <c r="I31" i="129"/>
  <c r="I30" i="129"/>
  <c r="I29" i="129"/>
  <c r="I28" i="129"/>
  <c r="I27" i="129"/>
  <c r="G47" i="129"/>
  <c r="G46" i="129"/>
  <c r="G45" i="129"/>
  <c r="G44" i="129"/>
  <c r="G43" i="129"/>
  <c r="G42" i="129"/>
  <c r="G41" i="129"/>
  <c r="G40" i="129"/>
  <c r="G39" i="129"/>
  <c r="G38" i="129"/>
  <c r="G37" i="129"/>
  <c r="G36" i="129"/>
  <c r="G35" i="129"/>
  <c r="G34" i="129"/>
  <c r="G33" i="129"/>
  <c r="G32" i="129"/>
  <c r="G31" i="129"/>
  <c r="G30" i="129"/>
  <c r="G29" i="129"/>
  <c r="G28" i="129"/>
  <c r="G27" i="129"/>
  <c r="E28" i="129"/>
  <c r="E29" i="129"/>
  <c r="E30" i="129"/>
  <c r="E31" i="129"/>
  <c r="E32" i="129"/>
  <c r="E33" i="129"/>
  <c r="E34" i="129"/>
  <c r="E35" i="129"/>
  <c r="E36" i="129"/>
  <c r="E37" i="129"/>
  <c r="E38" i="129"/>
  <c r="E39" i="129"/>
  <c r="E40" i="129"/>
  <c r="E41" i="129"/>
  <c r="E42" i="129"/>
  <c r="E43" i="129"/>
  <c r="E44" i="129"/>
  <c r="E45" i="129"/>
  <c r="E46" i="129"/>
  <c r="E47" i="129"/>
  <c r="E27" i="129"/>
  <c r="I7" i="129"/>
  <c r="I8" i="129"/>
  <c r="I9" i="129"/>
  <c r="I10" i="129"/>
  <c r="I11" i="129"/>
  <c r="I12" i="129"/>
  <c r="I13" i="129"/>
  <c r="I14" i="129"/>
  <c r="I15" i="129"/>
  <c r="I16" i="129"/>
  <c r="I17" i="129"/>
  <c r="I18" i="129"/>
  <c r="I19" i="129"/>
  <c r="I20" i="129"/>
  <c r="I21" i="129"/>
  <c r="I22" i="129"/>
  <c r="I23" i="129"/>
  <c r="I24" i="129"/>
  <c r="I25" i="129"/>
  <c r="I26" i="129"/>
  <c r="I6" i="129"/>
  <c r="G9" i="129"/>
  <c r="G10" i="129"/>
  <c r="G11" i="129"/>
  <c r="G12" i="129"/>
  <c r="G13" i="129"/>
  <c r="G14" i="129"/>
  <c r="G15" i="129"/>
  <c r="G16" i="129"/>
  <c r="G17" i="129"/>
  <c r="G18" i="129"/>
  <c r="G19" i="129"/>
  <c r="G20" i="129"/>
  <c r="G21" i="129"/>
  <c r="G22" i="129"/>
  <c r="G23" i="129"/>
  <c r="G24" i="129"/>
  <c r="G25" i="129"/>
  <c r="G26" i="129"/>
  <c r="G7" i="129"/>
  <c r="G8" i="129"/>
  <c r="G6" i="129"/>
  <c r="E7" i="129"/>
  <c r="E8" i="129"/>
  <c r="E9" i="129"/>
  <c r="E10" i="129"/>
  <c r="E11" i="129"/>
  <c r="E12" i="129"/>
  <c r="E13" i="129"/>
  <c r="E14" i="129"/>
  <c r="E15" i="129"/>
  <c r="E16" i="129"/>
  <c r="E17" i="129"/>
  <c r="E18" i="129"/>
  <c r="E19" i="129"/>
  <c r="E20" i="129"/>
  <c r="E21" i="129"/>
  <c r="E22" i="129"/>
  <c r="E23" i="129"/>
  <c r="E24" i="129"/>
  <c r="E25" i="129"/>
  <c r="E26" i="129"/>
  <c r="E6" i="129"/>
</calcChain>
</file>

<file path=xl/sharedStrings.xml><?xml version="1.0" encoding="utf-8"?>
<sst xmlns="http://schemas.openxmlformats.org/spreadsheetml/2006/main" count="4285" uniqueCount="616">
  <si>
    <r>
      <t xml:space="preserve">ausge-schöpftes Einbürge-rungspoten-tial (aEP) </t>
    </r>
    <r>
      <rPr>
        <vertAlign val="superscript"/>
        <sz val="9"/>
        <rFont val="MetaNormalLF-Roman"/>
        <family val="2"/>
      </rPr>
      <t>1</t>
    </r>
  </si>
  <si>
    <t>Benin</t>
  </si>
  <si>
    <t>Eritrea</t>
  </si>
  <si>
    <t>Guinea</t>
  </si>
  <si>
    <t>Kamerun</t>
  </si>
  <si>
    <t>Kenia</t>
  </si>
  <si>
    <t>Mosambik</t>
  </si>
  <si>
    <t>Bolivien</t>
  </si>
  <si>
    <t>Ecuador</t>
  </si>
  <si>
    <t>Kolumbien</t>
  </si>
  <si>
    <t>Paraguay</t>
  </si>
  <si>
    <t>Peru</t>
  </si>
  <si>
    <t>Venezuela</t>
  </si>
  <si>
    <t>Armenien</t>
  </si>
  <si>
    <t>Aserbaidschan</t>
  </si>
  <si>
    <t>Bangladesch</t>
  </si>
  <si>
    <t>Georgien</t>
  </si>
  <si>
    <t>Irak</t>
  </si>
  <si>
    <t>Kasachstan</t>
  </si>
  <si>
    <t>Kirgisistan</t>
  </si>
  <si>
    <t>Turkmenistan</t>
  </si>
  <si>
    <t>Usbekistan</t>
  </si>
  <si>
    <t>Tadschikistan</t>
  </si>
  <si>
    <t>Durchschnitts-</t>
  </si>
  <si>
    <t>Ledigen</t>
  </si>
  <si>
    <t>Verheira-teten</t>
  </si>
  <si>
    <t>in Jahren</t>
  </si>
  <si>
    <t>in %</t>
  </si>
  <si>
    <t>Andorra</t>
  </si>
  <si>
    <t>Monaco</t>
  </si>
  <si>
    <t>San Marino</t>
  </si>
  <si>
    <t>Vatikanstadt</t>
  </si>
  <si>
    <t>Lesotho</t>
  </si>
  <si>
    <t>Antigua und Barbuda</t>
  </si>
  <si>
    <t>St. Kitts und Nevis</t>
  </si>
  <si>
    <t>Brunei Darussalam</t>
  </si>
  <si>
    <t>Marshallinseln</t>
  </si>
  <si>
    <t>Mikronesien</t>
  </si>
  <si>
    <t>Nauru</t>
  </si>
  <si>
    <t>Papua-Neuguinea</t>
  </si>
  <si>
    <t>Salomonen</t>
  </si>
  <si>
    <t>Vanuatu</t>
  </si>
  <si>
    <t>ausländische Bevölkerung</t>
  </si>
  <si>
    <t>Nachrichtlich:
Ausländische Bevölkerung nach dem AZR</t>
  </si>
  <si>
    <t>Sonstiges Europa</t>
  </si>
  <si>
    <t>Moldau</t>
  </si>
  <si>
    <t xml:space="preserve">Weißrussland </t>
  </si>
  <si>
    <t>Nordafrika</t>
  </si>
  <si>
    <t>Westafrika</t>
  </si>
  <si>
    <t xml:space="preserve">Zentralafrika </t>
  </si>
  <si>
    <t>Kongo, Republik</t>
  </si>
  <si>
    <t>Ostafrika</t>
  </si>
  <si>
    <t>Südliches Afrika</t>
  </si>
  <si>
    <t>Nordamerika</t>
  </si>
  <si>
    <t>Mittelamerika und Karibik</t>
  </si>
  <si>
    <t>Südamerika</t>
  </si>
  <si>
    <t>Vorderasien</t>
  </si>
  <si>
    <t xml:space="preserve">Iran </t>
  </si>
  <si>
    <t xml:space="preserve">Syrien </t>
  </si>
  <si>
    <t>Süd- und Südostasien</t>
  </si>
  <si>
    <t>Laos</t>
  </si>
  <si>
    <t>Timor-Leste</t>
  </si>
  <si>
    <t>mit 7 Jahren Aufenthalt und Inte-grations-
kurs</t>
  </si>
  <si>
    <t>mit 6 Jahr-
en Aufent-
halt und besonder-
en Integra-
tionsleis-
tungen</t>
  </si>
  <si>
    <t>Ost- und Zentralasien</t>
  </si>
  <si>
    <t>Sonstige Ausprägungen</t>
  </si>
  <si>
    <t xml:space="preserve">Ungeklärt </t>
  </si>
  <si>
    <t>Ohne Angabe</t>
  </si>
  <si>
    <t>EU-Staaten</t>
  </si>
  <si>
    <t xml:space="preserve">Sonstiges Europa </t>
  </si>
  <si>
    <t xml:space="preserve">Nordafrika </t>
  </si>
  <si>
    <t xml:space="preserve">Westafrika </t>
  </si>
  <si>
    <t xml:space="preserve">Ostafrika </t>
  </si>
  <si>
    <t xml:space="preserve">Südliches Afrika </t>
  </si>
  <si>
    <t>• der ehemaligen Sowjetunion</t>
  </si>
  <si>
    <t>• der ehemaligen Tschechoslowakei</t>
  </si>
  <si>
    <t>95 und mehr</t>
  </si>
  <si>
    <t>75 – 85</t>
  </si>
  <si>
    <t>85 – 95</t>
  </si>
  <si>
    <t>alter</t>
  </si>
  <si>
    <t>Mauretanien</t>
  </si>
  <si>
    <t>Zentralafrikanische Republik</t>
  </si>
  <si>
    <t>Tansania</t>
  </si>
  <si>
    <t>5 – 10</t>
  </si>
  <si>
    <t xml:space="preserve"> 10 – 15</t>
  </si>
  <si>
    <t>65 – 75</t>
  </si>
  <si>
    <t xml:space="preserve">Weiblich </t>
  </si>
  <si>
    <t>Liechtenstein</t>
  </si>
  <si>
    <t>Libyen</t>
  </si>
  <si>
    <t>Burkina Faso</t>
  </si>
  <si>
    <t>Gambia</t>
  </si>
  <si>
    <t>Liberia</t>
  </si>
  <si>
    <t>Mali</t>
  </si>
  <si>
    <t>Senegal</t>
  </si>
  <si>
    <t>Sierra Leone</t>
  </si>
  <si>
    <t>Tschad</t>
  </si>
  <si>
    <t>Somalia</t>
  </si>
  <si>
    <t>Uganda</t>
  </si>
  <si>
    <t>Kanada</t>
  </si>
  <si>
    <t>Barbados</t>
  </si>
  <si>
    <t>Costa Rica</t>
  </si>
  <si>
    <t>Dominica</t>
  </si>
  <si>
    <t>Dominikanische  Republik</t>
  </si>
  <si>
    <t>El Salvador</t>
  </si>
  <si>
    <t>Grenada</t>
  </si>
  <si>
    <t>Guatemala</t>
  </si>
  <si>
    <t>Haiti</t>
  </si>
  <si>
    <t>Honduras</t>
  </si>
  <si>
    <t>Jamaika</t>
  </si>
  <si>
    <t>Kuba</t>
  </si>
  <si>
    <t>Mexiko</t>
  </si>
  <si>
    <t>Nicaragua</t>
  </si>
  <si>
    <t>Panama</t>
  </si>
  <si>
    <t>St. Lucia</t>
  </si>
  <si>
    <t>St. Vincent und die Grenadinen</t>
  </si>
  <si>
    <t>Trinidad und Tobago</t>
  </si>
  <si>
    <t>Bahrain</t>
  </si>
  <si>
    <t>Iran</t>
  </si>
  <si>
    <t>Jemen</t>
  </si>
  <si>
    <t>Katar</t>
  </si>
  <si>
    <t>Kuwait</t>
  </si>
  <si>
    <t>Oman</t>
  </si>
  <si>
    <t>Saudi-Arabien</t>
  </si>
  <si>
    <t>Syrien</t>
  </si>
  <si>
    <t>Vereinigte Arabische Emirate</t>
  </si>
  <si>
    <t>Malaysia</t>
  </si>
  <si>
    <t>Nepal</t>
  </si>
  <si>
    <t>Malediven</t>
  </si>
  <si>
    <t>Singapur</t>
  </si>
  <si>
    <t xml:space="preserve">Korea, Dem. Volksrepublik </t>
  </si>
  <si>
    <t>Fidschi</t>
  </si>
  <si>
    <t>Kiribati</t>
  </si>
  <si>
    <t xml:space="preserve">Deutschland </t>
  </si>
  <si>
    <t>Davon:</t>
  </si>
  <si>
    <t xml:space="preserve">Vereinigte Staaten (USA) </t>
  </si>
  <si>
    <t>Vereinigte Staaten (USA)</t>
  </si>
  <si>
    <t>Anteil der Frauen in %</t>
  </si>
  <si>
    <t>Baden-Württemberg</t>
  </si>
  <si>
    <t>Nieder-sachsen</t>
  </si>
  <si>
    <t>Durchschnittsalter</t>
  </si>
  <si>
    <t>Statistisches Bundesamt</t>
  </si>
  <si>
    <t>Einbür-
gerungs-
quote
nach
Fortschrei-
bung</t>
  </si>
  <si>
    <r>
      <t xml:space="preserve">Nachrichtlich: 
</t>
    </r>
    <r>
      <rPr>
        <sz val="9"/>
        <rFont val="MetaNormalLF-Roman"/>
        <family val="2"/>
      </rPr>
      <t xml:space="preserve">Gebiet </t>
    </r>
    <r>
      <rPr>
        <vertAlign val="superscript"/>
        <sz val="9"/>
        <rFont val="MetaNormalLF-Roman"/>
        <family val="2"/>
      </rPr>
      <t>4</t>
    </r>
    <r>
      <rPr>
        <i/>
        <sz val="9"/>
        <rFont val="MetaNormalLF-Roman"/>
        <family val="2"/>
      </rPr>
      <t xml:space="preserve">
•</t>
    </r>
    <r>
      <rPr>
        <sz val="9"/>
        <rFont val="MetaNormalLF-Roman"/>
        <family val="2"/>
      </rPr>
      <t>des ehemaligen Jugoslawien</t>
    </r>
  </si>
  <si>
    <t>Vervielfältigung und Verbreitung, auch auszugsweise, mit Quellenangabe gestattet.</t>
  </si>
  <si>
    <t>Bevölkerung und Erwerbstätigkeit</t>
  </si>
  <si>
    <t>Erscheinungsfolge: jährlich</t>
  </si>
  <si>
    <t>Inhalt</t>
  </si>
  <si>
    <t>Textteil</t>
  </si>
  <si>
    <t xml:space="preserve">Methodische Einführung und Quellen der Ergebnisse </t>
  </si>
  <si>
    <t>Definitionen von ausgewählten Begriffen und Merkmalen</t>
  </si>
  <si>
    <t>Schaubilder</t>
  </si>
  <si>
    <t>Tabellen</t>
  </si>
  <si>
    <t>3a</t>
  </si>
  <si>
    <t>3b</t>
  </si>
  <si>
    <t>Anhang</t>
  </si>
  <si>
    <t>Karte: Zuordnung der Staaten nach Kontinenten und Teilkontinenten</t>
  </si>
  <si>
    <t>Verzeichnis der Staaten mit Zuordnung zu den jeweiligen Kontinenten und Teilkontinenten</t>
  </si>
  <si>
    <t>São Tomé und Príncipe</t>
  </si>
  <si>
    <t>Côte d’Ivoire</t>
  </si>
  <si>
    <t>Einbürgerungen</t>
  </si>
  <si>
    <t>nach Ausländer-zentral-register</t>
  </si>
  <si>
    <t>verheiratet</t>
  </si>
  <si>
    <t>verwitwet</t>
  </si>
  <si>
    <t>geschieden</t>
  </si>
  <si>
    <t xml:space="preserve">weiblich </t>
  </si>
  <si>
    <t>Anzahl</t>
  </si>
  <si>
    <t>%</t>
  </si>
  <si>
    <t xml:space="preserve">Davon Aufenthaltsdauer von … bis unter … Jahren </t>
  </si>
  <si>
    <t>Davon Aufenthaltsdauer von … bis unter … Jahren</t>
  </si>
  <si>
    <t xml:space="preserve"> 15 – 20</t>
  </si>
  <si>
    <t>20 und mehr</t>
  </si>
  <si>
    <t xml:space="preserve"> 20 und mehr</t>
  </si>
  <si>
    <t>Durchschnitt–
liches Alter</t>
  </si>
  <si>
    <t>EU–Staaten</t>
  </si>
  <si>
    <t>Süd– und Südostasien</t>
  </si>
  <si>
    <t>Ost– und Zentralasien</t>
  </si>
  <si>
    <t>Quelle: Einbürgerungsstatistik</t>
  </si>
  <si>
    <t>Quelle:  Einbürgerungsstatistik</t>
  </si>
  <si>
    <t>Quelle: Bevölkerungsfortschreibung, Ausländerzentralregister (AZR) und Einbürgerungsstatistik</t>
  </si>
  <si>
    <t>Ausland</t>
  </si>
  <si>
    <t>Einbürgerungen vom Ausland</t>
  </si>
  <si>
    <t>x </t>
  </si>
  <si>
    <t xml:space="preserve"> 9 – 15</t>
  </si>
  <si>
    <t>Darunter:</t>
  </si>
  <si>
    <t>mit fortbestehender
bisheriger
Staatsangehörigkeit</t>
  </si>
  <si>
    <t>mit Verlust der 
bisherigen
Staatsangehörigkeit</t>
  </si>
  <si>
    <t>von Ausländern in Deutschland</t>
  </si>
  <si>
    <t>im Ausland</t>
  </si>
  <si>
    <t>Übergangsregelungen für</t>
  </si>
  <si>
    <t>mit Nieder-lassung auf Dauer</t>
  </si>
  <si>
    <t>mit 8 Jahren Aufenthalt</t>
  </si>
  <si>
    <t>ehemalige Deutsche und deren Nach-kommen</t>
  </si>
  <si>
    <t>Kinder unter 10 bei Antrag in 2000</t>
  </si>
  <si>
    <t>Ein- bürgerungen insgesamt</t>
  </si>
  <si>
    <t>9 I</t>
  </si>
  <si>
    <t>9 M</t>
  </si>
  <si>
    <t>9 W</t>
  </si>
  <si>
    <t>Ausländer mit Bindungen an Deutschland</t>
  </si>
  <si>
    <t>unter 8</t>
  </si>
  <si>
    <t>8 – 9</t>
  </si>
  <si>
    <t xml:space="preserve"> 8 – 9</t>
  </si>
  <si>
    <t>31.12.2007</t>
  </si>
  <si>
    <t>1 Methodische Einführung und Quellen der Ergebnisse</t>
  </si>
  <si>
    <t>2 Definitionen von ausgewählten Begriffen und Merkmalen</t>
  </si>
  <si>
    <t>Die einzelnen Rechtsgrundlagen der Einbürgerung</t>
  </si>
  <si>
    <t>Gegenüberstellung alter und neuer Rechtsgrundlagen der Einbürgerung</t>
  </si>
  <si>
    <t>31.12.2008</t>
  </si>
  <si>
    <t>EU-Kandidatenländer</t>
  </si>
  <si>
    <t>EWR-Staaten/Schweiz</t>
  </si>
  <si>
    <t xml:space="preserve">Liechtenstein </t>
  </si>
  <si>
    <t>• des ehemaligen Serbien 
   und Montenegro</t>
  </si>
  <si>
    <t>Kosovo¹</t>
  </si>
  <si>
    <t xml:space="preserve">    und Montenegro</t>
  </si>
  <si>
    <t xml:space="preserve">• des ehemaligen Serbien </t>
  </si>
  <si>
    <t>31.12.2009</t>
  </si>
  <si>
    <t>nach Bevölkerungsfortschreibung in 1 000</t>
  </si>
  <si>
    <t>31.12.2010</t>
  </si>
  <si>
    <t>Erwerb der deutschen Staatsangehörigkeit nach Art des Erwerbs und der bisherigen Staatsangehörigkeit</t>
  </si>
  <si>
    <t>Seit 2010 hat Island den Status eines EU-Kandidatenlandes, gleichzeitig gehört es nach wie vor der EFTA/EWR an.</t>
  </si>
  <si>
    <t>Zentralafrika</t>
  </si>
  <si>
    <t>31.12.2011</t>
  </si>
  <si>
    <t>Davon im Alter von ...  bis unter ... Jahren</t>
  </si>
  <si>
    <r>
      <t xml:space="preserve">ehem. Serbien und Montenegro </t>
    </r>
    <r>
      <rPr>
        <vertAlign val="superscript"/>
        <sz val="9"/>
        <rFont val="MetaNormalLF-Roman"/>
        <family val="2"/>
      </rPr>
      <t>1</t>
    </r>
  </si>
  <si>
    <t>Serbien ¹ (mit und ohne Kosovo)</t>
  </si>
  <si>
    <r>
      <t xml:space="preserve">Montenegro </t>
    </r>
    <r>
      <rPr>
        <vertAlign val="superscript"/>
        <sz val="9"/>
        <rFont val="MetaNormalLF-Roman"/>
        <family val="2"/>
      </rPr>
      <t>1</t>
    </r>
  </si>
  <si>
    <t>Ge-
schlecht</t>
  </si>
  <si>
    <t xml:space="preserve">ehem. Serbien und Montenegro ² </t>
  </si>
  <si>
    <t>Mitein-
bürgerung von Familienan-
gehörigen</t>
  </si>
  <si>
    <t>Alt- und 
Wiedergut-
machungsfälle</t>
  </si>
  <si>
    <t>frühere
deutsche Staatsange-hörige</t>
  </si>
  <si>
    <t>Sudan (mit und ohne Südsudan)</t>
  </si>
  <si>
    <t>Südsudan</t>
  </si>
  <si>
    <r>
      <t xml:space="preserve">Nachrichtlich: 
</t>
    </r>
    <r>
      <rPr>
        <sz val="9"/>
        <rFont val="MetaNormalLF-Roman"/>
        <family val="2"/>
      </rPr>
      <t>Gebiet ²</t>
    </r>
    <r>
      <rPr>
        <i/>
        <sz val="9"/>
        <rFont val="MetaNormalLF-Roman"/>
        <family val="2"/>
      </rPr>
      <t xml:space="preserve">
•</t>
    </r>
    <r>
      <rPr>
        <sz val="9"/>
        <rFont val="MetaNormalLF-Roman"/>
        <family val="2"/>
      </rPr>
      <t>des ehemaligen Jugoslawien</t>
    </r>
  </si>
  <si>
    <r>
      <t>Quelle:</t>
    </r>
    <r>
      <rPr>
        <sz val="9"/>
        <rFont val="MetaNormalLF-Roman"/>
        <family val="2"/>
      </rPr>
      <t xml:space="preserve"> </t>
    </r>
    <r>
      <rPr>
        <i/>
        <sz val="9"/>
        <rFont val="MetaNormalLF-Roman"/>
        <family val="2"/>
      </rPr>
      <t>Einbürgerungsstatistik</t>
    </r>
  </si>
  <si>
    <t>Durchschnitt-
liche Aufent-
haltsdauer
in Jahren</t>
  </si>
  <si>
    <t>1 Nur Wohnsitz im Bundesgebiet.</t>
  </si>
  <si>
    <t>davon Einbürgerungen</t>
  </si>
  <si>
    <t>mit Deutschen als Ehe- oder Lebens-
partner</t>
  </si>
  <si>
    <t>Ein-
bürgerungen insgesamt</t>
  </si>
  <si>
    <r>
      <t xml:space="preserve">13 Erwerb der deutschen Staatsangehörigkeit
      </t>
    </r>
    <r>
      <rPr>
        <sz val="12"/>
        <rFont val="MetaNormalLF-Roman"/>
        <family val="2"/>
      </rPr>
      <t>nach Art des Erwerbs und der bisherigen Staatsangehörigkeit</t>
    </r>
  </si>
  <si>
    <t>Kosovo ²</t>
  </si>
  <si>
    <t>aEP ¹</t>
  </si>
  <si>
    <t>Serbien ² (mit und ohne Kosovo)</t>
  </si>
  <si>
    <t>Montenegro ²</t>
  </si>
  <si>
    <t>3 Die einzelnen Rechtsgrundlagen der Einbürgerung</t>
  </si>
  <si>
    <t>4 Gegenüberstellung alter und neuer Rechtsgrundlagen der Einbürgerung</t>
  </si>
  <si>
    <t>Soweit nicht anders angegeben, beziehen sich die Angaben auf den Gebietsstand der</t>
  </si>
  <si>
    <r>
      <t>Bundesrepublik Deutschland</t>
    </r>
    <r>
      <rPr>
        <sz val="9"/>
        <rFont val="MetaNormalLF-Roman"/>
        <family val="2"/>
      </rPr>
      <t xml:space="preserve"> seit dem 03.10.1990.</t>
    </r>
  </si>
  <si>
    <r>
      <t xml:space="preserve">Die Angaben für das </t>
    </r>
    <r>
      <rPr>
        <b/>
        <sz val="9"/>
        <rFont val="MetaNormalLF-Roman"/>
        <family val="2"/>
      </rPr>
      <t>„Frühere Bundesgebiet“</t>
    </r>
    <r>
      <rPr>
        <sz val="9"/>
        <rFont val="MetaNormalLF-Roman"/>
        <family val="2"/>
      </rPr>
      <t xml:space="preserve"> beziehen sich auf die Bundesrepublik Deutschland</t>
    </r>
  </si>
  <si>
    <t>nach dem Gebietsstand bis zum 03.10.1990; sie schließen Berlin-West ein.</t>
  </si>
  <si>
    <t>Zeichenerklärung</t>
  </si>
  <si>
    <t>–     =     nichts vorhanden</t>
  </si>
  <si>
    <t xml:space="preserve">  .     =     Zahlenwert unbekannt</t>
  </si>
  <si>
    <t>0     =     Weniger als die Hälfte von 1 in der
                letzten besetzten Stelle, jedoch
                mehr als nichts.</t>
  </si>
  <si>
    <t>X     =     Tabellenfach gesperrt, weil
               Aussage nicht sinnvoll</t>
  </si>
  <si>
    <t>Abkürzungen</t>
  </si>
  <si>
    <t>a.     =     am</t>
  </si>
  <si>
    <t xml:space="preserve"> a.d.     =     an der</t>
  </si>
  <si>
    <t xml:space="preserve">  BGBI.     =     Bundesgesetzblatt</t>
  </si>
  <si>
    <t xml:space="preserve">   EU     =     Europäische Union</t>
  </si>
  <si>
    <t xml:space="preserve">  GG      =     Grundgesetz</t>
  </si>
  <si>
    <t xml:space="preserve">  GMBI.     =     Gemeinsames Ministerialblatt</t>
  </si>
  <si>
    <t xml:space="preserve">  i.     =     im</t>
  </si>
  <si>
    <t xml:space="preserve">   i.d.     =     in der</t>
  </si>
  <si>
    <t>Reg.-Bez.     =     Regierungsbezirk</t>
  </si>
  <si>
    <t xml:space="preserve">  D     =     Deutschland</t>
  </si>
  <si>
    <t>Internetfundstellen</t>
  </si>
  <si>
    <t xml:space="preserve">Über unsere Internetadresse www.destatis/de.qualitaetsberichte finden Sie ausführliche </t>
  </si>
  <si>
    <t>Qualitätsberichte für die einzelnen Statistiken.</t>
  </si>
  <si>
    <t>9 – 15</t>
  </si>
  <si>
    <t>Staatsangehörigkeit</t>
  </si>
  <si>
    <t>30 – 35</t>
  </si>
  <si>
    <t>35 – 40</t>
  </si>
  <si>
    <t>40 – 45</t>
  </si>
  <si>
    <t>45 – 50</t>
  </si>
  <si>
    <t>50 – 55</t>
  </si>
  <si>
    <t>55 – 60</t>
  </si>
  <si>
    <t>75 – 80</t>
  </si>
  <si>
    <t>80 – 85</t>
  </si>
  <si>
    <t>85 – 90</t>
  </si>
  <si>
    <t>90 – 95</t>
  </si>
  <si>
    <t>Weißrussland</t>
  </si>
  <si>
    <t>25 – 35</t>
  </si>
  <si>
    <t>35 – 45</t>
  </si>
  <si>
    <t>45 – 55</t>
  </si>
  <si>
    <t xml:space="preserve">55 – 65 </t>
  </si>
  <si>
    <t>Botsuana</t>
  </si>
  <si>
    <t>Dschibuti</t>
  </si>
  <si>
    <t>Simbabwe</t>
  </si>
  <si>
    <t>Gabun</t>
  </si>
  <si>
    <t>Komoren</t>
  </si>
  <si>
    <t>Madagaskar</t>
  </si>
  <si>
    <t>Mauritius</t>
  </si>
  <si>
    <t>Malawi</t>
  </si>
  <si>
    <t>Sambia</t>
  </si>
  <si>
    <t>Ruanda</t>
  </si>
  <si>
    <t>Namibia</t>
  </si>
  <si>
    <t>Seychellen</t>
  </si>
  <si>
    <t>Äquatorialguinea</t>
  </si>
  <si>
    <t>Swasiland</t>
  </si>
  <si>
    <t>Burundi</t>
  </si>
  <si>
    <t>Bahamas</t>
  </si>
  <si>
    <t>Guyana</t>
  </si>
  <si>
    <t>Belize</t>
  </si>
  <si>
    <t>Suriname</t>
  </si>
  <si>
    <t>Uruguay</t>
  </si>
  <si>
    <t>Bhutan</t>
  </si>
  <si>
    <t>Kambodscha</t>
  </si>
  <si>
    <t>Palau</t>
  </si>
  <si>
    <t>Samoa</t>
  </si>
  <si>
    <t>Stichtag</t>
  </si>
  <si>
    <t>Bevölkerung</t>
  </si>
  <si>
    <t>insgesamt</t>
  </si>
  <si>
    <t>männlich</t>
  </si>
  <si>
    <t>weiblich</t>
  </si>
  <si>
    <t>.</t>
  </si>
  <si>
    <t>Früheres Bundesgebiet</t>
  </si>
  <si>
    <t>Deutschland</t>
  </si>
  <si>
    <t>__________</t>
  </si>
  <si>
    <t>Land</t>
  </si>
  <si>
    <t xml:space="preserve">Baden-Württemberg </t>
  </si>
  <si>
    <t xml:space="preserve">Bayern </t>
  </si>
  <si>
    <t>Berlin</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</si>
  <si>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</si>
  <si>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</si>
  <si>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</si>
  <si>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</si>
  <si>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</si>
  <si>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</si>
  <si>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</si>
  <si>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</si>
  <si>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</si>
  <si>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</si>
  <si>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</si>
  <si>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</si>
  <si>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von Staaten-losen und heimatlosen Ausländern</t>
  </si>
  <si>
    <t xml:space="preserve">Thüringen </t>
  </si>
  <si>
    <t>Insgesamt</t>
  </si>
  <si>
    <t>Männlich</t>
  </si>
  <si>
    <t>Weiblich</t>
  </si>
  <si>
    <t xml:space="preserve">Europa </t>
  </si>
  <si>
    <t xml:space="preserve">Belgien </t>
  </si>
  <si>
    <t xml:space="preserve">Dänemark </t>
  </si>
  <si>
    <t xml:space="preserve">Estland </t>
  </si>
  <si>
    <t xml:space="preserve">Finnland </t>
  </si>
  <si>
    <t xml:space="preserve">Frankreich </t>
  </si>
  <si>
    <t xml:space="preserve">Griechenland </t>
  </si>
  <si>
    <t xml:space="preserve">Irland </t>
  </si>
  <si>
    <t xml:space="preserve">Italien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</si>
  <si>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</si>
  <si>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</si>
  <si>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</si>
  <si>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</si>
  <si>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</si>
  <si>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</si>
  <si>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</si>
  <si>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</si>
  <si>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Schweden </t>
  </si>
  <si>
    <t xml:space="preserve">Slowakei </t>
  </si>
  <si>
    <t xml:space="preserve">Slowenien </t>
  </si>
  <si>
    <t xml:space="preserve">Spanien </t>
  </si>
  <si>
    <t xml:space="preserve">Tschechische Republik </t>
  </si>
  <si>
    <t xml:space="preserve">Ungarn </t>
  </si>
  <si>
    <t xml:space="preserve">Vereinigtes Königreich </t>
  </si>
  <si>
    <t xml:space="preserve">Zypern </t>
  </si>
  <si>
    <t xml:space="preserve">Albanien </t>
  </si>
  <si>
    <t xml:space="preserve">Bosnien und Herzegowina </t>
  </si>
  <si>
    <t xml:space="preserve">Bulgarien </t>
  </si>
  <si>
    <t xml:space="preserve">Island </t>
  </si>
  <si>
    <t xml:space="preserve">Kroatien </t>
  </si>
  <si>
    <t xml:space="preserve">Mazedonien </t>
  </si>
  <si>
    <t xml:space="preserve">Norwegen </t>
  </si>
  <si>
    <t xml:space="preserve">Rumänien </t>
  </si>
  <si>
    <t xml:space="preserve">Russische Föderation </t>
  </si>
  <si>
    <t>3 669,0</t>
  </si>
  <si>
    <t>3 530,0</t>
  </si>
  <si>
    <t xml:space="preserve">Schweiz </t>
  </si>
  <si>
    <t xml:space="preserve">Türkei </t>
  </si>
  <si>
    <t xml:space="preserve">Ukraine </t>
  </si>
  <si>
    <t xml:space="preserve">Afrika </t>
  </si>
  <si>
    <t xml:space="preserve">Ägypten </t>
  </si>
  <si>
    <t xml:space="preserve">Äthiopien </t>
  </si>
  <si>
    <t xml:space="preserve">Algerien </t>
  </si>
  <si>
    <t xml:space="preserve">Ghana </t>
  </si>
  <si>
    <t>Guinea-Bissau</t>
  </si>
  <si>
    <t xml:space="preserve">Marokko </t>
  </si>
  <si>
    <t xml:space="preserve">Niger </t>
  </si>
  <si>
    <t xml:space="preserve">Nigeria </t>
  </si>
  <si>
    <t xml:space="preserve">Togo </t>
  </si>
  <si>
    <t xml:space="preserve">Tunesien </t>
  </si>
  <si>
    <t xml:space="preserve">Amerika </t>
  </si>
  <si>
    <t xml:space="preserve">Argentinien </t>
  </si>
  <si>
    <t xml:space="preserve">Brasilien </t>
  </si>
  <si>
    <t xml:space="preserve">Chile </t>
  </si>
  <si>
    <t xml:space="preserve">Asien </t>
  </si>
  <si>
    <t xml:space="preserve">Afghanistan </t>
  </si>
  <si>
    <t xml:space="preserve">Armenien </t>
  </si>
  <si>
    <t xml:space="preserve">Aserbaidschan </t>
  </si>
  <si>
    <t xml:space="preserve">Georgien </t>
  </si>
  <si>
    <t xml:space="preserve">Indonesien </t>
  </si>
  <si>
    <t xml:space="preserve">Irak </t>
  </si>
  <si>
    <t xml:space="preserve">Israel </t>
  </si>
  <si>
    <t xml:space="preserve">Japan </t>
  </si>
  <si>
    <t xml:space="preserve">Jordanien </t>
  </si>
  <si>
    <t xml:space="preserve">Kasachstan </t>
  </si>
  <si>
    <t xml:space="preserve">Korea, Republik </t>
  </si>
  <si>
    <t xml:space="preserve">Libanon </t>
  </si>
  <si>
    <t>Mongolei</t>
  </si>
  <si>
    <t>Myanmar</t>
  </si>
  <si>
    <t xml:space="preserve">Pakistan </t>
  </si>
  <si>
    <t xml:space="preserve">Philippinen </t>
  </si>
  <si>
    <t xml:space="preserve">Sri Lanka </t>
  </si>
  <si>
    <t xml:space="preserve">Thailand </t>
  </si>
  <si>
    <t xml:space="preserve">Vietnam </t>
  </si>
  <si>
    <t xml:space="preserve">Australien und Ozeanien </t>
  </si>
  <si>
    <t xml:space="preserve">Australien </t>
  </si>
  <si>
    <t>Neuseeland</t>
  </si>
  <si>
    <t>Tonga</t>
  </si>
  <si>
    <t>Tuvalu</t>
  </si>
  <si>
    <t>Lettland</t>
  </si>
  <si>
    <t>Geschlecht</t>
  </si>
  <si>
    <t>Belgien</t>
  </si>
  <si>
    <t>Dänemark</t>
  </si>
  <si>
    <t>Estland</t>
  </si>
  <si>
    <t>Finnland</t>
  </si>
  <si>
    <t>Frankreich</t>
  </si>
  <si>
    <t>Griechenland</t>
  </si>
  <si>
    <t>Irland</t>
  </si>
  <si>
    <t>Italien</t>
  </si>
  <si>
    <t>Litauen</t>
  </si>
  <si>
    <t>Luxemburg</t>
  </si>
  <si>
    <t>Malta</t>
  </si>
  <si>
    <t>Niederlande</t>
  </si>
  <si>
    <t>Österreich</t>
  </si>
  <si>
    <t>Polen</t>
  </si>
  <si>
    <t>Portugal</t>
  </si>
  <si>
    <t>Schweden</t>
  </si>
  <si>
    <t>Slowakei</t>
  </si>
  <si>
    <t>Slowenien</t>
  </si>
  <si>
    <t>Spanien</t>
  </si>
  <si>
    <t>Tschechische Republik</t>
  </si>
  <si>
    <t>Ungarn</t>
  </si>
  <si>
    <t>Vereinigtes Königreich</t>
  </si>
  <si>
    <t>Zypern</t>
  </si>
  <si>
    <t>Albanien</t>
  </si>
  <si>
    <t>Bosnien und Herzegowina</t>
  </si>
  <si>
    <t>Bulgarien</t>
  </si>
  <si>
    <t>Island</t>
  </si>
  <si>
    <t>Kroatien</t>
  </si>
  <si>
    <t>Mazedonien</t>
  </si>
  <si>
    <t>Norwegen</t>
  </si>
  <si>
    <t>Rumänien</t>
  </si>
  <si>
    <t>Russische Föderation</t>
  </si>
  <si>
    <t>Schweiz</t>
  </si>
  <si>
    <t>Türkei</t>
  </si>
  <si>
    <t>Ukraine</t>
  </si>
  <si>
    <t>Ägypten</t>
  </si>
  <si>
    <t>Äthiopien</t>
  </si>
  <si>
    <t>Algerien</t>
  </si>
  <si>
    <t>Ghana</t>
  </si>
  <si>
    <t>Marokko</t>
  </si>
  <si>
    <t>Nigeria</t>
  </si>
  <si>
    <t>Südafrika</t>
  </si>
  <si>
    <t>Tunesien</t>
  </si>
  <si>
    <t>Argentinien</t>
  </si>
  <si>
    <t>Brasilien</t>
  </si>
  <si>
    <t>Chile</t>
  </si>
  <si>
    <t>Afghanistan</t>
  </si>
  <si>
    <t>Indien</t>
  </si>
  <si>
    <t>Indonesien</t>
  </si>
  <si>
    <t>Israel</t>
  </si>
  <si>
    <t>Japan</t>
  </si>
  <si>
    <t>Jordanien</t>
  </si>
  <si>
    <t>Korea, Republik</t>
  </si>
  <si>
    <t>Ihr Kontakt zu uns:</t>
  </si>
  <si>
    <t>www.destatis.de/kontakt</t>
  </si>
  <si>
    <t>Libanon</t>
  </si>
  <si>
    <t>Pakistan</t>
  </si>
  <si>
    <t>Philippinen</t>
  </si>
  <si>
    <t>Sri Lanka</t>
  </si>
  <si>
    <t>Thailand</t>
  </si>
  <si>
    <t>Vietnam</t>
  </si>
  <si>
    <t>Australien</t>
  </si>
  <si>
    <t>Staatenlos</t>
  </si>
  <si>
    <t>Ungeklärt und ohne Angabe</t>
  </si>
  <si>
    <t>Togo</t>
  </si>
  <si>
    <t>Europa</t>
  </si>
  <si>
    <t>Afrika</t>
  </si>
  <si>
    <t>Amerika</t>
  </si>
  <si>
    <t>Asien</t>
  </si>
  <si>
    <t>Australien und Ozeanien</t>
  </si>
  <si>
    <t>Bayern</t>
  </si>
  <si>
    <t>Brandenburg</t>
  </si>
  <si>
    <t>Bremen</t>
  </si>
  <si>
    <t>Hamburg</t>
  </si>
  <si>
    <t>Hessen</t>
  </si>
  <si>
    <t>Mecklenburg-Vorpommern</t>
  </si>
  <si>
    <t>Niedersachsen</t>
  </si>
  <si>
    <t>Nordrhein-Westfalen</t>
  </si>
  <si>
    <t>Rheinland-Pfalz</t>
  </si>
  <si>
    <t>Saarland</t>
  </si>
  <si>
    <t>Sachsen</t>
  </si>
  <si>
    <t>Sachsen-Anhalt</t>
  </si>
  <si>
    <t>Schleswig-Holstein</t>
  </si>
  <si>
    <t>Thüringen</t>
  </si>
  <si>
    <t>China</t>
  </si>
  <si>
    <t>Kongo, Demokratische Republik</t>
  </si>
  <si>
    <t>Davon</t>
  </si>
  <si>
    <t>Zusammen</t>
  </si>
  <si>
    <t>Alter von … bis 
unter … Jahren</t>
  </si>
  <si>
    <t xml:space="preserve">  5 – 10</t>
  </si>
  <si>
    <t>10 – 15</t>
  </si>
  <si>
    <t>15 – 20</t>
  </si>
  <si>
    <t>60 – 65</t>
  </si>
  <si>
    <t>65 – 70</t>
  </si>
  <si>
    <t>70 – 75</t>
  </si>
  <si>
    <t>20 – 25</t>
  </si>
  <si>
    <t>25 – 30</t>
  </si>
  <si>
    <t>unter 5</t>
  </si>
  <si>
    <t>Angola</t>
  </si>
  <si>
    <t>nach Fort-schreibung (BF)</t>
  </si>
  <si>
    <t>Quote be-zogen auf BF</t>
  </si>
  <si>
    <t>aufent-haltsdauer</t>
  </si>
  <si>
    <t>aEP ²</t>
  </si>
  <si>
    <t>Anteil der</t>
  </si>
  <si>
    <r>
      <t xml:space="preserve">Nachrichtlich: 
</t>
    </r>
    <r>
      <rPr>
        <sz val="9"/>
        <rFont val="MetaNormalLF-Roman"/>
        <family val="2"/>
      </rPr>
      <t>Gebiet ³</t>
    </r>
    <r>
      <rPr>
        <i/>
        <sz val="9"/>
        <rFont val="MetaNormalLF-Roman"/>
        <family val="2"/>
      </rPr>
      <t xml:space="preserve">
•</t>
    </r>
    <r>
      <rPr>
        <sz val="9"/>
        <rFont val="MetaNormalLF-Roman"/>
        <family val="2"/>
      </rPr>
      <t>des ehemaligen Jugoslawien</t>
    </r>
  </si>
  <si>
    <t>31.12.2012</t>
  </si>
  <si>
    <t>31.12.2013</t>
  </si>
  <si>
    <t>Nachrichtlich: 
Gebiet ³
•des ehemaligen Jugoslawien</t>
  </si>
  <si>
    <t>Taiwan</t>
  </si>
  <si>
    <t xml:space="preserve">Palästinensische Gebiete </t>
  </si>
  <si>
    <t>Palästinensische Gebiete</t>
  </si>
  <si>
    <t xml:space="preserve">Britische Überseegebiete </t>
  </si>
  <si>
    <t>Hong Kong</t>
  </si>
  <si>
    <t>Macau</t>
  </si>
  <si>
    <t>Lebenspartnerschaften</t>
  </si>
  <si>
    <t>Lebenspartner/in verstorben</t>
  </si>
  <si>
    <t>Lebenspartnerschaft aufgehoben</t>
  </si>
  <si>
    <t>Lebenspartnerschaft aufgelöst</t>
  </si>
  <si>
    <t>ledig</t>
  </si>
  <si>
    <t>X</t>
  </si>
  <si>
    <t>Ein-
bürgerungs-
bewerber 
bei Antrag bis Ende März 2007</t>
  </si>
  <si>
    <t>Doppel-
staatler ¹</t>
  </si>
  <si>
    <t>ausge-
schöpfes Ein-
bürgerungs-
potenzial 
(aEP) ²</t>
  </si>
  <si>
    <r>
      <t xml:space="preserve">Kosovo </t>
    </r>
    <r>
      <rPr>
        <vertAlign val="superscript"/>
        <sz val="9"/>
        <rFont val="MetaNormalLF-Roman"/>
        <family val="2"/>
      </rPr>
      <t>3</t>
    </r>
  </si>
  <si>
    <r>
      <t xml:space="preserve">Montenegro </t>
    </r>
    <r>
      <rPr>
        <vertAlign val="superscript"/>
        <sz val="9"/>
        <rFont val="MetaNormalLF-Roman"/>
        <family val="2"/>
      </rPr>
      <t>²</t>
    </r>
  </si>
  <si>
    <r>
      <t xml:space="preserve">ehem. Serbien und Montenegro </t>
    </r>
    <r>
      <rPr>
        <vertAlign val="superscript"/>
        <sz val="9"/>
        <rFont val="MetaNormalLF-Roman"/>
        <family val="2"/>
      </rPr>
      <t>²</t>
    </r>
  </si>
  <si>
    <t>31.12.2011 ²</t>
  </si>
  <si>
    <t>31.12.2012 ²</t>
  </si>
  <si>
    <t>31.12.2013 ²</t>
  </si>
  <si>
    <t>–</t>
  </si>
  <si>
    <t>Lebenspartner-
schaften</t>
  </si>
  <si>
    <t>Cabo Verde</t>
  </si>
  <si>
    <t>0,0</t>
  </si>
  <si>
    <t>2014</t>
  </si>
  <si>
    <t>Einbürgerungen 2014 nach bisheriger Staatsangehörigkeit und Ländern</t>
  </si>
  <si>
    <t>Einbürgerungen 1991 bis 2014 nach bisheriger Staatsangehörigkeit</t>
  </si>
  <si>
    <t>Einbürgerungen 2014 mit Wohnsitz in Deutschland nach Aufenthaltsdauer und Ländern</t>
  </si>
  <si>
    <t>Einbürgerungen nach Alter 2013</t>
  </si>
  <si>
    <t>Bevölkerung insgesamt, ausländische Bevölkerung und Einbürgerungen 1961 bis 2014</t>
  </si>
  <si>
    <t>Ausländische Bevölkerung und Einbürgerungen 2007 bis 2014 nach Ländern</t>
  </si>
  <si>
    <t>Einbürgerungen 2007 bis 2010 nach bisheriger Staatsangehörigkeit und Geschlecht</t>
  </si>
  <si>
    <t>Einbürgerungen 2011 bis 2014 nach bisheriger Staatsangehörigkeit und Geschlecht</t>
  </si>
  <si>
    <t>Einbürgerungen 2014 nach bisheriger Staatsangehörigkeit und Altersgruppen</t>
  </si>
  <si>
    <t>Einbürgerungen 2014 nach ausgewählter bisheriger Staatsangehörigkeit und Familienstand</t>
  </si>
  <si>
    <t>Einbürgerungen 2014 nach Altersgruppen und Familienstand</t>
  </si>
  <si>
    <t>Einbürgerungen 2014 nach Altersgruppen und Aufenthaltsdauer</t>
  </si>
  <si>
    <t>Einbürgerungen 2014 nach bisheriger Staatsangehörigkeit und Aufenthaltsdauer</t>
  </si>
  <si>
    <t>Eingebürgerte Männer 2014 nach bisheriger Staatsangehörigkeit und Ländern</t>
  </si>
  <si>
    <t>Eingebürgerte Frauen 2014 nach bisheriger Staatsangehörigkeit und Ländern</t>
  </si>
  <si>
    <t>Einbürgerungen 2014 nach bisheriger Staatsangehörigkeit und Rechtsgründen der Einbürgerung</t>
  </si>
  <si>
    <t>Einbürgerungen 2014 nach bisheriger Staatsangehörigkeit und ausgewählten Merkmalen</t>
  </si>
  <si>
    <t>Einbürgerungen 2014 nach dem Land der fortbestehenden und nicht fortbestehenden bisherigen Staatsangehörigkeit</t>
  </si>
  <si>
    <t>1 Einbürgerungen 2014 nach bisheriger Staatsangehörigkeit und Ländern</t>
  </si>
  <si>
    <t>2 Einbürgerungen 1991 bis 2014 nach bisheriger Staatsangehörigkeit</t>
  </si>
  <si>
    <t>3 Einbürgerungen 2014 mit Wohnsitz in Deutschland nach Aufenthaltsdauer und Ländern</t>
  </si>
  <si>
    <t>4 Einbürgerungen nach Alter 2013 – Verteilung bezogen auf je 100 000 Eingebürgerte, Ausländer/innen und Wohnbevölkerung</t>
  </si>
  <si>
    <t>1  Bevölkerung insgesamt, ausländische Bevölkerung und Einbürgerungen 1961 bis 2014</t>
  </si>
  <si>
    <t>31.12.2014 ²</t>
  </si>
  <si>
    <t>2  Ausländische Bevölkerung und Einbürgerungen 2007 bis 2014 nach Ländern ¹</t>
  </si>
  <si>
    <r>
      <t xml:space="preserve">3  Einbürgerungen 2007 bis 2014
    </t>
    </r>
    <r>
      <rPr>
        <sz val="12"/>
        <rFont val="MetaNormalLF-Roman"/>
        <family val="2"/>
      </rPr>
      <t>nach bisheriger Staatsangehörigkeit und Geschlecht</t>
    </r>
  </si>
  <si>
    <t>31.12.2014</t>
  </si>
  <si>
    <r>
      <t xml:space="preserve">4  Einbürgerungen 2014 
     </t>
    </r>
    <r>
      <rPr>
        <sz val="12"/>
        <rFont val="MetaNormalLF-Roman"/>
        <family val="2"/>
      </rPr>
      <t>nach bisheriger Staatsangehörigkeit und Altersgruppen</t>
    </r>
  </si>
  <si>
    <r>
      <t xml:space="preserve">5  Einbürgerungen 2014
    </t>
    </r>
    <r>
      <rPr>
        <sz val="12"/>
        <rFont val="MetaNormalLF-Roman"/>
        <family val="2"/>
      </rPr>
      <t>nach ausgewählter bisheriger Staatsangehörigkeit und Familienstand</t>
    </r>
  </si>
  <si>
    <r>
      <t xml:space="preserve">6 Einbürgerungen 2014
    </t>
    </r>
    <r>
      <rPr>
        <sz val="12"/>
        <rFont val="MetaNormalLF-Roman"/>
        <family val="2"/>
      </rPr>
      <t>nach Altersgruppen und Familienstand</t>
    </r>
  </si>
  <si>
    <r>
      <t xml:space="preserve">7 Einbürgerungen 2014 
    </t>
    </r>
    <r>
      <rPr>
        <sz val="12"/>
        <rFont val="MetaNormalLF-Roman"/>
        <family val="2"/>
      </rPr>
      <t>nach Altersgruppen und Aufenthaltsdauer ¹</t>
    </r>
  </si>
  <si>
    <r>
      <t xml:space="preserve">8 Einbürgerungen 2014
   </t>
    </r>
    <r>
      <rPr>
        <sz val="12"/>
        <rFont val="MetaNormalLF-Roman"/>
        <family val="2"/>
      </rPr>
      <t>nach bisheriger Staatsangehörigkeit und Aufenthaltsdauer ¹</t>
    </r>
  </si>
  <si>
    <r>
      <t xml:space="preserve">9 Einbürgerungen 2014
    </t>
    </r>
    <r>
      <rPr>
        <sz val="12"/>
        <rFont val="MetaNormalLF-Roman"/>
        <family val="2"/>
      </rPr>
      <t>nach bisheriger Staatsangehörigkeit und Ländern</t>
    </r>
  </si>
  <si>
    <r>
      <t xml:space="preserve">10 Einbürgerungen 2014
     </t>
    </r>
    <r>
      <rPr>
        <sz val="12"/>
        <rFont val="MetaNormalLF-Roman"/>
        <family val="2"/>
      </rPr>
      <t xml:space="preserve"> nach bisheriger Staatsangehörigkeit und Rechtsgründen der Einbürgerung</t>
    </r>
  </si>
  <si>
    <r>
      <t xml:space="preserve">11 Einbürgerungen 2014
     </t>
    </r>
    <r>
      <rPr>
        <sz val="12"/>
        <color indexed="8"/>
        <rFont val="MetaNormalLF-Roman"/>
        <family val="2"/>
      </rPr>
      <t>nach bisheriger Staatsangehörigkeit und ausgewählten Merkmalen</t>
    </r>
  </si>
  <si>
    <t>Britische Überseegebiete</t>
  </si>
  <si>
    <t>• des Vereinigten Königreiches
    einschließlich der britischen
    Überseegebiete</t>
  </si>
  <si>
    <r>
      <t xml:space="preserve">1  aEP: Ausgeschöpftes Einbürgerungspotential: In Abstimmung mit den Integrationsindikatoren des Bundes und der
    Länder werden die Einbürgerungen auf die Ausländer mit einer Aufenthaltsdauer von 10 Jahren und mehr zu Beginn 
    des Berichtsjahres zu bezogen.
2  Ab August 2006 werden neben der Staatsangehörigkeit von Serbien und Montenegro auch die Staatsangehörigkeiten
    der beiden Nachfolgestaaten ‚Serbien‘ und ‚Montenegro‘ nachgewiesen. Ab 01.05.2008 wird Kosovo getrennt ausge-
    wiesen. Serbien ist vor und nach Ausgliederung des Kosovo in den Tabellen zusammen ausgewiesen.
3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
    lowakei ohne nähere Angabe.
    </t>
    </r>
    <r>
      <rPr>
        <i/>
        <sz val="9"/>
        <rFont val="MetaNormalLF-Roman"/>
        <family val="2"/>
      </rPr>
      <t>Gebiet des Vereinigten Königreiches einschließlich der britischen Überseegebiete:</t>
    </r>
    <r>
      <rPr>
        <sz val="9"/>
        <rFont val="MetaNormalLF-Roman"/>
        <family val="2"/>
      </rPr>
      <t xml:space="preserve">
    Vereinigtes Königreich einschließlich Personen mit der Staatsangehörigkeit der britischen Überseegebiete auf 
    außereuropäischen Kontinenten.
    Ausländerinnen und Ausländer der britischen Überseegebiete sind keine EU-Bürger.</t>
    </r>
  </si>
  <si>
    <t>17 – 18</t>
  </si>
  <si>
    <r>
      <t xml:space="preserve">1  Ab August 2006 werden neben der Staatsangehörigkeit von Serbien und Montenegro auch die Staatsangehörig-
    keiten der beiden Nachfolgestaaten ‚Serbien‘ und ‚Montenegro‘ nachgewiesen. Ab 01.05.2008 wird Kosovo getrennt 
    ausgewiesen. Serbien ist vor und nach Ausgliederung des Kosovo in den Tabellen zusammen ausgewiesen.
2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t>
    </r>
    <r>
      <rPr>
        <i/>
        <sz val="9"/>
        <rFont val="MetaNormalLF-Roman"/>
        <family val="2"/>
      </rPr>
      <t>Gebiet des Vereinigten Königreiches einschließlich der britischen Überseegebiete:</t>
    </r>
    <r>
      <rPr>
        <sz val="9"/>
        <rFont val="MetaNormalLF-Roman"/>
        <family val="2"/>
      </rPr>
      <t xml:space="preserve">
    Vereinigtes Königreich einschließlich Personen mit der Staatsangehörigkeit der britischen Überseegebiete auf 
    außereuropäischen Kontinenten.
    Ausländerinnen und Ausländer der britischen Überseegebiete sind keine EU-Bürger.</t>
    </r>
  </si>
  <si>
    <r>
      <t xml:space="preserve">1  Als Doppelstaatler gelten alle Eingebürgerten, die neben der deutschen Staatsangehörigkeit noch mindestens eine ausländische 
    Staatsangehörigkeit besitzen (ausführliche Erläuterung auf Seite 7).
2  aEP: Ausgeschöpftes Einbürgerungspotential: In Abstimmung mit den Integrationsindikatoren des Bundes und der Länder werden
    die Einbürgerungen auf die Ausländer mit einer Aufenthaltsdauer von 10 Jahren und mehr zu Beginn des Berichtsjahres zu bezogen.
3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4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
    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t>
    </r>
    <r>
      <rPr>
        <i/>
        <sz val="9"/>
        <rFont val="MetaNormalLF-Roman"/>
        <family val="2"/>
      </rPr>
      <t>Gebiet des Vereinigten Königreiches einschließlich der britischen Überseegebiete:</t>
    </r>
    <r>
      <rPr>
        <sz val="9"/>
        <rFont val="MetaNormalLF-Roman"/>
        <family val="2"/>
      </rPr>
      <t xml:space="preserve">
    Vereinigtes Königreich einschließlich Personen mit der Staatsangehörigkeit der britischen Überseegebiete auf 
    außereuropäischen Kontinenten.
    Ausländerinnen und Ausländer der britischen Überseegebiete sind keine EU-Bürger.</t>
    </r>
  </si>
  <si>
    <r>
      <t xml:space="preserve">12 Einbürgerungen 2014 
      </t>
    </r>
    <r>
      <rPr>
        <sz val="12"/>
        <rFont val="MetaNormalLF-Roman"/>
        <family val="2"/>
      </rPr>
      <t>nach der fortbestehenden und nicht fortbestehenden bisherigen
      Staatsangehörigkeit ¹</t>
    </r>
  </si>
  <si>
    <t>durch Einbürgerung
(2013)</t>
  </si>
  <si>
    <r>
      <t xml:space="preserve">1  Als unter fortbestehender Staatsangehörigkeit eingebürgert gelten alle, die die in Spalte 1 aufgeführte ,Staatsangehörig-
    keit vor Einbürgerung‘ auch nach der Einbürgerung noch besitzen  (ausführliche Erläuterung auf Seite 7).
2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3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t>
    </r>
    <r>
      <rPr>
        <i/>
        <sz val="9"/>
        <rFont val="MetaNormalLF-Roman"/>
        <family val="2"/>
      </rPr>
      <t>Gebiet des Vereinigten Königreiches einschließlich der britischen Überseegebiete:</t>
    </r>
    <r>
      <rPr>
        <sz val="9"/>
        <rFont val="MetaNormalLF-Roman"/>
        <family val="2"/>
      </rPr>
      <t xml:space="preserve">
    Vereinigtes Königreich einschließlich Personen mit der Staatsangehörigkeit der britischen Überseegebiete auf 
    außereuropäischen Kontinenten.
    Ausländerinnen und Ausländer der britischen Überseegebiete sind keine EU-Bürger.</t>
    </r>
  </si>
  <si>
    <r>
      <t xml:space="preserve">1  Ausländische Bevölkerung nach Bevölkerungsfortschreibung bzw. Ausländerzentralregister (AZR) zum Stand 31.12. des
    jeweiligen Jahres; den Daten der Bevölkerungsfortschreibung liegt bis 2010 als Basis die Volkszählung 1987 zugrunde. 
    Ab 2011 sind die Daten der Bevölkerungsfortschreibung an die Ergebnisse des Zensus 2011 angepasst. Der Unterschied ist grafisch deutlich 
    gemacht </t>
    </r>
    <r>
      <rPr>
        <b/>
        <sz val="9"/>
        <rFont val="MetaNormalLF-Roman"/>
        <family val="2"/>
      </rPr>
      <t>|.</t>
    </r>
    <r>
      <rPr>
        <sz val="9"/>
        <rFont val="MetaNormalLF-Roman"/>
        <family val="2"/>
      </rPr>
      <t xml:space="preserve">
    Für 2014 beziehen sich die Ergebnisse der Bevölkerungsfortschreibung auf den 30.09..
2 aEP: Ausgeschöpftes Einbürgerungspotential: In Abstimmung mit den Integrationsindikatoren des Bundes und der Länder werden die 
    Einbürgerungen auf die Ausländer mit einer Aufenthaltsdauer von 10 Jahren und mehr zu Beginn des Berichtsjahres zu bezogen.</t>
    </r>
  </si>
  <si>
    <t xml:space="preserve">1  aEP: Ausgeschöpftes Einbürgerungspotential: In Abstimmung mit den Integrationsindikatoren des Bundes und der Länder werden die 
    Einbürgerungen auf die Ausländer mit einer Aufenthaltsdauer von 10 Jahren und mehr zu Beginn des Berichtsjahres zu bezogen.
2  Ab 1990 beziehen sich die Einbürgerungsquoten nach Fortschreibung auf die ausländische Bevölkerung nach der, auf die Volkszählung 1987
   abgestimmte Bevölkerungsfortschreibung. Ab 2011 sind die Daten der Bevölkerungsfortschreibung an die Ergebnisse des Zensus 2011 angepasst. 
   Der Unterschied ist grafisch deutlich gemacht – . Für 2014 beziehen sich die Ergebnisse der Bevölkerungsfortschreibung auf den 30.09.. </t>
  </si>
  <si>
    <t xml:space="preserve">Fachserie 1  Reihe 2.1 </t>
  </si>
  <si>
    <r>
      <t xml:space="preserve">durch Adoption </t>
    </r>
    <r>
      <rPr>
        <vertAlign val="superscript"/>
        <sz val="9"/>
        <rFont val="MetaNormalLF-Roman"/>
        <family val="2"/>
      </rPr>
      <t>4</t>
    </r>
    <r>
      <rPr>
        <sz val="9"/>
        <rFont val="MetaNormalLF-Roman"/>
        <family val="2"/>
      </rPr>
      <t xml:space="preserve">
(2013)</t>
    </r>
  </si>
  <si>
    <r>
      <t xml:space="preserve">Spätaussiedler </t>
    </r>
    <r>
      <rPr>
        <vertAlign val="superscript"/>
        <sz val="9"/>
        <rFont val="MetaNormalLF-Roman"/>
        <family val="2"/>
      </rPr>
      <t>5</t>
    </r>
    <r>
      <rPr>
        <sz val="9"/>
        <rFont val="MetaNormalLF-Roman"/>
        <family val="2"/>
      </rPr>
      <t xml:space="preserve">
(2013)</t>
    </r>
  </si>
  <si>
    <r>
      <t xml:space="preserve">Erwerb der deut-
schen Staatsange-
hörigkeit 
insgesamt  </t>
    </r>
    <r>
      <rPr>
        <vertAlign val="superscript"/>
        <sz val="9"/>
        <rFont val="MetaNormalLF-Roman"/>
        <family val="2"/>
      </rPr>
      <t>3</t>
    </r>
  </si>
  <si>
    <r>
      <t xml:space="preserve">1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2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
    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t>
    </r>
    <r>
      <rPr>
        <i/>
        <sz val="9"/>
        <rFont val="MetaNormalLF-Roman"/>
        <family val="2"/>
      </rPr>
      <t>Gebiet des Vereinigten Königreiches einschließlich der britischen Überseegebiete:</t>
    </r>
    <r>
      <rPr>
        <sz val="9"/>
        <rFont val="MetaNormalLF-Roman"/>
        <family val="2"/>
      </rPr>
      <t xml:space="preserve">
    Vereinigtes Königreich einschließlich Personen mit der Staatsangehörigkeit der britischen Überseegebiete auf 
    außereuropäischen Kontinenten.
    Ausländerinnen und Ausländer der britischen Überseegebiete sind keine EU-Bürger.
3  Zu den Fällen des "Erwerbs der deutschen Staatsangehörigkeit" nach Abgrenzung der Verordnung (EG) Nr. 862/2007 im
    Berichtsjahr gehören (a) alle Spätaussiedler/innen, deren Anerkennungsverfahren im Berichtsjahr abgeschlossen wurde,
    (b) alle im Berichtsjahr abgeschlossenen Adoptionen ausländischer Personen durch deutsche Eltern bzw. einen deutschen
    Elternteil, und (c) alle Einbürgerungen von Angehörigen der Wohnbevölkerung im Berichtsjahr. Einbürgerungen von 
    Personen im Ausland (Anspruchseinbürgerungen als Wiedergutmachungsfälle) sind nicht enthalten."
4  Der  Erwerb der deutschen Staatsangehörigkeit durch Adoption erfolgt, wenn mindestens ein adoptierendes Elternteil die 
    deutsche Staatsangehörigkeit besitzt. Weitere Informationen zu Adoptionen finden Sie in der Veröffentlichung „Kinder- und 
    Jugendhilfestatistiken - Adoptionen 2013“
   https://www.destatis.de/DE/Publikationen/Thematisch/Soziales/KinderJugendhilfe/Adoptionen.html
5  Spätaussiedler sowie deren Ehegatten und Abkömmlinge im Sinne von §§ 4 und 7 BVFG. Weitere Informationen hierzu unter:
    www.bva.bund.de
</t>
    </r>
  </si>
  <si>
    <t>Quelle: 1871-1970 Ergebnisse der Volkszählungen; ab 1975 Ergebnisse der Bevölkerungsfortschreibung bzw. des Ausländerzentralregisters (AZR), 
              Einbürgerungsstatistik</t>
  </si>
  <si>
    <r>
      <t xml:space="preserve">
1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2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
    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t>
    </r>
    <r>
      <rPr>
        <i/>
        <sz val="9"/>
        <rFont val="MetaNormalLF-Roman"/>
        <family val="2"/>
      </rPr>
      <t xml:space="preserve"> Gebiet des Vereinigten Königreiches einschließlich der britischen Überseegebiete:</t>
    </r>
    <r>
      <rPr>
        <sz val="9"/>
        <rFont val="MetaNormalLF-Roman"/>
        <family val="2"/>
      </rPr>
      <t xml:space="preserve">
    Vereinigtes Königreich einschließlich Personen mit der Staatsangehörigkeit der britischen Überseegebiete auf 
    außereuropäischen Kontinenten.
    Ausländerinnen und Ausländer der britischen Überseegebiete sind keine EU-Bürger.</t>
    </r>
  </si>
  <si>
    <r>
      <t xml:space="preserve">
1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2 </t>
    </r>
    <r>
      <rPr>
        <i/>
        <sz val="9"/>
        <rFont val="MetaNormalLF-Roman"/>
        <family val="2"/>
      </rPr>
      <t xml:space="preserve"> Gebiet des ehemaligen Jugoslawien: </t>
    </r>
    <r>
      <rPr>
        <sz val="9"/>
        <rFont val="MetaNormalLF-Roman"/>
        <family val="2"/>
      </rPr>
      <t xml:space="preserve">
    Bosnien und Herzegowina, Kroatien, Mazedonien, Montenegro, Serbien, Slowenien einschließlich Personen mit der Staatsange-
    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t>
    </r>
    <r>
      <rPr>
        <i/>
        <sz val="9"/>
        <rFont val="MetaNormalLF-Roman"/>
        <family val="2"/>
      </rPr>
      <t>Gebiet des Vereinigten Königreiches einschließlich der britischen Überseegebiete:</t>
    </r>
    <r>
      <rPr>
        <sz val="9"/>
        <rFont val="MetaNormalLF-Roman"/>
        <family val="2"/>
      </rPr>
      <t xml:space="preserve">
    Vereinigtes Königreich einschließlich Personen mit der Staatsangehörigkeit der britischen Überseegebiete auf 
    außereuropäischen Kontinenten.
    Ausländerinnen und Ausländer der britischen Überseegebiete sind keine EU-Bürger.</t>
    </r>
  </si>
  <si>
    <t>Artikelnummer: 2010210147005</t>
  </si>
  <si>
    <t>0 – 17</t>
  </si>
  <si>
    <r>
      <t xml:space="preserve">1 Nur Wohnsitz im Bundesgebiet.
2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3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t>
    </r>
    <r>
      <rPr>
        <i/>
        <sz val="9"/>
        <rFont val="MetaNormalLF-Roman"/>
        <family val="2"/>
      </rPr>
      <t>Gebiet des Vereinigten Königreiches einschließlich der britischen Überseegebiete:</t>
    </r>
    <r>
      <rPr>
        <sz val="9"/>
        <rFont val="MetaNormalLF-Roman"/>
        <family val="2"/>
      </rPr>
      <t xml:space="preserve">
    Vereinigtes Königreich einschließlich Personen mit der Staatsangehörigkeit der britischen Überseegebiete auf 
    außereuropäischen Kontinenten.
    Ausländerinnen und Ausländer der britischen Überseegebiete sind keine EU-Bürger.</t>
    </r>
  </si>
  <si>
    <r>
      <t xml:space="preserve">
1  Ab August 2006 werden neben der Staatsangehörigkeit von Serbien und Montenegro auch die Staatsangehörigkeiten der
    beiden Nachfolgestaaten ‚Serbien‘ und ‚Montenegro‘ nachgewiesen. Ab 01.05.2008 wird Kosovo getrennt ausgewiesen. 
    Serbien ist vor und nach Ausgliederung des Kosovo in den Tabellen zusammen ausgewiesen. 
2  </t>
    </r>
    <r>
      <rPr>
        <i/>
        <sz val="9"/>
        <rFont val="MetaNormalLF-Roman"/>
        <family val="2"/>
      </rPr>
      <t xml:space="preserve">Gebiet des ehemaligen Jugoslawien: </t>
    </r>
    <r>
      <rPr>
        <sz val="9"/>
        <rFont val="MetaNormalLF-Roman"/>
        <family val="2"/>
      </rPr>
      <t xml:space="preserve">
    Bosnien und Herzegowina, Kroatien, Mazedonien, Montenegro, Serbien, Slowenien einschließlich Personen mit der 
    Staatsangehörigkeit des ehemaligen Serbien und Montenegro und des ehemaligen Jugoslawiens ohne nähere Angabe.
    </t>
    </r>
    <r>
      <rPr>
        <i/>
        <sz val="9"/>
        <rFont val="MetaNormalLF-Roman"/>
        <family val="2"/>
      </rPr>
      <t xml:space="preserve">Gebiet der ehemaligen Sowjetunion: </t>
    </r>
    <r>
      <rPr>
        <sz val="9"/>
        <rFont val="MetaNormalLF-Roman"/>
        <family val="2"/>
      </rPr>
      <t xml:space="preserve">
    Armenien, Aserbaidschan, Estland, Georgien, Kasachstan, Kirgisistan, Lettland, Litauen, Republik Moldau, Russische 
    Föderation, Tadschikistan, Turkmenistan, Ukraine, Usbekistan, Weißrussland (Belarus) einschließlich Personen mit der
    Staatsangehörigkeit der ehemaligen Sowjetunion ohne nähere Angabe.
    </t>
    </r>
    <r>
      <rPr>
        <i/>
        <sz val="9"/>
        <rFont val="MetaNormalLF-Roman"/>
        <family val="2"/>
      </rPr>
      <t xml:space="preserve">Gebiet der ehemaligen Tschechoslowakei: </t>
    </r>
    <r>
      <rPr>
        <sz val="9"/>
        <rFont val="MetaNormalLF-Roman"/>
        <family val="2"/>
      </rPr>
      <t xml:space="preserve">
    Tschechische Republik, Slowakei, einschließlich Personen mit der Staatsangehörigkeit der ehemaligen Tschechoslowakei 
    ohne nähere Angabe.
    </t>
    </r>
    <r>
      <rPr>
        <i/>
        <sz val="9"/>
        <rFont val="MetaNormalLF-Roman"/>
        <family val="2"/>
      </rPr>
      <t>Gebiet des Vereinigten Königreiches einschließlich der britischen Überseegebiete:</t>
    </r>
    <r>
      <rPr>
        <sz val="9"/>
        <rFont val="MetaNormalLF-Roman"/>
        <family val="2"/>
      </rPr>
      <t xml:space="preserve">
    Vereinigtes Königreich einschließlich Personen mit der Staatsangehörigkeit der britischen Überseegebiete auf 
    außereuropäischen Kontinenten.
    Ausländerinnen und Ausländer der britischen Überseegebiete sind keine EU-Bürger.
</t>
    </r>
  </si>
  <si>
    <t>© Statistisches Bundesamt, Wiesbaden 2016</t>
  </si>
  <si>
    <t>Telefon: +49 (0) 611 / 75 48 65    </t>
  </si>
  <si>
    <t>Erschienen am 29.06.2015, korrigiert am 14.11.2016 (Tabelle 13, Korrekturlieferung des Bundesverwaltungsamtes)</t>
  </si>
</sst>
</file>

<file path=xl/styles.xml><?xml version="1.0" encoding="utf-8"?>
<styleSheet xmlns="http://schemas.openxmlformats.org/spreadsheetml/2006/main" xmlns:mc="http://schemas.openxmlformats.org/markup-compatibility/2006" xmlns:x14ac="http://schemas.microsoft.com/office/spreadsheetml/2009/9/ac" mc:Ignorable="x14ac">
  <numFmts count="48">
    <numFmt numFmtId="164" formatCode="@*."/>
    <numFmt numFmtId="165" formatCode="#\ ##0"/>
    <numFmt numFmtId="166" formatCode="#\ ##0.0"/>
    <numFmt numFmtId="167" formatCode="#\ ###\ ##0\ ;\-#\ ###\ ##0\ ;&quot; - &quot;"/>
    <numFmt numFmtId="168" formatCode="@\ *."/>
    <numFmt numFmtId="169" formatCode="0.0"/>
    <numFmt numFmtId="170" formatCode="#,##0.0"/>
    <numFmt numFmtId="171" formatCode="##\ ###\ ##0_________ \ \ "/>
    <numFmt numFmtId="172" formatCode="dd/mm/yyyy*."/>
    <numFmt numFmtId="173" formatCode="@\ _n"/>
    <numFmt numFmtId="174" formatCode="##\ ###\ ###;\–##\ ###\ ###;\–"/>
    <numFmt numFmtId="175" formatCode="#,##0_M"/>
    <numFmt numFmtId="176" formatCode="@\ "/>
    <numFmt numFmtId="177" formatCode="0.0;0.0;\–"/>
    <numFmt numFmtId="178" formatCode="###\ ###\ ###;\-###\ ###\ ###;\–"/>
    <numFmt numFmtId="179" formatCode="##\ ###\ ###"/>
    <numFmt numFmtId="180" formatCode="###\ ###\ ###_M;\-###\ ###\ ###_M;\–_M"/>
    <numFmt numFmtId="181" formatCode="#,###,##0;\–#,###,###;\–"/>
    <numFmt numFmtId="182" formatCode="##0.0"/>
    <numFmt numFmtId="183" formatCode="#\ ##0.0,"/>
    <numFmt numFmtId="184" formatCode="#\ ##0.0_M"/>
    <numFmt numFmtId="185" formatCode="###\ ###\ ##0"/>
    <numFmt numFmtId="186" formatCode="###.#"/>
    <numFmt numFmtId="187" formatCode="##\ ##0.0,_M"/>
    <numFmt numFmtId="188" formatCode="###.#_M"/>
    <numFmt numFmtId="189" formatCode="#\ ###\ ##0_M"/>
    <numFmt numFmtId="190" formatCode="###.0_M"/>
    <numFmt numFmtId="191" formatCode="##\ ###\ ###_M;\–##\ ###\ ###_M;\–_M"/>
    <numFmt numFmtId="192" formatCode="0.0_n"/>
    <numFmt numFmtId="193" formatCode="#\ ###\ ##0_j"/>
    <numFmt numFmtId="194" formatCode="###\ ###\ ##0_n;\–###\ ###\ ##0_n;\–_n"/>
    <numFmt numFmtId="195" formatCode="#\ ###\ ##0_M;\–#\ ###\ ##0_M;\–_M"/>
    <numFmt numFmtId="196" formatCode="##\ ##0.0;\–##\ ##0.0;\–"/>
    <numFmt numFmtId="197" formatCode="###\ ###\ ##0;\–###\ ###\ ##0;\–"/>
    <numFmt numFmtId="198" formatCode="#\ ##0.0_n"/>
    <numFmt numFmtId="199" formatCode="##\ ###\ #00"/>
    <numFmt numFmtId="200" formatCode="#,##0.00_M"/>
    <numFmt numFmtId="201" formatCode="##0.0_m;\–##0.0_m;\–_m"/>
    <numFmt numFmtId="202" formatCode="##0.0_M;\–##0.0_M;\–_M"/>
    <numFmt numFmtId="203" formatCode="###.0_n"/>
    <numFmt numFmtId="204" formatCode="##\ ##0.0,"/>
    <numFmt numFmtId="205" formatCode="##0.0_M"/>
    <numFmt numFmtId="206" formatCode="##\ ###\ ##0.0_i;\–##\ ###\ ##0.0_i;\–_i"/>
    <numFmt numFmtId="207" formatCode="##0.0_n"/>
    <numFmt numFmtId="208" formatCode="0.0_m"/>
    <numFmt numFmtId="209" formatCode="##\ ##0.0;\–##\ ##0.0;0.0"/>
    <numFmt numFmtId="210" formatCode="##0.0_M;\–##0.0_M;0.0_M"/>
    <numFmt numFmtId="211" formatCode="##0.0_M;\–##0.0_M;0.0_M;&quot;–&quot;_M"/>
  </numFmts>
  <fonts count="56">
    <font>
      <sz val="10"/>
      <name val="Arial"/>
    </font>
    <font>
      <sz val="11"/>
      <color theme="1"/>
      <name val="Calibri"/>
      <family val="2"/>
      <scheme val="minor"/>
    </font>
    <font>
      <sz val="10"/>
      <name val="Arial"/>
      <family val="2"/>
    </font>
    <font>
      <sz val="8"/>
      <name val="Arial"/>
      <family val="2"/>
    </font>
    <font>
      <sz val="8"/>
      <name val="MetaNormalLF-Roman"/>
      <family val="2"/>
    </font>
    <font>
      <i/>
      <sz val="8"/>
      <name val="MetaNormalLF-Roman"/>
      <family val="2"/>
    </font>
    <font>
      <b/>
      <sz val="8"/>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u/>
      <sz val="10"/>
      <color indexed="12"/>
      <name val="Arial"/>
      <family val="2"/>
    </font>
    <font>
      <b/>
      <sz val="18"/>
      <name val="MetaNormalLF-Roman"/>
      <family val="2"/>
    </font>
    <font>
      <b/>
      <sz val="12"/>
      <name val="MetaNormalLF-Roman"/>
      <family val="2"/>
    </font>
    <font>
      <sz val="9"/>
      <name val="MetaNormalLF-Roman"/>
      <family val="2"/>
    </font>
    <font>
      <b/>
      <sz val="9"/>
      <name val="MetaNormalLF-Roman"/>
      <family val="2"/>
    </font>
    <font>
      <b/>
      <sz val="11"/>
      <name val="MetaNormalLF-Roman"/>
      <family val="2"/>
    </font>
    <font>
      <sz val="11"/>
      <name val="MetaNormalLF-Roman"/>
      <family val="2"/>
    </font>
    <font>
      <u/>
      <sz val="10"/>
      <name val="MetaNormalLF-Roman"/>
      <family val="2"/>
    </font>
    <font>
      <sz val="9"/>
      <name val="Arial"/>
      <family val="2"/>
    </font>
    <font>
      <i/>
      <sz val="9"/>
      <name val="MetaNormalLF-Roman"/>
      <family val="2"/>
    </font>
    <font>
      <b/>
      <sz val="9"/>
      <color indexed="8"/>
      <name val="MetaNormalLF-Roman"/>
      <family val="2"/>
    </font>
    <font>
      <u/>
      <sz val="9"/>
      <name val="MetaNormalLF-Roman"/>
      <family val="2"/>
    </font>
    <font>
      <sz val="12"/>
      <name val="MetaNormalLF-Roman"/>
      <family val="2"/>
    </font>
    <font>
      <b/>
      <i/>
      <sz val="9"/>
      <name val="MetaNormalLF-Roman"/>
      <family val="2"/>
    </font>
    <font>
      <vertAlign val="superscript"/>
      <sz val="9"/>
      <name val="MetaNormalLF-Roman"/>
      <family val="2"/>
    </font>
    <font>
      <sz val="9"/>
      <color indexed="10"/>
      <name val="MetaNormalLF-Roman"/>
      <family val="2"/>
    </font>
    <font>
      <sz val="9"/>
      <color indexed="8"/>
      <name val="MetaNormalLF-Roman"/>
      <family val="2"/>
    </font>
    <font>
      <sz val="9"/>
      <name val="Arial Unicode MS"/>
      <family val="2"/>
    </font>
    <font>
      <b/>
      <sz val="12"/>
      <color indexed="8"/>
      <name val="MetaNormalLF-Roman"/>
      <family val="2"/>
    </font>
    <font>
      <sz val="12"/>
      <color indexed="8"/>
      <name val="MetaNormalLF-Roman"/>
      <family val="2"/>
    </font>
    <font>
      <sz val="8"/>
      <color indexed="10"/>
      <name val="MetaNormalLF-Roman"/>
      <family val="2"/>
    </font>
    <font>
      <sz val="10"/>
      <color indexed="8"/>
      <name val="Arial, Helvetica, Helv"/>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rgb="FF0000FF"/>
      <name val="Calibri"/>
      <family val="2"/>
      <scheme val="minor"/>
    </font>
    <font>
      <u/>
      <sz val="11"/>
      <color rgb="FF800080"/>
      <name val="Calibri"/>
      <family val="2"/>
      <scheme val="minor"/>
    </font>
  </fonts>
  <fills count="35">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40">
    <border>
      <left/>
      <right/>
      <top/>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3"/>
      </left>
      <right/>
      <top style="thin">
        <color indexed="63"/>
      </top>
      <bottom style="thin">
        <color indexed="63"/>
      </bottom>
      <diagonal/>
    </border>
    <border>
      <left style="thin">
        <color indexed="64"/>
      </left>
      <right/>
      <top style="thin">
        <color indexed="64"/>
      </top>
      <bottom style="thin">
        <color indexed="63"/>
      </bottom>
      <diagonal/>
    </border>
    <border>
      <left/>
      <right style="thin">
        <color indexed="63"/>
      </right>
      <top/>
      <bottom/>
      <diagonal/>
    </border>
    <border>
      <left style="thin">
        <color indexed="64"/>
      </left>
      <right/>
      <top/>
      <bottom style="thin">
        <color indexed="64"/>
      </bottom>
      <diagonal/>
    </border>
    <border>
      <left style="thin">
        <color indexed="63"/>
      </left>
      <right style="thin">
        <color indexed="64"/>
      </right>
      <top style="thin">
        <color indexed="63"/>
      </top>
      <bottom style="thin">
        <color indexed="64"/>
      </bottom>
      <diagonal/>
    </border>
    <border>
      <left style="thin">
        <color indexed="64"/>
      </left>
      <right style="thin">
        <color indexed="64"/>
      </right>
      <top style="thin">
        <color indexed="63"/>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3"/>
      </top>
      <bottom/>
      <diagonal/>
    </border>
    <border>
      <left/>
      <right style="thin">
        <color indexed="64"/>
      </right>
      <top/>
      <bottom style="thin">
        <color indexed="63"/>
      </bottom>
      <diagonal/>
    </border>
    <border>
      <left style="thin">
        <color indexed="64"/>
      </left>
      <right style="thin">
        <color indexed="63"/>
      </right>
      <top style="thin">
        <color indexed="64"/>
      </top>
      <bottom/>
      <diagonal/>
    </border>
    <border>
      <left style="thin">
        <color indexed="63"/>
      </left>
      <right/>
      <top style="thin">
        <color indexed="64"/>
      </top>
      <bottom/>
      <diagonal/>
    </border>
    <border>
      <left/>
      <right/>
      <top style="thin">
        <color indexed="63"/>
      </top>
      <bottom style="thin">
        <color indexed="63"/>
      </bottom>
      <diagonal/>
    </border>
    <border>
      <left style="thin">
        <color indexed="64"/>
      </left>
      <right style="thin">
        <color indexed="63"/>
      </right>
      <top/>
      <bottom/>
      <diagonal/>
    </border>
    <border>
      <left style="thin">
        <color indexed="64"/>
      </left>
      <right style="thin">
        <color indexed="63"/>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3"/>
      </right>
      <top style="thin">
        <color indexed="64"/>
      </top>
      <bottom style="thin">
        <color indexed="63"/>
      </bottom>
      <diagonal/>
    </border>
    <border>
      <left style="thin">
        <color indexed="63"/>
      </left>
      <right style="thin">
        <color indexed="64"/>
      </right>
      <top style="thin">
        <color indexed="63"/>
      </top>
      <bottom style="thin">
        <color indexed="63"/>
      </bottom>
      <diagonal/>
    </border>
  </borders>
  <cellStyleXfs count="48">
    <xf numFmtId="0" fontId="0" fillId="0" borderId="0"/>
    <xf numFmtId="0" fontId="16" fillId="0" borderId="0" applyNumberFormat="0" applyFill="0" applyBorder="0" applyAlignment="0" applyProtection="0">
      <alignment vertical="top"/>
      <protection locked="0"/>
    </xf>
    <xf numFmtId="0" fontId="3" fillId="0" borderId="0"/>
    <xf numFmtId="0" fontId="2" fillId="0" borderId="0"/>
    <xf numFmtId="0" fontId="38" fillId="0" borderId="0" applyNumberFormat="0" applyFill="0" applyBorder="0" applyAlignment="0" applyProtection="0"/>
    <xf numFmtId="0" fontId="39" fillId="0" borderId="29" applyNumberFormat="0" applyFill="0" applyAlignment="0" applyProtection="0"/>
    <xf numFmtId="0" fontId="40" fillId="0" borderId="30" applyNumberFormat="0" applyFill="0" applyAlignment="0" applyProtection="0"/>
    <xf numFmtId="0" fontId="41" fillId="0" borderId="31" applyNumberFormat="0" applyFill="0" applyAlignment="0" applyProtection="0"/>
    <xf numFmtId="0" fontId="41" fillId="0" borderId="0" applyNumberFormat="0" applyFill="0" applyBorder="0" applyAlignment="0" applyProtection="0"/>
    <xf numFmtId="0" fontId="42" fillId="4" borderId="0" applyNumberFormat="0" applyBorder="0" applyAlignment="0" applyProtection="0"/>
    <xf numFmtId="0" fontId="43" fillId="5" borderId="0" applyNumberFormat="0" applyBorder="0" applyAlignment="0" applyProtection="0"/>
    <xf numFmtId="0" fontId="44" fillId="6" borderId="0" applyNumberFormat="0" applyBorder="0" applyAlignment="0" applyProtection="0"/>
    <xf numFmtId="0" fontId="45" fillId="7" borderId="32" applyNumberFormat="0" applyAlignment="0" applyProtection="0"/>
    <xf numFmtId="0" fontId="46" fillId="8" borderId="33" applyNumberFormat="0" applyAlignment="0" applyProtection="0"/>
    <xf numFmtId="0" fontId="47" fillId="8" borderId="32" applyNumberFormat="0" applyAlignment="0" applyProtection="0"/>
    <xf numFmtId="0" fontId="48" fillId="0" borderId="34" applyNumberFormat="0" applyFill="0" applyAlignment="0" applyProtection="0"/>
    <xf numFmtId="0" fontId="49" fillId="9" borderId="35" applyNumberFormat="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37" applyNumberFormat="0" applyFill="0" applyAlignment="0" applyProtection="0"/>
    <xf numFmtId="0" fontId="53"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3" fillId="18" borderId="0" applyNumberFormat="0" applyBorder="0" applyAlignment="0" applyProtection="0"/>
    <xf numFmtId="0" fontId="53"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3" fillId="22" borderId="0" applyNumberFormat="0" applyBorder="0" applyAlignment="0" applyProtection="0"/>
    <xf numFmtId="0" fontId="53"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3" fillId="26" borderId="0" applyNumberFormat="0" applyBorder="0" applyAlignment="0" applyProtection="0"/>
    <xf numFmtId="0" fontId="53"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3" fillId="30" borderId="0" applyNumberFormat="0" applyBorder="0" applyAlignment="0" applyProtection="0"/>
    <xf numFmtId="0" fontId="53"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3" fillId="34" borderId="0" applyNumberFormat="0" applyBorder="0" applyAlignment="0" applyProtection="0"/>
    <xf numFmtId="0" fontId="1" fillId="0" borderId="0"/>
    <xf numFmtId="0" fontId="1" fillId="10" borderId="36" applyNumberFormat="0" applyFont="0" applyAlignment="0" applyProtection="0"/>
    <xf numFmtId="0" fontId="54" fillId="0" borderId="0" applyNumberFormat="0" applyFill="0" applyBorder="0" applyAlignment="0" applyProtection="0"/>
    <xf numFmtId="0" fontId="55" fillId="0" borderId="0" applyNumberFormat="0" applyFill="0" applyBorder="0" applyAlignment="0" applyProtection="0"/>
  </cellStyleXfs>
  <cellXfs count="481">
    <xf numFmtId="0" fontId="0" fillId="0" borderId="0" xfId="0"/>
    <xf numFmtId="0" fontId="4" fillId="0" borderId="0" xfId="0" applyFont="1"/>
    <xf numFmtId="169" fontId="4" fillId="0" borderId="0" xfId="0" applyNumberFormat="1" applyFont="1"/>
    <xf numFmtId="0" fontId="4" fillId="0" borderId="0" xfId="0" quotePrefix="1" applyFont="1"/>
    <xf numFmtId="0" fontId="4" fillId="0" borderId="0" xfId="0" applyFont="1" applyBorder="1"/>
    <xf numFmtId="0" fontId="6" fillId="0" borderId="0" xfId="0" applyFont="1"/>
    <xf numFmtId="0" fontId="4" fillId="0" borderId="0" xfId="0" applyFont="1" applyBorder="1" applyAlignment="1">
      <alignment horizontal="left"/>
    </xf>
    <xf numFmtId="0" fontId="4" fillId="0" borderId="0" xfId="0" applyFont="1" applyBorder="1" applyAlignment="1">
      <alignment horizontal="left" wrapText="1"/>
    </xf>
    <xf numFmtId="49" fontId="4" fillId="0" borderId="0" xfId="0" applyNumberFormat="1" applyFont="1" applyBorder="1"/>
    <xf numFmtId="0" fontId="4" fillId="0" borderId="0" xfId="0" applyFont="1" applyBorder="1" applyAlignment="1">
      <alignment wrapText="1"/>
    </xf>
    <xf numFmtId="2" fontId="4" fillId="0" borderId="0" xfId="0" applyNumberFormat="1" applyFont="1"/>
    <xf numFmtId="193" fontId="6" fillId="0" borderId="0" xfId="0" applyNumberFormat="1" applyFont="1" applyAlignment="1">
      <alignment horizontal="right"/>
    </xf>
    <xf numFmtId="0" fontId="4" fillId="0" borderId="0" xfId="0" applyFont="1" applyFill="1"/>
    <xf numFmtId="0" fontId="14" fillId="0" borderId="0" xfId="0" applyFont="1"/>
    <xf numFmtId="0" fontId="16" fillId="0" borderId="0" xfId="1" applyAlignment="1" applyProtection="1"/>
    <xf numFmtId="0" fontId="14" fillId="0" borderId="0" xfId="0" applyFont="1" applyAlignment="1"/>
    <xf numFmtId="165" fontId="4" fillId="0" borderId="0" xfId="0" applyNumberFormat="1" applyFont="1" applyAlignment="1">
      <alignment horizontal="right"/>
    </xf>
    <xf numFmtId="191" fontId="6" fillId="0" borderId="0" xfId="0" applyNumberFormat="1" applyFont="1"/>
    <xf numFmtId="0" fontId="14" fillId="0" borderId="0" xfId="0" applyFont="1" applyAlignment="1">
      <alignment vertical="top" wrapText="1"/>
    </xf>
    <xf numFmtId="199" fontId="4" fillId="0" borderId="0" xfId="0" applyNumberFormat="1" applyFont="1" applyBorder="1"/>
    <xf numFmtId="1" fontId="4" fillId="0" borderId="0" xfId="0" applyNumberFormat="1" applyFont="1"/>
    <xf numFmtId="0" fontId="14" fillId="0" borderId="0" xfId="0" applyFont="1" applyAlignment="1">
      <alignment wrapText="1"/>
    </xf>
    <xf numFmtId="0" fontId="17" fillId="0" borderId="0" xfId="0" applyFont="1" applyAlignment="1"/>
    <xf numFmtId="0" fontId="0" fillId="0" borderId="0" xfId="0" applyAlignment="1"/>
    <xf numFmtId="200" fontId="4" fillId="0" borderId="0" xfId="0" applyNumberFormat="1" applyFont="1" applyFill="1" applyAlignment="1">
      <alignment horizontal="right"/>
    </xf>
    <xf numFmtId="0" fontId="14" fillId="0" borderId="0" xfId="0" applyFont="1" applyAlignment="1">
      <alignment horizontal="left"/>
    </xf>
    <xf numFmtId="0" fontId="21" fillId="0" borderId="0" xfId="0" applyFont="1"/>
    <xf numFmtId="0" fontId="22" fillId="0" borderId="0" xfId="0" applyFont="1"/>
    <xf numFmtId="0" fontId="19" fillId="0" borderId="0" xfId="0" applyFont="1" applyAlignment="1">
      <alignment horizontal="center"/>
    </xf>
    <xf numFmtId="0" fontId="21" fillId="0" borderId="0" xfId="0" applyFont="1" applyAlignment="1">
      <alignment vertical="center"/>
    </xf>
    <xf numFmtId="0" fontId="23" fillId="0" borderId="0" xfId="1" applyFont="1" applyAlignment="1" applyProtection="1">
      <alignment wrapText="1"/>
    </xf>
    <xf numFmtId="0" fontId="14" fillId="0" borderId="0" xfId="0" applyFont="1" applyBorder="1" applyAlignment="1"/>
    <xf numFmtId="0" fontId="14" fillId="0" borderId="0" xfId="0" applyFont="1" applyBorder="1" applyAlignment="1">
      <alignment wrapText="1"/>
    </xf>
    <xf numFmtId="0" fontId="14" fillId="0" borderId="0" xfId="0" applyFont="1" applyBorder="1" applyAlignment="1">
      <alignment horizontal="right" indent="1"/>
    </xf>
    <xf numFmtId="0" fontId="23" fillId="0" borderId="0" xfId="1" applyFont="1" applyBorder="1" applyAlignment="1" applyProtection="1">
      <alignment wrapText="1"/>
    </xf>
    <xf numFmtId="0" fontId="14" fillId="0" borderId="0" xfId="0" applyFont="1" applyBorder="1" applyAlignment="1">
      <alignment horizontal="right" vertical="top" indent="1"/>
    </xf>
    <xf numFmtId="0" fontId="14" fillId="0" borderId="0" xfId="1" applyFont="1" applyBorder="1" applyAlignment="1" applyProtection="1">
      <alignment wrapText="1"/>
    </xf>
    <xf numFmtId="0" fontId="19" fillId="0" borderId="4" xfId="0" applyFont="1" applyBorder="1" applyAlignment="1">
      <alignment horizontal="center" vertical="center"/>
    </xf>
    <xf numFmtId="0" fontId="19" fillId="0" borderId="7" xfId="0" applyFont="1" applyBorder="1" applyAlignment="1">
      <alignment horizontal="center" vertical="center" wrapText="1"/>
    </xf>
    <xf numFmtId="0" fontId="19" fillId="0" borderId="3" xfId="0" applyFont="1" applyBorder="1" applyAlignment="1">
      <alignment horizontal="center" vertical="center" wrapText="1"/>
    </xf>
    <xf numFmtId="0" fontId="19" fillId="0" borderId="0" xfId="0" applyFont="1"/>
    <xf numFmtId="172" fontId="19" fillId="0" borderId="9" xfId="0" applyNumberFormat="1" applyFont="1" applyBorder="1" applyAlignment="1">
      <alignment horizontal="left"/>
    </xf>
    <xf numFmtId="166" fontId="19" fillId="0" borderId="0" xfId="0" applyNumberFormat="1" applyFont="1" applyAlignment="1">
      <alignment horizontal="right"/>
    </xf>
    <xf numFmtId="173" fontId="20" fillId="0" borderId="0" xfId="0" applyNumberFormat="1" applyFont="1" applyAlignment="1">
      <alignment horizontal="right"/>
    </xf>
    <xf numFmtId="198" fontId="19" fillId="0" borderId="0" xfId="0" applyNumberFormat="1" applyFont="1"/>
    <xf numFmtId="165" fontId="19" fillId="0" borderId="0" xfId="0" applyNumberFormat="1" applyFont="1" applyAlignment="1">
      <alignment horizontal="right"/>
    </xf>
    <xf numFmtId="200" fontId="19" fillId="0" borderId="0" xfId="0" applyNumberFormat="1" applyFont="1" applyAlignment="1">
      <alignment horizontal="right"/>
    </xf>
    <xf numFmtId="165" fontId="19" fillId="0" borderId="0" xfId="0" applyNumberFormat="1" applyFont="1" applyFill="1" applyAlignment="1">
      <alignment horizontal="right"/>
    </xf>
    <xf numFmtId="200" fontId="19" fillId="0" borderId="0" xfId="0" applyNumberFormat="1" applyFont="1" applyFill="1" applyAlignment="1">
      <alignment horizontal="right"/>
    </xf>
    <xf numFmtId="198" fontId="19" fillId="0" borderId="2" xfId="0" applyNumberFormat="1" applyFont="1" applyBorder="1"/>
    <xf numFmtId="166" fontId="19" fillId="0" borderId="0" xfId="0" applyNumberFormat="1" applyFont="1" applyFill="1" applyAlignment="1">
      <alignment horizontal="right"/>
    </xf>
    <xf numFmtId="198" fontId="19" fillId="0" borderId="0" xfId="0" applyNumberFormat="1" applyFont="1" applyFill="1"/>
    <xf numFmtId="0" fontId="20" fillId="0" borderId="0" xfId="0" applyFont="1" applyBorder="1" applyAlignment="1"/>
    <xf numFmtId="0" fontId="20" fillId="0" borderId="0" xfId="0" applyFont="1" applyAlignment="1"/>
    <xf numFmtId="0" fontId="20" fillId="0" borderId="0" xfId="0" applyFont="1" applyAlignment="1">
      <alignment horizontal="centerContinuous"/>
    </xf>
    <xf numFmtId="0" fontId="19" fillId="0" borderId="0" xfId="0" applyFont="1" applyBorder="1"/>
    <xf numFmtId="0" fontId="19" fillId="0" borderId="4" xfId="0" applyFont="1" applyBorder="1" applyAlignment="1">
      <alignment horizontal="center" vertical="center" wrapText="1"/>
    </xf>
    <xf numFmtId="168" fontId="19" fillId="0" borderId="5" xfId="0" applyNumberFormat="1" applyFont="1" applyBorder="1" applyAlignment="1"/>
    <xf numFmtId="193" fontId="19" fillId="0" borderId="0" xfId="0" applyNumberFormat="1" applyFont="1" applyAlignment="1">
      <alignment horizontal="right"/>
    </xf>
    <xf numFmtId="2" fontId="19" fillId="0" borderId="0" xfId="0" applyNumberFormat="1" applyFont="1"/>
    <xf numFmtId="168" fontId="19" fillId="0" borderId="9" xfId="0" applyNumberFormat="1" applyFont="1" applyBorder="1" applyAlignment="1">
      <alignment horizontal="left"/>
    </xf>
    <xf numFmtId="168" fontId="20" fillId="0" borderId="9" xfId="0" applyNumberFormat="1" applyFont="1" applyBorder="1" applyAlignment="1">
      <alignment horizontal="left" indent="2"/>
    </xf>
    <xf numFmtId="193" fontId="20" fillId="0" borderId="0" xfId="0" applyNumberFormat="1" applyFont="1" applyAlignment="1">
      <alignment horizontal="right"/>
    </xf>
    <xf numFmtId="2" fontId="20" fillId="0" borderId="0" xfId="0" applyNumberFormat="1" applyFont="1"/>
    <xf numFmtId="168" fontId="20" fillId="0" borderId="0" xfId="0" applyNumberFormat="1" applyFont="1" applyBorder="1" applyAlignment="1">
      <alignment horizontal="left" indent="2"/>
    </xf>
    <xf numFmtId="170" fontId="20" fillId="0" borderId="0" xfId="0" applyNumberFormat="1" applyFont="1" applyAlignment="1">
      <alignment horizontal="right"/>
    </xf>
    <xf numFmtId="3" fontId="20" fillId="0" borderId="0" xfId="0" applyNumberFormat="1" applyFont="1" applyAlignment="1">
      <alignment horizontal="right"/>
    </xf>
    <xf numFmtId="193" fontId="19" fillId="0" borderId="0" xfId="0" applyNumberFormat="1" applyFont="1" applyFill="1" applyAlignment="1">
      <alignment horizontal="right"/>
    </xf>
    <xf numFmtId="193" fontId="20" fillId="0" borderId="0" xfId="0" applyNumberFormat="1" applyFont="1" applyFill="1" applyAlignment="1">
      <alignment horizontal="right"/>
    </xf>
    <xf numFmtId="184" fontId="20" fillId="0" borderId="0" xfId="0" applyNumberFormat="1" applyFont="1" applyAlignment="1">
      <alignment horizontal="right"/>
    </xf>
    <xf numFmtId="168" fontId="19" fillId="0" borderId="5" xfId="0" applyNumberFormat="1" applyFont="1" applyBorder="1" applyAlignment="1">
      <alignment horizontal="left"/>
    </xf>
    <xf numFmtId="169" fontId="19" fillId="0" borderId="0" xfId="0" applyNumberFormat="1" applyFont="1" applyAlignment="1">
      <alignment horizontal="right"/>
    </xf>
    <xf numFmtId="169" fontId="19" fillId="0" borderId="0" xfId="0" applyNumberFormat="1" applyFont="1"/>
    <xf numFmtId="168" fontId="20" fillId="0" borderId="0" xfId="0" applyNumberFormat="1" applyFont="1" applyBorder="1" applyAlignment="1">
      <alignment horizontal="center"/>
    </xf>
    <xf numFmtId="175" fontId="26" fillId="0" borderId="0" xfId="0" applyNumberFormat="1" applyFont="1" applyAlignment="1">
      <alignment horizontal="right"/>
    </xf>
    <xf numFmtId="183" fontId="26" fillId="0" borderId="0" xfId="0" applyNumberFormat="1" applyFont="1" applyAlignment="1">
      <alignment horizontal="right"/>
    </xf>
    <xf numFmtId="204" fontId="26" fillId="0" borderId="0" xfId="0" applyNumberFormat="1" applyFont="1" applyAlignment="1">
      <alignment horizontal="right"/>
    </xf>
    <xf numFmtId="168" fontId="20" fillId="0" borderId="2" xfId="0" applyNumberFormat="1" applyFont="1" applyBorder="1" applyAlignment="1">
      <alignment horizontal="center"/>
    </xf>
    <xf numFmtId="0" fontId="19" fillId="0" borderId="0" xfId="0" applyFont="1" applyAlignment="1">
      <alignment wrapText="1"/>
    </xf>
    <xf numFmtId="0" fontId="25" fillId="0" borderId="0" xfId="0" applyFont="1"/>
    <xf numFmtId="193" fontId="19" fillId="0" borderId="0" xfId="0" applyNumberFormat="1" applyFont="1"/>
    <xf numFmtId="0" fontId="19" fillId="0" borderId="0" xfId="0" applyFont="1" applyAlignment="1">
      <alignment horizontal="right"/>
    </xf>
    <xf numFmtId="0" fontId="19" fillId="0" borderId="0" xfId="0" quotePrefix="1" applyFont="1"/>
    <xf numFmtId="0" fontId="18" fillId="0" borderId="0" xfId="0" applyFont="1" applyAlignment="1">
      <alignment horizontal="left" vertical="top"/>
    </xf>
    <xf numFmtId="0" fontId="18" fillId="0" borderId="0" xfId="0" applyFont="1" applyFill="1" applyBorder="1" applyAlignment="1">
      <alignment horizontal="left" vertical="top" wrapText="1"/>
    </xf>
    <xf numFmtId="0" fontId="19" fillId="0" borderId="10" xfId="0" applyFont="1" applyFill="1" applyBorder="1" applyAlignment="1">
      <alignment horizontal="center" vertical="center" wrapText="1"/>
    </xf>
    <xf numFmtId="0" fontId="19" fillId="0" borderId="0" xfId="0" applyFont="1" applyFill="1"/>
    <xf numFmtId="197" fontId="20" fillId="0" borderId="0" xfId="0" applyNumberFormat="1" applyFont="1" applyFill="1"/>
    <xf numFmtId="0" fontId="19" fillId="0" borderId="4" xfId="0" applyFont="1" applyFill="1" applyBorder="1" applyAlignment="1">
      <alignment horizontal="center" vertical="center"/>
    </xf>
    <xf numFmtId="0" fontId="19" fillId="0" borderId="3" xfId="0" applyFont="1" applyFill="1" applyBorder="1" applyAlignment="1">
      <alignment horizontal="center" vertical="center"/>
    </xf>
    <xf numFmtId="0" fontId="19" fillId="0" borderId="7" xfId="0" applyFont="1" applyFill="1" applyBorder="1" applyAlignment="1">
      <alignment horizontal="center" vertical="center" wrapText="1"/>
    </xf>
    <xf numFmtId="0" fontId="19" fillId="0" borderId="11" xfId="0" applyFont="1" applyFill="1" applyBorder="1" applyAlignment="1">
      <alignment horizontal="center" vertical="center"/>
    </xf>
    <xf numFmtId="0" fontId="19" fillId="0" borderId="4" xfId="0" applyFont="1" applyFill="1" applyBorder="1" applyAlignment="1">
      <alignment horizontal="center" vertical="center" wrapText="1"/>
    </xf>
    <xf numFmtId="0" fontId="19" fillId="0" borderId="0" xfId="0" applyFont="1" applyBorder="1" applyAlignment="1">
      <alignment wrapText="1"/>
    </xf>
    <xf numFmtId="164" fontId="20" fillId="0" borderId="9" xfId="0" applyNumberFormat="1" applyFont="1" applyFill="1" applyBorder="1" applyAlignment="1"/>
    <xf numFmtId="197" fontId="20" fillId="0" borderId="0" xfId="0" applyNumberFormat="1" applyFont="1" applyFill="1" applyBorder="1" applyAlignment="1">
      <alignment horizontal="right"/>
    </xf>
    <xf numFmtId="164" fontId="25" fillId="0" borderId="9" xfId="0" applyNumberFormat="1" applyFont="1" applyFill="1" applyBorder="1" applyAlignment="1"/>
    <xf numFmtId="197" fontId="19" fillId="0" borderId="0" xfId="0" applyNumberFormat="1" applyFont="1" applyFill="1" applyBorder="1" applyAlignment="1">
      <alignment horizontal="right"/>
    </xf>
    <xf numFmtId="201" fontId="19" fillId="0" borderId="0" xfId="0" applyNumberFormat="1" applyFont="1" applyFill="1" applyAlignment="1">
      <alignment horizontal="right"/>
    </xf>
    <xf numFmtId="0" fontId="19" fillId="0" borderId="0" xfId="0" applyFont="1" applyFill="1" applyBorder="1"/>
    <xf numFmtId="164" fontId="19" fillId="0" borderId="9" xfId="0" applyNumberFormat="1" applyFont="1" applyFill="1" applyBorder="1" applyAlignment="1">
      <alignment horizontal="left" indent="1"/>
    </xf>
    <xf numFmtId="164" fontId="25" fillId="0" borderId="0" xfId="0" applyNumberFormat="1" applyFont="1" applyFill="1" applyBorder="1" applyAlignment="1"/>
    <xf numFmtId="164" fontId="20" fillId="0" borderId="9" xfId="0" applyNumberFormat="1" applyFont="1" applyFill="1" applyBorder="1" applyAlignment="1">
      <alignment horizontal="left" indent="3"/>
    </xf>
    <xf numFmtId="0" fontId="25" fillId="0" borderId="9" xfId="0" applyFont="1" applyFill="1" applyBorder="1" applyAlignment="1">
      <alignment horizontal="left" wrapText="1"/>
    </xf>
    <xf numFmtId="0" fontId="25" fillId="0" borderId="0" xfId="0" applyFont="1" applyBorder="1" applyAlignment="1">
      <alignment horizontal="left" wrapText="1"/>
    </xf>
    <xf numFmtId="0" fontId="19" fillId="0" borderId="9" xfId="0" applyFont="1" applyFill="1" applyBorder="1" applyAlignment="1">
      <alignment horizontal="left" vertical="top" wrapText="1"/>
    </xf>
    <xf numFmtId="0" fontId="19" fillId="0" borderId="0" xfId="0" applyFont="1" applyBorder="1" applyAlignment="1">
      <alignment horizontal="left" wrapText="1"/>
    </xf>
    <xf numFmtId="0" fontId="19" fillId="0" borderId="9" xfId="0" applyFont="1" applyFill="1" applyBorder="1" applyAlignment="1">
      <alignment horizontal="left"/>
    </xf>
    <xf numFmtId="0" fontId="19" fillId="0" borderId="0" xfId="0" applyFont="1" applyBorder="1" applyAlignment="1">
      <alignment horizontal="left"/>
    </xf>
    <xf numFmtId="0" fontId="24" fillId="0" borderId="0" xfId="0" applyFont="1" applyFill="1"/>
    <xf numFmtId="185" fontId="19" fillId="0" borderId="0" xfId="0" applyNumberFormat="1" applyFont="1" applyFill="1" applyBorder="1" applyAlignment="1">
      <alignment horizontal="right"/>
    </xf>
    <xf numFmtId="185" fontId="19" fillId="0" borderId="0" xfId="0" applyNumberFormat="1" applyFont="1" applyFill="1" applyAlignment="1">
      <alignment horizontal="right"/>
    </xf>
    <xf numFmtId="0" fontId="19" fillId="0" borderId="0" xfId="0" quotePrefix="1" applyFont="1" applyFill="1"/>
    <xf numFmtId="0" fontId="27" fillId="0" borderId="0" xfId="0" applyFont="1" applyFill="1"/>
    <xf numFmtId="185" fontId="19" fillId="0" borderId="0" xfId="0" applyNumberFormat="1" applyFont="1" applyFill="1"/>
    <xf numFmtId="0" fontId="19" fillId="0" borderId="10" xfId="0" applyFont="1" applyFill="1" applyBorder="1" applyAlignment="1">
      <alignment horizontal="center" vertical="center"/>
    </xf>
    <xf numFmtId="0" fontId="19" fillId="0" borderId="3" xfId="0" applyFont="1" applyFill="1" applyBorder="1" applyAlignment="1">
      <alignment horizontal="center" vertical="center" wrapText="1"/>
    </xf>
    <xf numFmtId="0" fontId="19" fillId="0" borderId="12" xfId="0" applyFont="1" applyFill="1" applyBorder="1" applyAlignment="1">
      <alignment horizontal="center" vertical="center" wrapText="1"/>
    </xf>
    <xf numFmtId="0" fontId="18" fillId="0" borderId="2" xfId="0" applyFont="1" applyFill="1" applyBorder="1" applyAlignment="1">
      <alignment horizontal="left" vertical="top" wrapText="1"/>
    </xf>
    <xf numFmtId="0" fontId="25" fillId="0" borderId="0" xfId="0" applyFont="1" applyFill="1"/>
    <xf numFmtId="197" fontId="19" fillId="0" borderId="0" xfId="0" applyNumberFormat="1" applyFont="1" applyFill="1"/>
    <xf numFmtId="0" fontId="20" fillId="0" borderId="0" xfId="0" applyFont="1" applyBorder="1" applyAlignment="1">
      <alignment horizontal="left" vertical="center" wrapText="1"/>
    </xf>
    <xf numFmtId="0" fontId="19" fillId="0" borderId="1" xfId="0" applyFont="1" applyBorder="1" applyAlignment="1">
      <alignment horizontal="center" vertical="center" wrapText="1"/>
    </xf>
    <xf numFmtId="16" fontId="19" fillId="0" borderId="1" xfId="0" quotePrefix="1" applyNumberFormat="1" applyFont="1" applyBorder="1" applyAlignment="1">
      <alignment horizontal="center" vertical="center" wrapText="1"/>
    </xf>
    <xf numFmtId="17" fontId="19" fillId="0" borderId="13" xfId="0" applyNumberFormat="1" applyFont="1" applyBorder="1" applyAlignment="1">
      <alignment horizontal="center" vertical="center" wrapText="1"/>
    </xf>
    <xf numFmtId="0" fontId="19" fillId="0" borderId="14" xfId="0" applyFont="1" applyBorder="1" applyAlignment="1">
      <alignment horizontal="center" vertical="center" wrapText="1"/>
    </xf>
    <xf numFmtId="0" fontId="20" fillId="0" borderId="0" xfId="0" applyFont="1" applyBorder="1" applyAlignment="1">
      <alignment horizontal="left" wrapText="1"/>
    </xf>
    <xf numFmtId="164" fontId="20" fillId="0" borderId="15" xfId="0" applyNumberFormat="1" applyFont="1" applyBorder="1" applyAlignment="1">
      <alignment horizontal="left" wrapText="1"/>
    </xf>
    <xf numFmtId="194" fontId="20" fillId="0" borderId="0" xfId="0" applyNumberFormat="1" applyFont="1" applyBorder="1" applyAlignment="1">
      <alignment horizontal="right"/>
    </xf>
    <xf numFmtId="194" fontId="19" fillId="0" borderId="0" xfId="0" applyNumberFormat="1" applyFont="1" applyBorder="1" applyAlignment="1">
      <alignment horizontal="right"/>
    </xf>
    <xf numFmtId="190" fontId="20" fillId="0" borderId="0" xfId="0" applyNumberFormat="1" applyFont="1" applyBorder="1" applyAlignment="1">
      <alignment horizontal="right" wrapText="1" indent="2"/>
    </xf>
    <xf numFmtId="0" fontId="29" fillId="0" borderId="0" xfId="0" applyFont="1" applyBorder="1" applyAlignment="1">
      <alignment horizontal="left" wrapText="1"/>
    </xf>
    <xf numFmtId="0" fontId="25" fillId="0" borderId="0" xfId="0" applyFont="1" applyBorder="1" applyAlignment="1">
      <alignment wrapText="1"/>
    </xf>
    <xf numFmtId="164" fontId="19" fillId="0" borderId="15" xfId="0" applyNumberFormat="1" applyFont="1" applyBorder="1" applyAlignment="1">
      <alignment horizontal="left" wrapText="1"/>
    </xf>
    <xf numFmtId="190" fontId="19" fillId="0" borderId="0" xfId="0" applyNumberFormat="1" applyFont="1" applyBorder="1" applyAlignment="1">
      <alignment horizontal="right" wrapText="1" indent="2"/>
    </xf>
    <xf numFmtId="166" fontId="19" fillId="0" borderId="0" xfId="0" applyNumberFormat="1" applyFont="1" applyBorder="1"/>
    <xf numFmtId="0" fontId="19" fillId="0" borderId="0" xfId="0" applyFont="1" applyBorder="1" applyAlignment="1">
      <alignment horizontal="left" wrapText="1" indent="1"/>
    </xf>
    <xf numFmtId="0" fontId="20" fillId="0" borderId="0" xfId="0" applyFont="1" applyBorder="1" applyAlignment="1">
      <alignment wrapText="1"/>
    </xf>
    <xf numFmtId="49" fontId="20" fillId="0" borderId="0" xfId="0" applyNumberFormat="1" applyFont="1" applyBorder="1" applyAlignment="1"/>
    <xf numFmtId="0" fontId="19" fillId="0" borderId="2" xfId="0" applyFont="1" applyBorder="1"/>
    <xf numFmtId="187" fontId="20" fillId="0" borderId="0" xfId="0" applyNumberFormat="1" applyFont="1" applyBorder="1"/>
    <xf numFmtId="0" fontId="25" fillId="0" borderId="0" xfId="0" applyFont="1" applyBorder="1" applyAlignment="1">
      <alignment vertical="top" wrapText="1"/>
    </xf>
    <xf numFmtId="0" fontId="20" fillId="0" borderId="0" xfId="0" applyFont="1" applyBorder="1"/>
    <xf numFmtId="0" fontId="24" fillId="0" borderId="0" xfId="0" applyFont="1" applyAlignment="1">
      <alignment horizontal="left"/>
    </xf>
    <xf numFmtId="166" fontId="20" fillId="0" borderId="0" xfId="2" applyNumberFormat="1" applyFont="1" applyBorder="1" applyAlignment="1">
      <alignment horizontal="right" wrapText="1"/>
    </xf>
    <xf numFmtId="188" fontId="20" fillId="0" borderId="0" xfId="2" applyNumberFormat="1" applyFont="1" applyBorder="1" applyAlignment="1">
      <alignment horizontal="right" wrapText="1"/>
    </xf>
    <xf numFmtId="188" fontId="19" fillId="0" borderId="0" xfId="0" applyNumberFormat="1" applyFont="1" applyBorder="1" applyAlignment="1">
      <alignment horizontal="right"/>
    </xf>
    <xf numFmtId="0" fontId="18" fillId="0" borderId="0" xfId="0" applyFont="1" applyBorder="1" applyAlignment="1">
      <alignment horizontal="left" vertical="top" wrapText="1"/>
    </xf>
    <xf numFmtId="0" fontId="18" fillId="0" borderId="2" xfId="0" applyFont="1" applyBorder="1" applyAlignment="1">
      <alignment horizontal="left" vertical="top" wrapText="1"/>
    </xf>
    <xf numFmtId="0" fontId="19" fillId="0" borderId="12" xfId="0" applyFont="1" applyBorder="1" applyAlignment="1">
      <alignment horizontal="center" vertical="center" wrapText="1"/>
    </xf>
    <xf numFmtId="191" fontId="19" fillId="0" borderId="11" xfId="0" applyNumberFormat="1" applyFont="1" applyBorder="1" applyAlignment="1">
      <alignment horizontal="center" vertical="center"/>
    </xf>
    <xf numFmtId="191" fontId="19" fillId="0" borderId="4" xfId="0" applyNumberFormat="1" applyFont="1" applyBorder="1" applyAlignment="1">
      <alignment horizontal="center" vertical="center"/>
    </xf>
    <xf numFmtId="191" fontId="19" fillId="0" borderId="16" xfId="0" applyNumberFormat="1" applyFont="1" applyBorder="1" applyAlignment="1">
      <alignment horizontal="center" vertical="center"/>
    </xf>
    <xf numFmtId="191" fontId="19" fillId="0" borderId="3" xfId="0" applyNumberFormat="1" applyFont="1" applyBorder="1" applyAlignment="1">
      <alignment horizontal="center" vertical="center"/>
    </xf>
    <xf numFmtId="191" fontId="19" fillId="0" borderId="10" xfId="0" applyNumberFormat="1" applyFont="1" applyBorder="1" applyAlignment="1">
      <alignment horizontal="center" vertical="center"/>
    </xf>
    <xf numFmtId="0" fontId="19" fillId="0" borderId="0" xfId="0" applyFont="1" applyAlignment="1">
      <alignment vertical="center"/>
    </xf>
    <xf numFmtId="191" fontId="20" fillId="0" borderId="0" xfId="0" applyNumberFormat="1" applyFont="1"/>
    <xf numFmtId="191" fontId="19" fillId="0" borderId="0" xfId="0" applyNumberFormat="1" applyFont="1"/>
    <xf numFmtId="164" fontId="19" fillId="0" borderId="9" xfId="0" applyNumberFormat="1" applyFont="1" applyBorder="1" applyAlignment="1">
      <alignment horizontal="left" indent="1"/>
    </xf>
    <xf numFmtId="191" fontId="19" fillId="0" borderId="0" xfId="0" applyNumberFormat="1" applyFont="1" applyAlignment="1">
      <alignment horizontal="right"/>
    </xf>
    <xf numFmtId="0" fontId="19" fillId="0" borderId="2" xfId="0" applyFont="1" applyBorder="1" applyAlignment="1">
      <alignment horizontal="left"/>
    </xf>
    <xf numFmtId="181" fontId="19" fillId="0" borderId="0" xfId="0" applyNumberFormat="1" applyFont="1"/>
    <xf numFmtId="180" fontId="19" fillId="0" borderId="0" xfId="0" applyNumberFormat="1" applyFont="1"/>
    <xf numFmtId="0" fontId="19" fillId="0" borderId="0" xfId="0" applyFont="1" applyAlignment="1">
      <alignment horizontal="left"/>
    </xf>
    <xf numFmtId="0" fontId="19" fillId="0" borderId="0" xfId="0" applyFont="1" applyBorder="1" applyAlignment="1">
      <alignment vertical="top" wrapText="1"/>
    </xf>
    <xf numFmtId="0" fontId="28" fillId="0" borderId="0" xfId="0" applyFont="1"/>
    <xf numFmtId="164" fontId="19" fillId="0" borderId="9" xfId="0" quotePrefix="1" applyNumberFormat="1" applyFont="1" applyBorder="1" applyAlignment="1">
      <alignment horizontal="left" indent="2"/>
    </xf>
    <xf numFmtId="192" fontId="31" fillId="0" borderId="0" xfId="0" applyNumberFormat="1" applyFont="1" applyAlignment="1">
      <alignment horizontal="right"/>
    </xf>
    <xf numFmtId="191" fontId="31" fillId="0" borderId="0" xfId="0" applyNumberFormat="1" applyFont="1" applyAlignment="1">
      <alignment horizontal="right"/>
    </xf>
    <xf numFmtId="164" fontId="19" fillId="0" borderId="9" xfId="0" applyNumberFormat="1" applyFont="1" applyBorder="1" applyAlignment="1">
      <alignment horizontal="left" indent="2"/>
    </xf>
    <xf numFmtId="0" fontId="20" fillId="0" borderId="0" xfId="0" applyFont="1"/>
    <xf numFmtId="176" fontId="20" fillId="0" borderId="9" xfId="0" applyNumberFormat="1" applyFont="1" applyBorder="1" applyAlignment="1">
      <alignment horizontal="right"/>
    </xf>
    <xf numFmtId="191" fontId="20" fillId="0" borderId="0" xfId="0" applyNumberFormat="1" applyFont="1" applyAlignment="1">
      <alignment horizontal="right"/>
    </xf>
    <xf numFmtId="0" fontId="18" fillId="0" borderId="0" xfId="0" applyFont="1" applyBorder="1" applyAlignment="1">
      <alignment horizontal="left" vertical="top"/>
    </xf>
    <xf numFmtId="0" fontId="19" fillId="0" borderId="11" xfId="0" applyFont="1" applyBorder="1" applyAlignment="1">
      <alignment horizontal="center" vertical="center" wrapText="1"/>
    </xf>
    <xf numFmtId="16" fontId="19" fillId="0" borderId="11" xfId="0" quotePrefix="1" applyNumberFormat="1" applyFont="1" applyBorder="1" applyAlignment="1">
      <alignment horizontal="center" vertical="center" wrapText="1"/>
    </xf>
    <xf numFmtId="16" fontId="19" fillId="0" borderId="11" xfId="0" applyNumberFormat="1" applyFont="1" applyBorder="1" applyAlignment="1">
      <alignment horizontal="center" vertical="center" wrapText="1"/>
    </xf>
    <xf numFmtId="16" fontId="19" fillId="0" borderId="4" xfId="0" applyNumberFormat="1" applyFont="1" applyBorder="1" applyAlignment="1">
      <alignment horizontal="center" vertical="center" wrapText="1"/>
    </xf>
    <xf numFmtId="164" fontId="19" fillId="0" borderId="9" xfId="0" quotePrefix="1" applyNumberFormat="1" applyFont="1" applyBorder="1" applyAlignment="1">
      <alignment horizontal="left" indent="1"/>
    </xf>
    <xf numFmtId="202" fontId="19" fillId="0" borderId="0" xfId="0" applyNumberFormat="1" applyFont="1" applyAlignment="1">
      <alignment horizontal="right" indent="2"/>
    </xf>
    <xf numFmtId="164" fontId="20" fillId="0" borderId="9" xfId="0" applyNumberFormat="1" applyFont="1" applyBorder="1" applyAlignment="1">
      <alignment horizontal="left" indent="2"/>
    </xf>
    <xf numFmtId="202" fontId="20" fillId="0" borderId="0" xfId="0" applyNumberFormat="1" applyFont="1" applyAlignment="1">
      <alignment horizontal="right" indent="2"/>
    </xf>
    <xf numFmtId="164" fontId="20" fillId="0" borderId="9" xfId="0" applyNumberFormat="1" applyFont="1" applyFill="1" applyBorder="1" applyAlignment="1">
      <alignment horizontal="left" indent="2"/>
    </xf>
    <xf numFmtId="164" fontId="19" fillId="0" borderId="2" xfId="0" applyNumberFormat="1" applyFont="1" applyBorder="1" applyAlignment="1">
      <alignment horizontal="right"/>
    </xf>
    <xf numFmtId="0" fontId="20" fillId="0" borderId="2" xfId="0" applyFont="1" applyBorder="1" applyAlignment="1">
      <alignment vertical="center"/>
    </xf>
    <xf numFmtId="0" fontId="18" fillId="0" borderId="0" xfId="0" applyFont="1" applyBorder="1" applyAlignment="1">
      <alignment horizontal="left" vertical="center" wrapText="1"/>
    </xf>
    <xf numFmtId="0" fontId="18" fillId="0" borderId="2" xfId="0" applyFont="1" applyBorder="1" applyAlignment="1">
      <alignment horizontal="left" vertical="center" wrapText="1"/>
    </xf>
    <xf numFmtId="203" fontId="20" fillId="0" borderId="0" xfId="0" applyNumberFormat="1" applyFont="1" applyAlignment="1">
      <alignment horizontal="right" indent="2"/>
    </xf>
    <xf numFmtId="203" fontId="19" fillId="0" borderId="0" xfId="0" applyNumberFormat="1" applyFont="1" applyAlignment="1">
      <alignment horizontal="right" indent="2"/>
    </xf>
    <xf numFmtId="181" fontId="19" fillId="0" borderId="0" xfId="0" applyNumberFormat="1" applyFont="1" applyBorder="1"/>
    <xf numFmtId="17" fontId="19" fillId="0" borderId="4" xfId="0" applyNumberFormat="1" applyFont="1" applyBorder="1" applyAlignment="1">
      <alignment horizontal="center" vertical="center" wrapText="1"/>
    </xf>
    <xf numFmtId="188" fontId="19" fillId="0" borderId="4" xfId="0" applyNumberFormat="1" applyFont="1" applyBorder="1" applyAlignment="1">
      <alignment horizontal="center" vertical="center" wrapText="1"/>
    </xf>
    <xf numFmtId="188" fontId="19" fillId="0" borderId="3" xfId="0" applyNumberFormat="1" applyFont="1" applyBorder="1" applyAlignment="1">
      <alignment horizontal="center" vertical="center" wrapText="1"/>
    </xf>
    <xf numFmtId="0" fontId="20" fillId="0" borderId="8" xfId="0" applyFont="1" applyBorder="1" applyAlignment="1"/>
    <xf numFmtId="188" fontId="19" fillId="0" borderId="0" xfId="0" applyNumberFormat="1" applyFont="1"/>
    <xf numFmtId="0" fontId="18" fillId="0" borderId="2" xfId="0" applyFont="1" applyBorder="1" applyAlignment="1">
      <alignment vertical="top" wrapText="1"/>
    </xf>
    <xf numFmtId="16" fontId="19" fillId="0" borderId="3" xfId="0" applyNumberFormat="1" applyFont="1" applyBorder="1" applyAlignment="1">
      <alignment horizontal="center" vertical="center" wrapText="1"/>
    </xf>
    <xf numFmtId="164" fontId="20" fillId="0" borderId="9" xfId="0" applyNumberFormat="1" applyFont="1" applyBorder="1" applyAlignment="1">
      <alignment horizontal="left" wrapText="1"/>
    </xf>
    <xf numFmtId="195" fontId="20" fillId="0" borderId="0" xfId="0" applyNumberFormat="1" applyFont="1" applyBorder="1" applyAlignment="1">
      <alignment horizontal="right" wrapText="1" indent="1"/>
    </xf>
    <xf numFmtId="49" fontId="25" fillId="0" borderId="0" xfId="0" applyNumberFormat="1" applyFont="1" applyBorder="1" applyAlignment="1"/>
    <xf numFmtId="164" fontId="19" fillId="0" borderId="9" xfId="0" applyNumberFormat="1" applyFont="1" applyBorder="1" applyAlignment="1">
      <alignment horizontal="left" wrapText="1"/>
    </xf>
    <xf numFmtId="195" fontId="19" fillId="0" borderId="0" xfId="0" applyNumberFormat="1" applyFont="1" applyBorder="1" applyAlignment="1">
      <alignment horizontal="right" wrapText="1" indent="1"/>
    </xf>
    <xf numFmtId="49" fontId="19" fillId="0" borderId="0" xfId="0" applyNumberFormat="1" applyFont="1" applyBorder="1" applyAlignment="1">
      <alignment horizontal="left" indent="1"/>
    </xf>
    <xf numFmtId="0" fontId="24" fillId="0" borderId="0" xfId="0" applyFont="1" applyBorder="1" applyAlignment="1">
      <alignment horizontal="right" wrapText="1"/>
    </xf>
    <xf numFmtId="49" fontId="19" fillId="0" borderId="0" xfId="0" applyNumberFormat="1" applyFont="1" applyBorder="1"/>
    <xf numFmtId="189" fontId="19" fillId="0" borderId="0" xfId="0" applyNumberFormat="1" applyFont="1" applyBorder="1" applyAlignment="1">
      <alignment horizontal="right" wrapText="1" indent="1"/>
    </xf>
    <xf numFmtId="0" fontId="25" fillId="0" borderId="0" xfId="0" applyFont="1" applyBorder="1" applyAlignment="1"/>
    <xf numFmtId="165" fontId="19" fillId="0" borderId="0" xfId="0" applyNumberFormat="1" applyFont="1"/>
    <xf numFmtId="178" fontId="19" fillId="0" borderId="0" xfId="0" applyNumberFormat="1" applyFont="1" applyBorder="1" applyAlignment="1"/>
    <xf numFmtId="177" fontId="19" fillId="0" borderId="0" xfId="0" applyNumberFormat="1" applyFont="1" applyBorder="1" applyAlignment="1">
      <alignment horizontal="right" wrapText="1"/>
    </xf>
    <xf numFmtId="2" fontId="19" fillId="0" borderId="0" xfId="0" applyNumberFormat="1" applyFont="1" applyBorder="1" applyAlignment="1"/>
    <xf numFmtId="171" fontId="19" fillId="0" borderId="0" xfId="0" applyNumberFormat="1" applyFont="1" applyBorder="1"/>
    <xf numFmtId="189" fontId="18" fillId="0" borderId="2" xfId="0" applyNumberFormat="1" applyFont="1" applyBorder="1" applyAlignment="1">
      <alignment horizontal="left" vertical="center" wrapText="1"/>
    </xf>
    <xf numFmtId="186" fontId="32" fillId="0" borderId="13" xfId="0" applyNumberFormat="1" applyFont="1" applyFill="1" applyBorder="1" applyAlignment="1">
      <alignment horizontal="center" vertical="center" wrapText="1"/>
    </xf>
    <xf numFmtId="186" fontId="32" fillId="0" borderId="1" xfId="0" applyNumberFormat="1" applyFont="1" applyFill="1" applyBorder="1" applyAlignment="1">
      <alignment horizontal="center" vertical="center" wrapText="1"/>
    </xf>
    <xf numFmtId="164" fontId="20" fillId="0" borderId="9" xfId="0" applyNumberFormat="1" applyFont="1" applyBorder="1"/>
    <xf numFmtId="174" fontId="20" fillId="0" borderId="0" xfId="0" applyNumberFormat="1" applyFont="1" applyAlignment="1">
      <alignment horizontal="right" indent="1"/>
    </xf>
    <xf numFmtId="0" fontId="33" fillId="0" borderId="0" xfId="0" applyFont="1" applyAlignment="1">
      <alignment vertical="top" wrapText="1"/>
    </xf>
    <xf numFmtId="164" fontId="19" fillId="0" borderId="9" xfId="0" applyNumberFormat="1" applyFont="1" applyBorder="1"/>
    <xf numFmtId="174" fontId="19" fillId="0" borderId="0" xfId="0" applyNumberFormat="1" applyFont="1" applyAlignment="1">
      <alignment horizontal="right" indent="1"/>
    </xf>
    <xf numFmtId="196" fontId="19" fillId="0" borderId="0" xfId="0" applyNumberFormat="1" applyFont="1" applyAlignment="1">
      <alignment horizontal="right" indent="1"/>
    </xf>
    <xf numFmtId="0" fontId="24" fillId="0" borderId="0" xfId="0" applyFont="1"/>
    <xf numFmtId="49" fontId="29" fillId="0" borderId="0" xfId="0" applyNumberFormat="1" applyFont="1" applyBorder="1" applyAlignment="1"/>
    <xf numFmtId="49" fontId="20" fillId="0" borderId="0" xfId="0" applyNumberFormat="1" applyFont="1" applyBorder="1" applyAlignment="1">
      <alignment horizontal="left"/>
    </xf>
    <xf numFmtId="164" fontId="20" fillId="0" borderId="0" xfId="0" applyNumberFormat="1" applyFont="1" applyBorder="1" applyAlignment="1">
      <alignment horizontal="left"/>
    </xf>
    <xf numFmtId="179" fontId="19" fillId="0" borderId="0" xfId="0" applyNumberFormat="1" applyFont="1" applyAlignment="1">
      <alignment horizontal="right" indent="1"/>
    </xf>
    <xf numFmtId="186" fontId="19" fillId="0" borderId="0" xfId="0" applyNumberFormat="1" applyFont="1" applyAlignment="1">
      <alignment horizontal="right" indent="1"/>
    </xf>
    <xf numFmtId="0" fontId="34" fillId="0" borderId="0" xfId="0" applyFont="1" applyFill="1" applyAlignment="1">
      <alignment horizontal="left" vertical="center" wrapText="1"/>
    </xf>
    <xf numFmtId="0" fontId="18" fillId="0" borderId="2" xfId="0" applyFont="1" applyBorder="1" applyAlignment="1">
      <alignment horizontal="left" vertical="center"/>
    </xf>
    <xf numFmtId="0" fontId="20" fillId="0" borderId="0" xfId="0" applyFont="1" applyBorder="1" applyAlignment="1">
      <alignment horizontal="center" vertical="center"/>
    </xf>
    <xf numFmtId="0" fontId="20" fillId="0" borderId="2" xfId="0" applyFont="1" applyBorder="1" applyAlignment="1">
      <alignment horizontal="center" vertical="center"/>
    </xf>
    <xf numFmtId="169" fontId="20" fillId="0" borderId="0" xfId="0" applyNumberFormat="1" applyFont="1" applyAlignment="1">
      <alignment horizontal="right"/>
    </xf>
    <xf numFmtId="191" fontId="19" fillId="0" borderId="0" xfId="0" applyNumberFormat="1" applyFont="1" applyFill="1"/>
    <xf numFmtId="205" fontId="19" fillId="0" borderId="0" xfId="0" applyNumberFormat="1" applyFont="1" applyBorder="1" applyAlignment="1">
      <alignment horizontal="right" wrapText="1" indent="2"/>
    </xf>
    <xf numFmtId="0" fontId="25" fillId="0" borderId="0" xfId="0" applyFont="1" applyAlignment="1">
      <alignment horizontal="left"/>
    </xf>
    <xf numFmtId="0" fontId="19" fillId="0" borderId="2" xfId="0" applyFont="1" applyBorder="1" applyAlignment="1">
      <alignment horizontal="center" vertical="center" wrapText="1"/>
    </xf>
    <xf numFmtId="0" fontId="19" fillId="0" borderId="17" xfId="0" applyFont="1" applyBorder="1" applyAlignment="1">
      <alignment horizontal="center" vertical="center" wrapText="1"/>
    </xf>
    <xf numFmtId="0" fontId="19" fillId="0" borderId="18" xfId="0" applyFont="1" applyBorder="1" applyAlignment="1">
      <alignment horizontal="center" vertical="center" wrapText="1"/>
    </xf>
    <xf numFmtId="191" fontId="19" fillId="0" borderId="12" xfId="0" applyNumberFormat="1" applyFont="1" applyBorder="1" applyAlignment="1">
      <alignment horizontal="center" vertical="center"/>
    </xf>
    <xf numFmtId="1" fontId="19" fillId="0" borderId="8" xfId="0" applyNumberFormat="1" applyFont="1" applyBorder="1" applyAlignment="1">
      <alignment horizontal="center" vertical="center" wrapText="1"/>
    </xf>
    <xf numFmtId="1" fontId="19" fillId="0" borderId="12" xfId="0" applyNumberFormat="1" applyFont="1" applyBorder="1" applyAlignment="1">
      <alignment horizontal="center" vertical="center" wrapText="1"/>
    </xf>
    <xf numFmtId="1" fontId="19" fillId="0" borderId="4" xfId="0" applyNumberFormat="1" applyFont="1" applyBorder="1" applyAlignment="1">
      <alignment horizontal="center" vertical="center" wrapText="1"/>
    </xf>
    <xf numFmtId="199" fontId="28" fillId="0" borderId="0" xfId="0" applyNumberFormat="1" applyFont="1" applyBorder="1"/>
    <xf numFmtId="193" fontId="19" fillId="0" borderId="0" xfId="0" applyNumberFormat="1" applyFont="1" applyBorder="1" applyAlignment="1">
      <alignment horizontal="right"/>
    </xf>
    <xf numFmtId="2" fontId="19" fillId="0" borderId="0" xfId="0" applyNumberFormat="1" applyFont="1" applyBorder="1"/>
    <xf numFmtId="193" fontId="20" fillId="0" borderId="0" xfId="0" applyNumberFormat="1" applyFont="1" applyBorder="1" applyAlignment="1">
      <alignment horizontal="right"/>
    </xf>
    <xf numFmtId="2" fontId="20" fillId="0" borderId="0" xfId="0" applyNumberFormat="1" applyFont="1" applyBorder="1"/>
    <xf numFmtId="196" fontId="29" fillId="0" borderId="0" xfId="0" applyNumberFormat="1" applyFont="1" applyAlignment="1">
      <alignment horizontal="right" indent="1"/>
    </xf>
    <xf numFmtId="196" fontId="25" fillId="0" borderId="0" xfId="0" applyNumberFormat="1" applyFont="1" applyAlignment="1">
      <alignment horizontal="right" indent="1"/>
    </xf>
    <xf numFmtId="196" fontId="25" fillId="0" borderId="0" xfId="0" applyNumberFormat="1" applyFont="1" applyAlignment="1">
      <alignment horizontal="right" indent="2"/>
    </xf>
    <xf numFmtId="201" fontId="29" fillId="0" borderId="0" xfId="0" applyNumberFormat="1" applyFont="1" applyFill="1" applyAlignment="1">
      <alignment horizontal="right"/>
    </xf>
    <xf numFmtId="201" fontId="25" fillId="0" borderId="0" xfId="0" applyNumberFormat="1" applyFont="1" applyFill="1" applyAlignment="1">
      <alignment horizontal="right"/>
    </xf>
    <xf numFmtId="165" fontId="36" fillId="0" borderId="0" xfId="0" applyNumberFormat="1" applyFont="1" applyAlignment="1">
      <alignment horizontal="right"/>
    </xf>
    <xf numFmtId="164" fontId="19" fillId="0" borderId="9" xfId="0" applyNumberFormat="1" applyFont="1" applyFill="1" applyBorder="1" applyAlignment="1">
      <alignment horizontal="right"/>
    </xf>
    <xf numFmtId="206" fontId="19" fillId="0" borderId="0" xfId="0" applyNumberFormat="1" applyFont="1" applyFill="1" applyAlignment="1">
      <alignment horizontal="right"/>
    </xf>
    <xf numFmtId="202" fontId="19" fillId="0" borderId="0" xfId="0" applyNumberFormat="1" applyFont="1" applyFill="1" applyAlignment="1">
      <alignment horizontal="right" indent="3"/>
    </xf>
    <xf numFmtId="2" fontId="19" fillId="0" borderId="0" xfId="0" applyNumberFormat="1" applyFont="1" applyFill="1"/>
    <xf numFmtId="164" fontId="19" fillId="0" borderId="9" xfId="0" quotePrefix="1" applyNumberFormat="1" applyFont="1" applyFill="1" applyBorder="1" applyAlignment="1">
      <alignment horizontal="left" indent="1"/>
    </xf>
    <xf numFmtId="202" fontId="19" fillId="0" borderId="0" xfId="0" applyNumberFormat="1" applyFont="1" applyFill="1" applyAlignment="1">
      <alignment horizontal="right" indent="2"/>
    </xf>
    <xf numFmtId="191" fontId="20" fillId="0" borderId="0" xfId="0" applyNumberFormat="1" applyFont="1" applyFill="1"/>
    <xf numFmtId="202" fontId="20" fillId="0" borderId="0" xfId="0" applyNumberFormat="1" applyFont="1" applyFill="1" applyAlignment="1">
      <alignment horizontal="right" indent="2"/>
    </xf>
    <xf numFmtId="207" fontId="19" fillId="0" borderId="0" xfId="0" applyNumberFormat="1" applyFont="1" applyAlignment="1">
      <alignment horizontal="right" indent="2"/>
    </xf>
    <xf numFmtId="0" fontId="19" fillId="0" borderId="0" xfId="0" applyFont="1" applyFill="1" applyBorder="1" applyAlignment="1">
      <alignment wrapText="1"/>
    </xf>
    <xf numFmtId="164" fontId="20" fillId="0" borderId="0" xfId="0" applyNumberFormat="1" applyFont="1" applyFill="1" applyBorder="1" applyAlignment="1"/>
    <xf numFmtId="185" fontId="19" fillId="0" borderId="0" xfId="0" applyNumberFormat="1" applyFont="1" applyFill="1" applyBorder="1"/>
    <xf numFmtId="164" fontId="19" fillId="0" borderId="0" xfId="0" applyNumberFormat="1" applyFont="1" applyFill="1" applyBorder="1" applyAlignment="1">
      <alignment horizontal="left" indent="1"/>
    </xf>
    <xf numFmtId="164" fontId="20" fillId="0" borderId="0" xfId="0" applyNumberFormat="1" applyFont="1" applyFill="1" applyBorder="1" applyAlignment="1">
      <alignment horizontal="left" indent="3"/>
    </xf>
    <xf numFmtId="0" fontId="25" fillId="0" borderId="0" xfId="0" applyFont="1" applyFill="1" applyBorder="1" applyAlignment="1">
      <alignment horizontal="left" wrapText="1"/>
    </xf>
    <xf numFmtId="0" fontId="19" fillId="0" borderId="0" xfId="0" applyFont="1" applyFill="1" applyBorder="1" applyAlignment="1">
      <alignment horizontal="left" wrapText="1"/>
    </xf>
    <xf numFmtId="0" fontId="19" fillId="0" borderId="0" xfId="0" applyFont="1" applyFill="1" applyBorder="1" applyAlignment="1">
      <alignment horizontal="left"/>
    </xf>
    <xf numFmtId="1" fontId="19" fillId="0" borderId="3" xfId="0" applyNumberFormat="1" applyFont="1" applyBorder="1" applyAlignment="1">
      <alignment horizontal="center" vertical="center" wrapText="1"/>
    </xf>
    <xf numFmtId="0" fontId="19" fillId="0" borderId="4" xfId="0" applyFont="1" applyFill="1" applyBorder="1" applyAlignment="1">
      <alignment horizontal="center" wrapText="1"/>
    </xf>
    <xf numFmtId="168" fontId="19" fillId="0" borderId="9" xfId="0" applyNumberFormat="1" applyFont="1" applyFill="1" applyBorder="1" applyAlignment="1">
      <alignment horizontal="left"/>
    </xf>
    <xf numFmtId="167" fontId="4" fillId="0" borderId="0" xfId="0" applyNumberFormat="1" applyFont="1" applyFill="1"/>
    <xf numFmtId="185" fontId="14" fillId="0" borderId="0" xfId="0" applyNumberFormat="1" applyFont="1" applyFill="1" applyBorder="1"/>
    <xf numFmtId="166" fontId="4" fillId="0" borderId="0" xfId="0" applyNumberFormat="1" applyFont="1" applyFill="1" applyAlignment="1">
      <alignment horizontal="right"/>
    </xf>
    <xf numFmtId="185" fontId="6" fillId="0" borderId="0" xfId="0" applyNumberFormat="1" applyFont="1" applyFill="1" applyAlignment="1">
      <alignment horizontal="right"/>
    </xf>
    <xf numFmtId="170" fontId="4" fillId="0" borderId="0" xfId="0" applyNumberFormat="1" applyFont="1" applyFill="1"/>
    <xf numFmtId="168" fontId="19" fillId="0" borderId="5" xfId="0" applyNumberFormat="1" applyFont="1" applyFill="1" applyBorder="1" applyAlignment="1">
      <alignment horizontal="left"/>
    </xf>
    <xf numFmtId="166" fontId="19" fillId="0" borderId="8" xfId="0" applyNumberFormat="1" applyFont="1" applyFill="1" applyBorder="1" applyAlignment="1">
      <alignment horizontal="right"/>
    </xf>
    <xf numFmtId="198" fontId="19" fillId="0" borderId="8" xfId="0" applyNumberFormat="1" applyFont="1" applyFill="1" applyBorder="1"/>
    <xf numFmtId="165" fontId="19" fillId="0" borderId="8" xfId="0" applyNumberFormat="1" applyFont="1" applyFill="1" applyBorder="1" applyAlignment="1">
      <alignment horizontal="right"/>
    </xf>
    <xf numFmtId="200" fontId="19" fillId="0" borderId="8" xfId="0" applyNumberFormat="1" applyFont="1" applyFill="1" applyBorder="1" applyAlignment="1">
      <alignment horizontal="right"/>
    </xf>
    <xf numFmtId="0" fontId="20" fillId="0" borderId="2" xfId="0" applyFont="1" applyFill="1" applyBorder="1" applyAlignment="1">
      <alignment horizontal="center" vertical="center"/>
    </xf>
    <xf numFmtId="174" fontId="20" fillId="0" borderId="0" xfId="0" applyNumberFormat="1" applyFont="1" applyFill="1" applyAlignment="1">
      <alignment horizontal="right" indent="1"/>
    </xf>
    <xf numFmtId="174" fontId="19" fillId="0" borderId="0" xfId="0" applyNumberFormat="1" applyFont="1" applyFill="1" applyAlignment="1">
      <alignment horizontal="right" indent="1"/>
    </xf>
    <xf numFmtId="168" fontId="19" fillId="0" borderId="0" xfId="0" applyNumberFormat="1" applyFont="1" applyFill="1" applyBorder="1" applyAlignment="1">
      <alignment horizontal="left"/>
    </xf>
    <xf numFmtId="0" fontId="33" fillId="0" borderId="0" xfId="0" applyFont="1" applyAlignment="1">
      <alignment wrapText="1"/>
    </xf>
    <xf numFmtId="169" fontId="33" fillId="0" borderId="0" xfId="0" applyNumberFormat="1" applyFont="1" applyAlignment="1">
      <alignment wrapText="1"/>
    </xf>
    <xf numFmtId="169" fontId="33" fillId="0" borderId="0" xfId="0" applyNumberFormat="1" applyFont="1" applyAlignment="1">
      <alignment vertical="top" wrapText="1"/>
    </xf>
    <xf numFmtId="169" fontId="24" fillId="0" borderId="0" xfId="0" applyNumberFormat="1" applyFont="1"/>
    <xf numFmtId="196" fontId="33" fillId="0" borderId="0" xfId="0" applyNumberFormat="1" applyFont="1" applyAlignment="1">
      <alignment vertical="top" wrapText="1"/>
    </xf>
    <xf numFmtId="2" fontId="19" fillId="2" borderId="0" xfId="0" applyNumberFormat="1" applyFont="1" applyFill="1"/>
    <xf numFmtId="2" fontId="20" fillId="2" borderId="0" xfId="0" applyNumberFormat="1" applyFont="1" applyFill="1"/>
    <xf numFmtId="200" fontId="19" fillId="2" borderId="0" xfId="0" applyNumberFormat="1" applyFont="1" applyFill="1" applyAlignment="1">
      <alignment horizontal="right"/>
    </xf>
    <xf numFmtId="179" fontId="0" fillId="0" borderId="0" xfId="0" applyNumberFormat="1"/>
    <xf numFmtId="164" fontId="19" fillId="2" borderId="9" xfId="0" applyNumberFormat="1" applyFont="1" applyFill="1" applyBorder="1" applyAlignment="1">
      <alignment horizontal="left" wrapText="1"/>
    </xf>
    <xf numFmtId="174" fontId="19" fillId="2" borderId="0" xfId="0" applyNumberFormat="1" applyFont="1" applyFill="1" applyAlignment="1">
      <alignment horizontal="right" indent="1"/>
    </xf>
    <xf numFmtId="0" fontId="19" fillId="2" borderId="0" xfId="0" applyFont="1" applyFill="1"/>
    <xf numFmtId="2" fontId="37" fillId="3" borderId="0" xfId="0" applyNumberFormat="1" applyFont="1" applyFill="1" applyBorder="1" applyAlignment="1" applyProtection="1">
      <alignment horizontal="right" wrapText="1"/>
    </xf>
    <xf numFmtId="0" fontId="19" fillId="0" borderId="0" xfId="0" applyFont="1" applyBorder="1" applyAlignment="1">
      <alignment horizontal="left" wrapText="1"/>
    </xf>
    <xf numFmtId="208" fontId="25" fillId="0" borderId="0" xfId="0" applyNumberFormat="1" applyFont="1" applyFill="1" applyAlignment="1">
      <alignment horizontal="right"/>
    </xf>
    <xf numFmtId="209" fontId="25" fillId="0" borderId="0" xfId="0" applyNumberFormat="1" applyFont="1" applyAlignment="1">
      <alignment horizontal="right" indent="1"/>
    </xf>
    <xf numFmtId="209" fontId="29" fillId="0" borderId="0" xfId="0" applyNumberFormat="1" applyFont="1" applyAlignment="1">
      <alignment horizontal="right" indent="1"/>
    </xf>
    <xf numFmtId="0" fontId="19" fillId="0" borderId="12" xfId="0" applyFont="1" applyBorder="1" applyAlignment="1">
      <alignment horizontal="center" vertical="center" wrapText="1"/>
    </xf>
    <xf numFmtId="0" fontId="19" fillId="0" borderId="7" xfId="0" applyFont="1" applyBorder="1" applyAlignment="1">
      <alignment horizontal="center" vertical="center" wrapText="1"/>
    </xf>
    <xf numFmtId="0" fontId="25" fillId="0" borderId="0" xfId="0" applyFont="1" applyBorder="1" applyAlignment="1">
      <alignment horizontal="left" wrapText="1"/>
    </xf>
    <xf numFmtId="0" fontId="19" fillId="0" borderId="4" xfId="0" applyFont="1" applyBorder="1" applyAlignment="1">
      <alignment horizontal="center" vertical="center" wrapText="1"/>
    </xf>
    <xf numFmtId="0" fontId="19" fillId="0" borderId="0" xfId="0" applyFont="1" applyBorder="1" applyAlignment="1">
      <alignment horizontal="left" wrapText="1"/>
    </xf>
    <xf numFmtId="0" fontId="18" fillId="0" borderId="0" xfId="0" applyFont="1" applyBorder="1" applyAlignment="1">
      <alignment horizontal="left" vertical="center" wrapText="1"/>
    </xf>
    <xf numFmtId="0" fontId="18" fillId="0" borderId="0" xfId="0" applyFont="1" applyBorder="1" applyAlignment="1">
      <alignment horizontal="left" vertical="center"/>
    </xf>
    <xf numFmtId="169" fontId="29" fillId="0" borderId="0" xfId="0" applyNumberFormat="1" applyFont="1" applyFill="1" applyAlignment="1">
      <alignment horizontal="right" indent="1"/>
    </xf>
    <xf numFmtId="169" fontId="25" fillId="0" borderId="0" xfId="0" applyNumberFormat="1" applyFont="1" applyFill="1" applyAlignment="1">
      <alignment horizontal="right" indent="1"/>
    </xf>
    <xf numFmtId="210" fontId="29" fillId="0" borderId="0" xfId="0" applyNumberFormat="1" applyFont="1" applyAlignment="1">
      <alignment horizontal="right" indent="1"/>
    </xf>
    <xf numFmtId="210" fontId="25" fillId="0" borderId="0" xfId="0" applyNumberFormat="1" applyFont="1" applyAlignment="1">
      <alignment horizontal="right" indent="1"/>
    </xf>
    <xf numFmtId="211" fontId="25" fillId="0" borderId="0" xfId="0" applyNumberFormat="1" applyFont="1" applyAlignment="1">
      <alignment horizontal="right" indent="1"/>
    </xf>
    <xf numFmtId="166" fontId="19" fillId="0" borderId="19" xfId="0" applyNumberFormat="1" applyFont="1" applyFill="1" applyBorder="1" applyAlignment="1">
      <alignment horizontal="right"/>
    </xf>
    <xf numFmtId="193" fontId="19" fillId="0" borderId="0" xfId="0" applyNumberFormat="1" applyFont="1" applyFill="1" applyBorder="1" applyAlignment="1">
      <alignment horizontal="right"/>
    </xf>
    <xf numFmtId="193" fontId="20" fillId="0" borderId="0" xfId="0" applyNumberFormat="1" applyFont="1" applyFill="1" applyBorder="1" applyAlignment="1">
      <alignment horizontal="right"/>
    </xf>
    <xf numFmtId="2" fontId="19" fillId="0" borderId="8" xfId="0" applyNumberFormat="1" applyFont="1" applyBorder="1"/>
    <xf numFmtId="0" fontId="19" fillId="0" borderId="0" xfId="0" applyFont="1" applyBorder="1" applyAlignment="1">
      <alignment horizontal="left" wrapText="1"/>
    </xf>
    <xf numFmtId="0" fontId="19" fillId="0" borderId="0" xfId="0" applyFont="1" applyBorder="1" applyAlignment="1">
      <alignment horizontal="left" wrapText="1"/>
    </xf>
    <xf numFmtId="0" fontId="19" fillId="0" borderId="9" xfId="0" applyFont="1" applyBorder="1" applyAlignment="1">
      <alignment horizontal="left" wrapText="1"/>
    </xf>
    <xf numFmtId="197" fontId="19" fillId="0" borderId="0" xfId="0" applyNumberFormat="1" applyFont="1" applyFill="1" applyAlignment="1">
      <alignment horizontal="right"/>
    </xf>
    <xf numFmtId="2" fontId="4" fillId="0" borderId="0" xfId="0" applyNumberFormat="1" applyFont="1" applyAlignment="1">
      <alignment horizontal="right"/>
    </xf>
    <xf numFmtId="0" fontId="2" fillId="0" borderId="2" xfId="3" applyBorder="1"/>
    <xf numFmtId="0" fontId="2" fillId="0" borderId="0" xfId="3"/>
    <xf numFmtId="0" fontId="14" fillId="0" borderId="0" xfId="3" applyFont="1"/>
    <xf numFmtId="0" fontId="9" fillId="0" borderId="0" xfId="3" applyFont="1"/>
    <xf numFmtId="0" fontId="14" fillId="0" borderId="0" xfId="3" applyFont="1" applyProtection="1">
      <protection locked="0"/>
    </xf>
    <xf numFmtId="0" fontId="10" fillId="0" borderId="0" xfId="3" applyFont="1" applyProtection="1">
      <protection locked="0"/>
    </xf>
    <xf numFmtId="0" fontId="2" fillId="0" borderId="0" xfId="3" applyProtection="1">
      <protection locked="0"/>
    </xf>
    <xf numFmtId="49" fontId="11" fillId="0" borderId="0" xfId="3" applyNumberFormat="1" applyFont="1" applyProtection="1">
      <protection locked="0"/>
    </xf>
    <xf numFmtId="0" fontId="11" fillId="0" borderId="0" xfId="3" applyFont="1" applyProtection="1">
      <protection locked="0"/>
    </xf>
    <xf numFmtId="0" fontId="12" fillId="0" borderId="0" xfId="3" applyFont="1" applyProtection="1">
      <protection locked="0"/>
    </xf>
    <xf numFmtId="0" fontId="14" fillId="0" borderId="0" xfId="3" applyFont="1" applyAlignment="1"/>
    <xf numFmtId="0" fontId="2" fillId="0" borderId="0" xfId="3" applyAlignment="1"/>
    <xf numFmtId="49" fontId="13" fillId="0" borderId="0" xfId="3" applyNumberFormat="1" applyFont="1" applyAlignment="1" applyProtection="1">
      <alignment horizontal="left"/>
      <protection locked="0"/>
    </xf>
    <xf numFmtId="0" fontId="14" fillId="0" borderId="0" xfId="3" applyFont="1" applyAlignment="1" applyProtection="1">
      <alignment horizontal="left" indent="1"/>
      <protection locked="0"/>
    </xf>
    <xf numFmtId="0" fontId="14" fillId="0" borderId="0" xfId="3" applyFont="1" applyAlignment="1">
      <alignment horizontal="left" indent="1"/>
    </xf>
    <xf numFmtId="0" fontId="14" fillId="0" borderId="0" xfId="3" applyFont="1" applyAlignment="1" applyProtection="1">
      <alignment horizontal="left"/>
      <protection locked="0"/>
    </xf>
    <xf numFmtId="0" fontId="15" fillId="0" borderId="0" xfId="3" applyFont="1" applyAlignment="1">
      <alignment horizontal="left"/>
    </xf>
    <xf numFmtId="0" fontId="14" fillId="0" borderId="0" xfId="3" applyFont="1" applyAlignment="1">
      <alignment horizontal="left"/>
    </xf>
    <xf numFmtId="0" fontId="19" fillId="0" borderId="0" xfId="0" applyNumberFormat="1" applyFont="1"/>
    <xf numFmtId="0" fontId="19" fillId="0" borderId="4" xfId="0" applyFont="1" applyBorder="1" applyAlignment="1">
      <alignment horizontal="center" vertical="center"/>
    </xf>
    <xf numFmtId="0" fontId="19" fillId="0" borderId="5" xfId="0" applyFont="1" applyBorder="1" applyAlignment="1">
      <alignment horizontal="center" vertical="center"/>
    </xf>
    <xf numFmtId="0" fontId="19" fillId="0" borderId="3" xfId="0" applyFont="1" applyBorder="1" applyAlignment="1">
      <alignment horizontal="center" vertical="center" wrapText="1"/>
    </xf>
    <xf numFmtId="0" fontId="19" fillId="0" borderId="12" xfId="0" applyFont="1" applyBorder="1" applyAlignment="1">
      <alignment horizontal="center" vertical="center" wrapText="1"/>
    </xf>
    <xf numFmtId="0" fontId="19" fillId="0" borderId="3" xfId="0" applyFont="1" applyBorder="1" applyAlignment="1">
      <alignment horizontal="center" vertical="center"/>
    </xf>
    <xf numFmtId="0" fontId="19" fillId="0" borderId="6" xfId="0" applyFont="1" applyBorder="1" applyAlignment="1">
      <alignment horizontal="center" vertical="center"/>
    </xf>
    <xf numFmtId="0" fontId="19" fillId="0" borderId="4" xfId="0" applyFont="1" applyBorder="1" applyAlignment="1">
      <alignment horizontal="center" vertical="center" wrapText="1"/>
    </xf>
    <xf numFmtId="169" fontId="29" fillId="2" borderId="0" xfId="0" applyNumberFormat="1" applyFont="1" applyFill="1" applyAlignment="1">
      <alignment horizontal="right" indent="2"/>
    </xf>
    <xf numFmtId="169" fontId="25" fillId="2" borderId="0" xfId="0" applyNumberFormat="1" applyFont="1" applyFill="1" applyAlignment="1">
      <alignment horizontal="right" indent="2"/>
    </xf>
    <xf numFmtId="169" fontId="29" fillId="2" borderId="0" xfId="0" applyNumberFormat="1" applyFont="1" applyFill="1" applyAlignment="1">
      <alignment horizontal="right" indent="1"/>
    </xf>
    <xf numFmtId="169" fontId="25" fillId="2" borderId="0" xfId="0" applyNumberFormat="1" applyFont="1" applyFill="1" applyAlignment="1">
      <alignment horizontal="right" indent="1"/>
    </xf>
    <xf numFmtId="174" fontId="20" fillId="2" borderId="0" xfId="0" applyNumberFormat="1" applyFont="1" applyFill="1" applyAlignment="1">
      <alignment horizontal="right" indent="1"/>
    </xf>
    <xf numFmtId="0" fontId="19" fillId="0" borderId="2" xfId="0" applyFont="1" applyBorder="1" applyAlignment="1">
      <alignment horizontal="left" wrapText="1"/>
    </xf>
    <xf numFmtId="0" fontId="24" fillId="0" borderId="0" xfId="0" applyFont="1" applyFill="1" applyBorder="1"/>
    <xf numFmtId="0" fontId="19" fillId="0" borderId="4" xfId="0" applyFont="1" applyBorder="1" applyAlignment="1">
      <alignment horizontal="center" vertical="center" wrapText="1"/>
    </xf>
    <xf numFmtId="2" fontId="20" fillId="0" borderId="0" xfId="0" applyNumberFormat="1" applyFont="1" applyFill="1"/>
    <xf numFmtId="0" fontId="19" fillId="0" borderId="1" xfId="0" applyFont="1" applyBorder="1" applyAlignment="1">
      <alignment horizontal="center" vertical="center" wrapText="1"/>
    </xf>
    <xf numFmtId="0" fontId="19" fillId="0" borderId="4" xfId="0" applyFont="1" applyBorder="1" applyAlignment="1">
      <alignment horizontal="center" vertical="center" wrapText="1"/>
    </xf>
    <xf numFmtId="0" fontId="19" fillId="0" borderId="38" xfId="0" applyFont="1" applyBorder="1" applyAlignment="1">
      <alignment horizontal="center" vertical="center" wrapText="1"/>
    </xf>
    <xf numFmtId="0" fontId="19" fillId="0" borderId="39" xfId="0" applyFont="1" applyBorder="1" applyAlignment="1">
      <alignment horizontal="center" vertical="center" wrapText="1"/>
    </xf>
    <xf numFmtId="0" fontId="7" fillId="0" borderId="2" xfId="3" applyFont="1" applyBorder="1" applyAlignment="1"/>
    <xf numFmtId="0" fontId="8" fillId="0" borderId="2" xfId="3" applyFont="1" applyBorder="1" applyAlignment="1"/>
    <xf numFmtId="0" fontId="9" fillId="0" borderId="0" xfId="3" applyFont="1" applyAlignment="1" applyProtection="1">
      <alignment vertical="center"/>
      <protection locked="0"/>
    </xf>
    <xf numFmtId="0" fontId="14" fillId="0" borderId="0" xfId="3" applyFont="1" applyAlignment="1" applyProtection="1">
      <alignment vertical="center"/>
      <protection locked="0"/>
    </xf>
    <xf numFmtId="0" fontId="14" fillId="0" borderId="0" xfId="3" applyFont="1" applyAlignment="1"/>
    <xf numFmtId="0" fontId="2" fillId="0" borderId="0" xfId="3" applyAlignment="1"/>
    <xf numFmtId="0" fontId="19" fillId="0" borderId="0" xfId="0" applyFont="1" applyAlignment="1">
      <alignment horizontal="center"/>
    </xf>
    <xf numFmtId="0" fontId="20" fillId="0" borderId="0" xfId="0" applyFont="1" applyAlignment="1">
      <alignment horizontal="center"/>
    </xf>
    <xf numFmtId="0" fontId="18" fillId="0" borderId="0" xfId="0" applyFont="1" applyAlignment="1">
      <alignment horizontal="left"/>
    </xf>
    <xf numFmtId="0" fontId="18" fillId="0" borderId="0" xfId="0" applyFont="1" applyBorder="1" applyAlignment="1">
      <alignment horizontal="left"/>
    </xf>
    <xf numFmtId="0" fontId="19" fillId="0" borderId="0" xfId="0" applyFont="1" applyAlignment="1">
      <alignment horizontal="left" indent="15"/>
    </xf>
    <xf numFmtId="0" fontId="19" fillId="0" borderId="0" xfId="0" applyFont="1" applyAlignment="1">
      <alignment horizontal="left" indent="14"/>
    </xf>
    <xf numFmtId="0" fontId="19" fillId="0" borderId="0" xfId="0" applyFont="1" applyAlignment="1">
      <alignment horizontal="left" indent="12"/>
    </xf>
    <xf numFmtId="0" fontId="18" fillId="0" borderId="0" xfId="0" applyFont="1" applyAlignment="1">
      <alignment horizontal="center"/>
    </xf>
    <xf numFmtId="0" fontId="19" fillId="0" borderId="0" xfId="0" applyFont="1" applyAlignment="1">
      <alignment horizontal="center" wrapText="1"/>
    </xf>
    <xf numFmtId="0" fontId="19" fillId="0" borderId="0" xfId="0" applyFont="1" applyAlignment="1">
      <alignment horizontal="left" vertical="top" wrapText="1" indent="15"/>
    </xf>
    <xf numFmtId="0" fontId="18" fillId="0" borderId="0" xfId="0" applyFont="1" applyAlignment="1">
      <alignment horizontal="center" vertical="center"/>
    </xf>
    <xf numFmtId="0" fontId="19" fillId="0" borderId="0" xfId="0" applyFont="1" applyAlignment="1">
      <alignment horizontal="left" vertical="center" wrapText="1" indent="15"/>
    </xf>
    <xf numFmtId="0" fontId="19" fillId="0" borderId="0" xfId="0" applyFont="1" applyAlignment="1">
      <alignment horizontal="left" indent="13"/>
    </xf>
    <xf numFmtId="0" fontId="19" fillId="0" borderId="0" xfId="0" applyFont="1" applyAlignment="1">
      <alignment horizontal="left" vertical="top" wrapText="1" indent="14"/>
    </xf>
    <xf numFmtId="0" fontId="19" fillId="0" borderId="3" xfId="0" applyFont="1" applyBorder="1" applyAlignment="1">
      <alignment horizontal="center" vertical="center" wrapText="1"/>
    </xf>
    <xf numFmtId="0" fontId="19" fillId="0" borderId="12" xfId="0" applyFont="1" applyBorder="1" applyAlignment="1">
      <alignment horizontal="center" vertical="center" wrapText="1"/>
    </xf>
    <xf numFmtId="0" fontId="19" fillId="0" borderId="7" xfId="0" applyFont="1" applyBorder="1" applyAlignment="1">
      <alignment horizontal="center" vertical="center" wrapText="1"/>
    </xf>
    <xf numFmtId="0" fontId="4" fillId="0" borderId="0" xfId="0" applyFont="1" applyFill="1" applyAlignment="1">
      <alignment horizontal="left" wrapText="1"/>
    </xf>
    <xf numFmtId="0" fontId="5" fillId="0" borderId="0" xfId="0" applyFont="1" applyAlignment="1">
      <alignment horizontal="left" wrapText="1"/>
    </xf>
    <xf numFmtId="0" fontId="18" fillId="0" borderId="2" xfId="0" applyFont="1" applyBorder="1" applyAlignment="1">
      <alignment horizontal="left" vertical="top"/>
    </xf>
    <xf numFmtId="0" fontId="19" fillId="0" borderId="5" xfId="0" applyFont="1" applyBorder="1" applyAlignment="1">
      <alignment horizontal="center" vertical="center"/>
    </xf>
    <xf numFmtId="0" fontId="24" fillId="0" borderId="9" xfId="0" applyFont="1" applyBorder="1"/>
    <xf numFmtId="0" fontId="24" fillId="0" borderId="2" xfId="0" applyFont="1" applyBorder="1"/>
    <xf numFmtId="170" fontId="19" fillId="0" borderId="3" xfId="0" applyNumberFormat="1" applyFont="1" applyBorder="1" applyAlignment="1">
      <alignment horizontal="center" vertical="center" wrapText="1"/>
    </xf>
    <xf numFmtId="170" fontId="19" fillId="0" borderId="12" xfId="0" applyNumberFormat="1" applyFont="1" applyBorder="1" applyAlignment="1">
      <alignment horizontal="center" vertical="center" wrapText="1"/>
    </xf>
    <xf numFmtId="170" fontId="19" fillId="0" borderId="7" xfId="0" applyNumberFormat="1" applyFont="1" applyBorder="1" applyAlignment="1">
      <alignment horizontal="center" vertical="center" wrapText="1"/>
    </xf>
    <xf numFmtId="0" fontId="19" fillId="0" borderId="6" xfId="0" applyFont="1" applyBorder="1" applyAlignment="1">
      <alignment horizontal="center" vertical="center" wrapText="1"/>
    </xf>
    <xf numFmtId="0" fontId="19" fillId="0" borderId="20" xfId="0" applyFont="1" applyBorder="1" applyAlignment="1">
      <alignment horizontal="center" vertical="center" wrapText="1"/>
    </xf>
    <xf numFmtId="0" fontId="19" fillId="0" borderId="10" xfId="0" applyFont="1" applyBorder="1" applyAlignment="1">
      <alignment horizontal="center" vertical="center" wrapText="1"/>
    </xf>
    <xf numFmtId="0" fontId="19" fillId="0" borderId="6" xfId="0" applyFont="1" applyFill="1" applyBorder="1" applyAlignment="1">
      <alignment horizontal="center" vertical="center" wrapText="1"/>
    </xf>
    <xf numFmtId="0" fontId="24" fillId="0" borderId="20" xfId="0" applyFont="1" applyFill="1" applyBorder="1" applyAlignment="1">
      <alignment horizontal="center" vertical="center" wrapText="1"/>
    </xf>
    <xf numFmtId="0" fontId="24" fillId="0" borderId="11" xfId="0" applyFont="1" applyFill="1" applyBorder="1" applyAlignment="1">
      <alignment horizontal="center" vertical="center" wrapText="1"/>
    </xf>
    <xf numFmtId="0" fontId="19" fillId="0" borderId="8" xfId="0" applyFont="1" applyFill="1" applyBorder="1" applyAlignment="1">
      <alignment horizontal="center" vertical="center" wrapText="1"/>
    </xf>
    <xf numFmtId="0" fontId="24" fillId="0" borderId="0" xfId="0" applyFont="1" applyFill="1" applyAlignment="1">
      <alignment horizontal="center" vertical="center" wrapText="1"/>
    </xf>
    <xf numFmtId="0" fontId="24" fillId="0" borderId="2" xfId="0" applyFont="1" applyFill="1" applyBorder="1" applyAlignment="1">
      <alignment horizontal="center" vertical="center" wrapText="1"/>
    </xf>
    <xf numFmtId="0" fontId="19" fillId="0" borderId="4" xfId="0" applyFont="1" applyBorder="1" applyAlignment="1">
      <alignment horizontal="center" vertical="center"/>
    </xf>
    <xf numFmtId="0" fontId="19" fillId="0" borderId="0" xfId="0" applyFont="1" applyFill="1" applyAlignment="1">
      <alignment horizontal="left" wrapText="1"/>
    </xf>
    <xf numFmtId="0" fontId="19" fillId="0" borderId="8" xfId="0" applyFont="1" applyBorder="1" applyAlignment="1">
      <alignment horizontal="center" vertical="center"/>
    </xf>
    <xf numFmtId="0" fontId="19" fillId="0" borderId="0" xfId="0" applyFont="1" applyBorder="1" applyAlignment="1">
      <alignment horizontal="center" vertical="center"/>
    </xf>
    <xf numFmtId="0" fontId="19" fillId="0" borderId="3" xfId="0" applyFont="1" applyFill="1" applyBorder="1" applyAlignment="1">
      <alignment horizontal="center" vertical="center"/>
    </xf>
    <xf numFmtId="0" fontId="19" fillId="0" borderId="12" xfId="0" applyFont="1" applyFill="1" applyBorder="1" applyAlignment="1">
      <alignment horizontal="center" vertical="center"/>
    </xf>
    <xf numFmtId="0" fontId="19" fillId="0" borderId="7" xfId="0" applyFont="1" applyFill="1" applyBorder="1" applyAlignment="1">
      <alignment horizontal="center" vertical="center"/>
    </xf>
    <xf numFmtId="0" fontId="19" fillId="0" borderId="21" xfId="0" applyFont="1" applyBorder="1" applyAlignment="1">
      <alignment horizontal="center" vertical="center"/>
    </xf>
    <xf numFmtId="0" fontId="19" fillId="0" borderId="16" xfId="0" applyFont="1" applyBorder="1" applyAlignment="1">
      <alignment horizontal="center" vertical="center"/>
    </xf>
    <xf numFmtId="0" fontId="19" fillId="0" borderId="3" xfId="0" applyFont="1" applyBorder="1" applyAlignment="1">
      <alignment horizontal="center" vertical="center"/>
    </xf>
    <xf numFmtId="0" fontId="19" fillId="0" borderId="12" xfId="0" applyFont="1" applyBorder="1" applyAlignment="1">
      <alignment horizontal="center" vertical="center"/>
    </xf>
    <xf numFmtId="0" fontId="19" fillId="0" borderId="7" xfId="0" applyFont="1" applyBorder="1" applyAlignment="1">
      <alignment horizontal="center" vertical="center"/>
    </xf>
    <xf numFmtId="0" fontId="19" fillId="0" borderId="6" xfId="0" applyFont="1" applyBorder="1" applyAlignment="1">
      <alignment horizontal="center" vertical="center"/>
    </xf>
    <xf numFmtId="0" fontId="19" fillId="0" borderId="11" xfId="0" applyFont="1" applyBorder="1" applyAlignment="1">
      <alignment horizontal="center" vertical="center"/>
    </xf>
    <xf numFmtId="0" fontId="19" fillId="0" borderId="0" xfId="0" applyFont="1" applyFill="1" applyBorder="1" applyAlignment="1">
      <alignment horizontal="left" vertical="top" wrapText="1"/>
    </xf>
    <xf numFmtId="0" fontId="18" fillId="0" borderId="0" xfId="0" applyFont="1" applyFill="1" applyBorder="1" applyAlignment="1">
      <alignment horizontal="left" vertical="top" wrapText="1"/>
    </xf>
    <xf numFmtId="14" fontId="19" fillId="0" borderId="3" xfId="0" quotePrefix="1" applyNumberFormat="1" applyFont="1" applyFill="1" applyBorder="1" applyAlignment="1">
      <alignment horizontal="center" vertical="center"/>
    </xf>
    <xf numFmtId="14" fontId="19" fillId="0" borderId="12" xfId="0" quotePrefix="1" applyNumberFormat="1" applyFont="1" applyFill="1" applyBorder="1" applyAlignment="1">
      <alignment horizontal="center" vertical="center"/>
    </xf>
    <xf numFmtId="14" fontId="19" fillId="0" borderId="7" xfId="0" quotePrefix="1" applyNumberFormat="1" applyFont="1" applyFill="1" applyBorder="1" applyAlignment="1">
      <alignment horizontal="center" vertical="center"/>
    </xf>
    <xf numFmtId="0" fontId="19" fillId="0" borderId="5" xfId="0" applyFont="1" applyFill="1" applyBorder="1" applyAlignment="1">
      <alignment horizontal="center" vertical="center" wrapText="1"/>
    </xf>
    <xf numFmtId="0" fontId="19" fillId="0" borderId="9" xfId="0" applyFont="1" applyFill="1" applyBorder="1" applyAlignment="1">
      <alignment horizontal="center" vertical="center" wrapText="1"/>
    </xf>
    <xf numFmtId="0" fontId="19" fillId="0" borderId="10" xfId="0" applyFont="1" applyFill="1" applyBorder="1" applyAlignment="1">
      <alignment horizontal="center" vertical="center" wrapText="1"/>
    </xf>
    <xf numFmtId="0" fontId="19" fillId="0" borderId="24" xfId="0" applyFont="1" applyBorder="1" applyAlignment="1">
      <alignment horizontal="center" vertical="center" wrapText="1"/>
    </xf>
    <xf numFmtId="0" fontId="19" fillId="0" borderId="27" xfId="0" applyFont="1" applyBorder="1" applyAlignment="1">
      <alignment horizontal="center" vertical="center" wrapText="1"/>
    </xf>
    <xf numFmtId="0" fontId="19" fillId="0" borderId="28" xfId="0" applyFont="1" applyBorder="1" applyAlignment="1">
      <alignment horizontal="center" vertical="center" wrapText="1"/>
    </xf>
    <xf numFmtId="0" fontId="19" fillId="0" borderId="0" xfId="0" applyFont="1" applyBorder="1" applyAlignment="1">
      <alignment horizontal="left" vertical="top" wrapText="1"/>
    </xf>
    <xf numFmtId="0" fontId="18" fillId="0" borderId="0" xfId="0" applyFont="1" applyBorder="1" applyAlignment="1">
      <alignment horizontal="left" vertical="top" wrapText="1"/>
    </xf>
    <xf numFmtId="188" fontId="19" fillId="0" borderId="21" xfId="0" applyNumberFormat="1" applyFont="1" applyBorder="1" applyAlignment="1">
      <alignment horizontal="center" vertical="center" wrapText="1"/>
    </xf>
    <xf numFmtId="188" fontId="24" fillId="0" borderId="16" xfId="0" applyNumberFormat="1" applyFont="1" applyBorder="1" applyAlignment="1">
      <alignment horizontal="center" vertical="center" wrapText="1"/>
    </xf>
    <xf numFmtId="0" fontId="19" fillId="0" borderId="1" xfId="0" applyFont="1" applyBorder="1" applyAlignment="1">
      <alignment horizontal="center" vertical="center" wrapText="1"/>
    </xf>
    <xf numFmtId="0" fontId="25" fillId="0" borderId="0" xfId="0" applyFont="1" applyBorder="1" applyAlignment="1">
      <alignment horizontal="left" wrapText="1"/>
    </xf>
    <xf numFmtId="0" fontId="19" fillId="0" borderId="0" xfId="0" applyFont="1" applyBorder="1" applyAlignment="1">
      <alignment horizontal="left" wrapText="1"/>
    </xf>
    <xf numFmtId="0" fontId="19" fillId="0" borderId="22" xfId="0" applyFont="1" applyBorder="1" applyAlignment="1">
      <alignment horizontal="center" vertical="center"/>
    </xf>
    <xf numFmtId="0" fontId="19" fillId="0" borderId="9" xfId="0" applyFont="1" applyBorder="1" applyAlignment="1">
      <alignment horizontal="center" vertical="center"/>
    </xf>
    <xf numFmtId="0" fontId="19" fillId="0" borderId="10" xfId="0" applyFont="1" applyBorder="1" applyAlignment="1">
      <alignment horizontal="center" vertical="center"/>
    </xf>
    <xf numFmtId="0" fontId="19" fillId="0" borderId="25" xfId="0" applyFont="1" applyBorder="1" applyAlignment="1">
      <alignment horizontal="center" vertical="center"/>
    </xf>
    <xf numFmtId="0" fontId="18" fillId="0" borderId="0" xfId="0" applyFont="1" applyAlignment="1">
      <alignment horizontal="left" wrapText="1"/>
    </xf>
    <xf numFmtId="179" fontId="20" fillId="0" borderId="0" xfId="0" applyNumberFormat="1" applyFont="1" applyBorder="1" applyAlignment="1">
      <alignment horizontal="center"/>
    </xf>
    <xf numFmtId="179" fontId="20" fillId="0" borderId="2" xfId="0" applyNumberFormat="1" applyFont="1" applyBorder="1" applyAlignment="1">
      <alignment horizontal="center"/>
    </xf>
    <xf numFmtId="0" fontId="18" fillId="0" borderId="0" xfId="0" applyFont="1" applyAlignment="1">
      <alignment horizontal="left" vertical="top" wrapText="1"/>
    </xf>
    <xf numFmtId="49" fontId="19" fillId="0" borderId="5" xfId="0" applyNumberFormat="1" applyFont="1" applyBorder="1" applyAlignment="1">
      <alignment horizontal="center" vertical="center" wrapText="1"/>
    </xf>
    <xf numFmtId="49" fontId="19" fillId="0" borderId="9" xfId="0" applyNumberFormat="1" applyFont="1" applyBorder="1" applyAlignment="1">
      <alignment horizontal="center" vertical="center" wrapText="1"/>
    </xf>
    <xf numFmtId="49" fontId="19" fillId="0" borderId="10" xfId="0" applyNumberFormat="1" applyFont="1" applyBorder="1" applyAlignment="1">
      <alignment horizontal="center" vertical="center" wrapText="1"/>
    </xf>
    <xf numFmtId="0" fontId="19" fillId="0" borderId="8" xfId="0" applyFont="1" applyBorder="1" applyAlignment="1">
      <alignment horizontal="center" vertical="center" wrapText="1"/>
    </xf>
    <xf numFmtId="0" fontId="24" fillId="0" borderId="8" xfId="0" applyFont="1" applyBorder="1" applyAlignment="1">
      <alignment horizontal="center" vertical="center" wrapText="1"/>
    </xf>
    <xf numFmtId="0" fontId="24" fillId="0" borderId="5" xfId="0" applyFont="1" applyBorder="1" applyAlignment="1">
      <alignment horizontal="center" vertical="center" wrapText="1"/>
    </xf>
    <xf numFmtId="0" fontId="24" fillId="0" borderId="2" xfId="0" applyFont="1" applyBorder="1" applyAlignment="1">
      <alignment horizontal="center" vertical="center" wrapText="1"/>
    </xf>
    <xf numFmtId="0" fontId="0" fillId="0" borderId="12" xfId="0" applyBorder="1" applyAlignment="1">
      <alignment horizontal="center" vertical="center"/>
    </xf>
    <xf numFmtId="0" fontId="18" fillId="0" borderId="0" xfId="0" applyFont="1" applyBorder="1" applyAlignment="1">
      <alignment horizontal="left" vertical="top"/>
    </xf>
    <xf numFmtId="0" fontId="19" fillId="0" borderId="4" xfId="0" applyFont="1" applyBorder="1" applyAlignment="1">
      <alignment horizontal="center" vertical="center" wrapText="1"/>
    </xf>
    <xf numFmtId="0" fontId="0" fillId="0" borderId="4" xfId="0" applyBorder="1" applyAlignment="1">
      <alignment horizontal="center" vertical="center" wrapText="1"/>
    </xf>
    <xf numFmtId="0" fontId="0" fillId="0" borderId="3" xfId="0" applyBorder="1" applyAlignment="1">
      <alignment horizontal="center" vertical="center" wrapText="1"/>
    </xf>
    <xf numFmtId="0" fontId="19" fillId="0" borderId="0" xfId="0" applyFont="1" applyFill="1" applyBorder="1" applyAlignment="1">
      <alignment horizontal="left" wrapText="1"/>
    </xf>
    <xf numFmtId="0" fontId="19" fillId="0" borderId="5" xfId="0" applyFont="1" applyBorder="1" applyAlignment="1">
      <alignment horizontal="center" vertical="center" wrapText="1"/>
    </xf>
    <xf numFmtId="0" fontId="19" fillId="0" borderId="9" xfId="0" applyFont="1" applyBorder="1" applyAlignment="1">
      <alignment horizontal="center" vertical="center" wrapText="1"/>
    </xf>
    <xf numFmtId="0" fontId="24" fillId="0" borderId="10" xfId="0" applyFont="1" applyBorder="1" applyAlignment="1">
      <alignment horizontal="center" vertical="center" wrapText="1"/>
    </xf>
    <xf numFmtId="188" fontId="19" fillId="0" borderId="16" xfId="0" applyNumberFormat="1" applyFont="1" applyBorder="1" applyAlignment="1">
      <alignment horizontal="center" vertical="center" wrapText="1"/>
    </xf>
    <xf numFmtId="0" fontId="19" fillId="0" borderId="2" xfId="0" applyFont="1" applyBorder="1" applyAlignment="1">
      <alignment vertical="center"/>
    </xf>
    <xf numFmtId="0" fontId="18" fillId="0" borderId="0" xfId="0" applyFont="1" applyBorder="1" applyAlignment="1">
      <alignment horizontal="left" vertical="center" wrapText="1"/>
    </xf>
    <xf numFmtId="0" fontId="20" fillId="0" borderId="8" xfId="0" applyFont="1" applyBorder="1" applyAlignment="1">
      <alignment horizontal="center"/>
    </xf>
    <xf numFmtId="189" fontId="18" fillId="0" borderId="0" xfId="0" applyNumberFormat="1" applyFont="1" applyBorder="1" applyAlignment="1">
      <alignment horizontal="left" vertical="center" wrapText="1"/>
    </xf>
    <xf numFmtId="0" fontId="19" fillId="0" borderId="11" xfId="0" applyFont="1" applyBorder="1" applyAlignment="1">
      <alignment horizontal="center" vertical="center" wrapText="1"/>
    </xf>
    <xf numFmtId="0" fontId="34" fillId="0" borderId="0" xfId="0" applyFont="1" applyFill="1" applyAlignment="1">
      <alignment horizontal="left" vertical="center" wrapText="1"/>
    </xf>
    <xf numFmtId="0" fontId="19" fillId="0" borderId="21" xfId="0" applyFont="1" applyBorder="1" applyAlignment="1">
      <alignment horizontal="center" vertical="center" wrapText="1"/>
    </xf>
    <xf numFmtId="0" fontId="19" fillId="0" borderId="19" xfId="0" applyFont="1" applyBorder="1" applyAlignment="1">
      <alignment horizontal="center" vertical="center"/>
    </xf>
    <xf numFmtId="186" fontId="32" fillId="0" borderId="13" xfId="0" applyNumberFormat="1" applyFont="1" applyFill="1" applyBorder="1" applyAlignment="1">
      <alignment horizontal="center" vertical="center" wrapText="1"/>
    </xf>
    <xf numFmtId="186" fontId="32" fillId="0" borderId="26" xfId="0" applyNumberFormat="1" applyFont="1" applyFill="1" applyBorder="1" applyAlignment="1">
      <alignment horizontal="center" vertical="center" wrapText="1"/>
    </xf>
    <xf numFmtId="182" fontId="32" fillId="0" borderId="1" xfId="0" applyNumberFormat="1" applyFont="1" applyFill="1" applyBorder="1" applyAlignment="1">
      <alignment horizontal="center" vertical="center" wrapText="1"/>
    </xf>
    <xf numFmtId="0" fontId="19" fillId="0" borderId="22" xfId="0" applyFont="1" applyFill="1" applyBorder="1" applyAlignment="1">
      <alignment horizontal="center" vertical="center" wrapText="1"/>
    </xf>
    <xf numFmtId="0" fontId="19" fillId="0" borderId="23" xfId="0" applyFont="1" applyFill="1" applyBorder="1" applyAlignment="1">
      <alignment horizontal="center" vertical="center" wrapText="1"/>
    </xf>
    <xf numFmtId="0" fontId="19" fillId="0" borderId="24" xfId="0" applyFont="1" applyFill="1" applyBorder="1" applyAlignment="1">
      <alignment horizontal="center" vertical="center" wrapText="1"/>
    </xf>
    <xf numFmtId="0" fontId="19" fillId="0" borderId="27" xfId="0" applyFont="1" applyFill="1" applyBorder="1" applyAlignment="1">
      <alignment horizontal="center" vertical="center" wrapText="1"/>
    </xf>
    <xf numFmtId="0" fontId="19" fillId="0" borderId="28" xfId="0" applyFont="1" applyFill="1" applyBorder="1" applyAlignment="1">
      <alignment horizontal="center" vertical="center" wrapText="1"/>
    </xf>
    <xf numFmtId="179" fontId="32" fillId="0" borderId="1" xfId="0" applyNumberFormat="1" applyFont="1" applyFill="1" applyBorder="1" applyAlignment="1">
      <alignment horizontal="right" vertical="center" wrapText="1" indent="1"/>
    </xf>
    <xf numFmtId="0" fontId="18" fillId="0" borderId="0" xfId="0" applyFont="1" applyBorder="1" applyAlignment="1">
      <alignment horizontal="left" vertical="center"/>
    </xf>
    <xf numFmtId="0" fontId="24" fillId="0" borderId="12" xfId="0" applyFont="1" applyBorder="1"/>
  </cellXfs>
  <cellStyles count="48">
    <cellStyle name="20 % - Akzent1" xfId="21" builtinId="30" customBuiltin="1"/>
    <cellStyle name="20 % - Akzent2" xfId="25" builtinId="34" customBuiltin="1"/>
    <cellStyle name="20 % - Akzent3" xfId="29" builtinId="38" customBuiltin="1"/>
    <cellStyle name="20 % - Akzent4" xfId="33" builtinId="42" customBuiltin="1"/>
    <cellStyle name="20 % - Akzent5" xfId="37" builtinId="46" customBuiltin="1"/>
    <cellStyle name="20 % - Akzent6" xfId="41" builtinId="50" customBuiltin="1"/>
    <cellStyle name="40 % - Akzent1" xfId="22" builtinId="31" customBuiltin="1"/>
    <cellStyle name="40 % - Akzent2" xfId="26" builtinId="35" customBuiltin="1"/>
    <cellStyle name="40 % - Akzent3" xfId="30" builtinId="39" customBuiltin="1"/>
    <cellStyle name="40 % - Akzent4" xfId="34" builtinId="43" customBuiltin="1"/>
    <cellStyle name="40 % - Akzent5" xfId="38" builtinId="47" customBuiltin="1"/>
    <cellStyle name="40 % - Akzent6" xfId="42" builtinId="51" customBuiltin="1"/>
    <cellStyle name="60 % - Akzent1" xfId="23" builtinId="32" customBuiltin="1"/>
    <cellStyle name="60 % - Akzent2" xfId="27" builtinId="36" customBuiltin="1"/>
    <cellStyle name="60 % - Akzent3" xfId="31" builtinId="40" customBuiltin="1"/>
    <cellStyle name="60 % - Akzent4" xfId="35" builtinId="44" customBuiltin="1"/>
    <cellStyle name="60 % - Akzent5" xfId="39" builtinId="48" customBuiltin="1"/>
    <cellStyle name="60 % - Akzent6" xfId="43" builtinId="52" customBuiltin="1"/>
    <cellStyle name="Akzent1" xfId="20" builtinId="29" customBuiltin="1"/>
    <cellStyle name="Akzent2" xfId="24" builtinId="33" customBuiltin="1"/>
    <cellStyle name="Akzent3" xfId="28" builtinId="37" customBuiltin="1"/>
    <cellStyle name="Akzent4" xfId="32" builtinId="41" customBuiltin="1"/>
    <cellStyle name="Akzent5" xfId="36" builtinId="45" customBuiltin="1"/>
    <cellStyle name="Akzent6" xfId="40" builtinId="49" customBuiltin="1"/>
    <cellStyle name="Ausgabe" xfId="13" builtinId="21" customBuiltin="1"/>
    <cellStyle name="Berechnung" xfId="14" builtinId="22" customBuiltin="1"/>
    <cellStyle name="Besuchter Hyperlink" xfId="47" builtinId="9" customBuiltin="1"/>
    <cellStyle name="Eingabe" xfId="12" builtinId="20" customBuiltin="1"/>
    <cellStyle name="Ergebnis" xfId="19" builtinId="25" customBuiltin="1"/>
    <cellStyle name="Erklärender Text" xfId="18" builtinId="53" customBuiltin="1"/>
    <cellStyle name="Gut" xfId="9" builtinId="26" customBuiltin="1"/>
    <cellStyle name="Hyperlink" xfId="1" builtinId="8"/>
    <cellStyle name="Hyperlink 2" xfId="46"/>
    <cellStyle name="Neutral" xfId="11" builtinId="28" customBuiltin="1"/>
    <cellStyle name="Notiz 2" xfId="45"/>
    <cellStyle name="Schlecht" xfId="10" builtinId="27" customBuiltin="1"/>
    <cellStyle name="Standard" xfId="0" builtinId="0"/>
    <cellStyle name="Standard 2" xfId="3"/>
    <cellStyle name="Standard 3" xfId="44"/>
    <cellStyle name="Standard_VOE 10" xfId="2"/>
    <cellStyle name="Überschrift" xfId="4" builtinId="15" customBuiltin="1"/>
    <cellStyle name="Überschrift 1" xfId="5" builtinId="16" customBuiltin="1"/>
    <cellStyle name="Überschrift 2" xfId="6" builtinId="17" customBuiltin="1"/>
    <cellStyle name="Überschrift 3" xfId="7" builtinId="18" customBuiltin="1"/>
    <cellStyle name="Überschrift 4" xfId="8" builtinId="19" customBuiltin="1"/>
    <cellStyle name="Verknüpfte Zelle" xfId="15" builtinId="24" customBuiltin="1"/>
    <cellStyle name="Warnender Text" xfId="17" builtinId="11" customBuiltin="1"/>
    <cellStyle name="Zelle überprüfen" xfId="16"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microsoft.com/office/2006/relationships/attachedToolbars" Target="attachedToolbars.bin"/><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 Id="rId4" Type="http://schemas.openxmlformats.org/officeDocument/2006/relationships/image" Target="../media/image10.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12.emf"/><Relationship Id="rId1" Type="http://schemas.openxmlformats.org/officeDocument/2006/relationships/image" Target="../media/image1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61441" name="Object 1" hidden="1">
              <a:extLst>
                <a:ext uri="{63B3BB69-23CF-44E3-9099-C40C66FF867C}">
                  <a14:compatExt spid="_x0000_s61441"/>
                </a:ext>
              </a:extLst>
            </xdr:cNvPr>
            <xdr:cNvSpPr/>
          </xdr:nvSpPr>
          <xdr:spPr>
            <a:xfrm>
              <a:off x="0" y="0"/>
              <a:ext cx="0" cy="0"/>
            </a:xfrm>
            <a:prstGeom prst="rect">
              <a:avLst/>
            </a:prstGeom>
          </xdr:spPr>
        </xdr:sp>
        <xdr:clientData/>
      </xdr:twoCellAnchor>
    </mc:Choice>
    <mc:Fallback/>
  </mc:AlternateContent>
  <xdr:twoCellAnchor editAs="oneCell">
    <xdr:from>
      <xdr:col>1</xdr:col>
      <xdr:colOff>63500</xdr:colOff>
      <xdr:row>19</xdr:row>
      <xdr:rowOff>114300</xdr:rowOff>
    </xdr:from>
    <xdr:to>
      <xdr:col>4</xdr:col>
      <xdr:colOff>654050</xdr:colOff>
      <xdr:row>37</xdr:row>
      <xdr:rowOff>76200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117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1</xdr:col>
          <xdr:colOff>914400</xdr:colOff>
          <xdr:row>2</xdr:row>
          <xdr:rowOff>9525</xdr:rowOff>
        </xdr:to>
        <xdr:sp macro="" textlink="">
          <xdr:nvSpPr>
            <xdr:cNvPr id="24583" name="Object 7" hidden="1">
              <a:extLst>
                <a:ext uri="{63B3BB69-23CF-44E3-9099-C40C66FF867C}">
                  <a14:compatExt spid="_x0000_s245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1</xdr:col>
          <xdr:colOff>914400</xdr:colOff>
          <xdr:row>5</xdr:row>
          <xdr:rowOff>9525</xdr:rowOff>
        </xdr:to>
        <xdr:sp macro="" textlink="">
          <xdr:nvSpPr>
            <xdr:cNvPr id="24584" name="Object 8" hidden="1">
              <a:extLst>
                <a:ext uri="{63B3BB69-23CF-44E3-9099-C40C66FF867C}">
                  <a14:compatExt spid="_x0000_s245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1</xdr:col>
          <xdr:colOff>914400</xdr:colOff>
          <xdr:row>8</xdr:row>
          <xdr:rowOff>9525</xdr:rowOff>
        </xdr:to>
        <xdr:sp macro="" textlink="">
          <xdr:nvSpPr>
            <xdr:cNvPr id="24585" name="Object 9" hidden="1">
              <a:extLst>
                <a:ext uri="{63B3BB69-23CF-44E3-9099-C40C66FF867C}">
                  <a14:compatExt spid="_x0000_s245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1</xdr:col>
          <xdr:colOff>914400</xdr:colOff>
          <xdr:row>11</xdr:row>
          <xdr:rowOff>9525</xdr:rowOff>
        </xdr:to>
        <xdr:sp macro="" textlink="">
          <xdr:nvSpPr>
            <xdr:cNvPr id="24586" name="Object 10" hidden="1">
              <a:extLst>
                <a:ext uri="{63B3BB69-23CF-44E3-9099-C40C66FF867C}">
                  <a14:compatExt spid="_x0000_s24586"/>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1</xdr:col>
          <xdr:colOff>914400</xdr:colOff>
          <xdr:row>2</xdr:row>
          <xdr:rowOff>9525</xdr:rowOff>
        </xdr:to>
        <xdr:sp macro="" textlink="">
          <xdr:nvSpPr>
            <xdr:cNvPr id="26632" name="Object 8" hidden="1">
              <a:extLst>
                <a:ext uri="{63B3BB69-23CF-44E3-9099-C40C66FF867C}">
                  <a14:compatExt spid="_x0000_s266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4</xdr:row>
          <xdr:rowOff>0</xdr:rowOff>
        </xdr:from>
        <xdr:to>
          <xdr:col>1</xdr:col>
          <xdr:colOff>914400</xdr:colOff>
          <xdr:row>5</xdr:row>
          <xdr:rowOff>9525</xdr:rowOff>
        </xdr:to>
        <xdr:sp macro="" textlink="">
          <xdr:nvSpPr>
            <xdr:cNvPr id="26633" name="Object 9" hidden="1">
              <a:extLst>
                <a:ext uri="{63B3BB69-23CF-44E3-9099-C40C66FF867C}">
                  <a14:compatExt spid="_x0000_s266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xdr:row>
          <xdr:rowOff>0</xdr:rowOff>
        </xdr:from>
        <xdr:to>
          <xdr:col>1</xdr:col>
          <xdr:colOff>914400</xdr:colOff>
          <xdr:row>11</xdr:row>
          <xdr:rowOff>9525</xdr:rowOff>
        </xdr:to>
        <xdr:sp macro="" textlink="">
          <xdr:nvSpPr>
            <xdr:cNvPr id="26635" name="Object 11" hidden="1">
              <a:extLst>
                <a:ext uri="{63B3BB69-23CF-44E3-9099-C40C66FF867C}">
                  <a14:compatExt spid="_x0000_s266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1</xdr:col>
          <xdr:colOff>914400</xdr:colOff>
          <xdr:row>8</xdr:row>
          <xdr:rowOff>9525</xdr:rowOff>
        </xdr:to>
        <xdr:sp macro="" textlink="">
          <xdr:nvSpPr>
            <xdr:cNvPr id="26636" name="Object 12" hidden="1">
              <a:extLst>
                <a:ext uri="{63B3BB69-23CF-44E3-9099-C40C66FF867C}">
                  <a14:compatExt spid="_x0000_s26636"/>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66675</xdr:colOff>
          <xdr:row>2</xdr:row>
          <xdr:rowOff>0</xdr:rowOff>
        </xdr:to>
        <xdr:sp macro="" textlink="">
          <xdr:nvSpPr>
            <xdr:cNvPr id="43013" name="Object 5" hidden="1">
              <a:extLst>
                <a:ext uri="{63B3BB69-23CF-44E3-9099-C40C66FF867C}">
                  <a14:compatExt spid="_x0000_s430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85725</xdr:colOff>
          <xdr:row>4</xdr:row>
          <xdr:rowOff>19050</xdr:rowOff>
        </xdr:to>
        <xdr:sp macro="" textlink="">
          <xdr:nvSpPr>
            <xdr:cNvPr id="43014" name="Object 6" hidden="1">
              <a:extLst>
                <a:ext uri="{63B3BB69-23CF-44E3-9099-C40C66FF867C}">
                  <a14:compatExt spid="_x0000_s430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3" Type="http://schemas.openxmlformats.org/officeDocument/2006/relationships/vmlDrawing" Target="../drawings/vmlDrawing3.vml"/><Relationship Id="rId7" Type="http://schemas.openxmlformats.org/officeDocument/2006/relationships/image" Target="../media/image8.emf"/><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7.bin"/><Relationship Id="rId11" Type="http://schemas.openxmlformats.org/officeDocument/2006/relationships/image" Target="../media/image10.emf"/><Relationship Id="rId5" Type="http://schemas.openxmlformats.org/officeDocument/2006/relationships/image" Target="../media/image7.emf"/><Relationship Id="rId10" Type="http://schemas.openxmlformats.org/officeDocument/2006/relationships/oleObject" Target="../embeddings/oleObject9.bin"/><Relationship Id="rId4" Type="http://schemas.openxmlformats.org/officeDocument/2006/relationships/oleObject" Target="../embeddings/oleObject6.bin"/><Relationship Id="rId9" Type="http://schemas.openxmlformats.org/officeDocument/2006/relationships/image" Target="../media/image9.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12.emf"/><Relationship Id="rId2" Type="http://schemas.openxmlformats.org/officeDocument/2006/relationships/drawing" Target="../drawings/drawing4.xml"/><Relationship Id="rId1" Type="http://schemas.openxmlformats.org/officeDocument/2006/relationships/printerSettings" Target="../printerSettings/printerSettings21.bin"/><Relationship Id="rId6" Type="http://schemas.openxmlformats.org/officeDocument/2006/relationships/oleObject" Target="../embeddings/oleObject11.bin"/><Relationship Id="rId5" Type="http://schemas.openxmlformats.org/officeDocument/2006/relationships/image" Target="../media/image11.emf"/><Relationship Id="rId4" Type="http://schemas.openxmlformats.org/officeDocument/2006/relationships/oleObject" Target="../embeddings/oleObject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topLeftCell="A7" zoomScale="75" workbookViewId="0">
      <selection activeCell="A10" sqref="A10"/>
    </sheetView>
  </sheetViews>
  <sheetFormatPr baseColWidth="10" defaultRowHeight="12.75"/>
  <cols>
    <col min="1" max="1" width="6.7109375" style="326" customWidth="1"/>
    <col min="2" max="6" width="11.42578125" style="326"/>
    <col min="7" max="7" width="9.85546875" style="326" customWidth="1"/>
    <col min="8" max="8" width="38" style="326" customWidth="1"/>
    <col min="9" max="16384" width="11.42578125" style="326"/>
  </cols>
  <sheetData>
    <row r="1" spans="1:9" ht="45.75" customHeight="1">
      <c r="A1" s="325"/>
      <c r="B1" s="364" t="s">
        <v>140</v>
      </c>
      <c r="C1" s="365"/>
      <c r="D1" s="365"/>
      <c r="E1" s="365"/>
      <c r="F1" s="365"/>
      <c r="G1" s="365"/>
      <c r="H1" s="365"/>
    </row>
    <row r="2" spans="1:9" ht="14.25" customHeight="1">
      <c r="A2" s="327"/>
      <c r="B2" s="327"/>
      <c r="C2" s="327"/>
      <c r="D2" s="327"/>
      <c r="E2" s="327"/>
      <c r="F2" s="327"/>
      <c r="G2" s="327"/>
      <c r="H2" s="327"/>
    </row>
    <row r="3" spans="1:9" ht="11.25" customHeight="1">
      <c r="A3" s="327"/>
      <c r="B3" s="327"/>
      <c r="C3" s="327"/>
      <c r="D3" s="327"/>
      <c r="E3" s="327"/>
      <c r="F3" s="327"/>
      <c r="G3" s="327"/>
      <c r="H3" s="366" t="s">
        <v>601</v>
      </c>
      <c r="I3" s="328"/>
    </row>
    <row r="4" spans="1:9">
      <c r="A4" s="327"/>
      <c r="B4" s="327"/>
      <c r="C4" s="327"/>
      <c r="D4" s="327"/>
      <c r="E4" s="327"/>
      <c r="F4" s="327"/>
      <c r="G4" s="327"/>
      <c r="H4" s="367"/>
    </row>
    <row r="5" spans="1:9">
      <c r="A5" s="327"/>
      <c r="B5" s="327"/>
      <c r="C5" s="327"/>
      <c r="D5" s="327"/>
      <c r="E5" s="327"/>
      <c r="F5" s="327"/>
      <c r="G5" s="327"/>
      <c r="H5" s="327"/>
    </row>
    <row r="6" spans="1:9">
      <c r="A6" s="327"/>
      <c r="B6" s="327"/>
      <c r="C6" s="327"/>
      <c r="D6" s="327"/>
      <c r="E6" s="327"/>
      <c r="F6" s="327"/>
      <c r="G6" s="327"/>
      <c r="H6" s="327"/>
    </row>
    <row r="7" spans="1:9">
      <c r="A7" s="327"/>
      <c r="B7" s="327"/>
      <c r="C7" s="327"/>
      <c r="D7" s="327"/>
      <c r="E7" s="327"/>
      <c r="F7" s="327"/>
      <c r="G7" s="327"/>
      <c r="H7" s="327"/>
    </row>
    <row r="8" spans="1:9">
      <c r="A8" s="327"/>
      <c r="B8" s="327"/>
      <c r="C8" s="327"/>
      <c r="D8" s="327"/>
      <c r="E8" s="327"/>
      <c r="F8" s="327"/>
      <c r="G8" s="327"/>
      <c r="H8" s="327"/>
    </row>
    <row r="9" spans="1:9">
      <c r="A9" s="327"/>
      <c r="B9" s="327"/>
      <c r="C9" s="327"/>
      <c r="D9" s="327"/>
      <c r="E9" s="327"/>
      <c r="F9" s="327"/>
      <c r="G9" s="327"/>
      <c r="H9" s="327"/>
    </row>
    <row r="10" spans="1:9" s="331" customFormat="1" ht="34.5">
      <c r="A10" s="329"/>
      <c r="B10" s="330" t="s">
        <v>144</v>
      </c>
      <c r="C10" s="330"/>
      <c r="D10" s="329"/>
      <c r="E10" s="329"/>
      <c r="F10" s="329"/>
      <c r="G10" s="329"/>
      <c r="H10" s="329"/>
    </row>
    <row r="11" spans="1:9">
      <c r="A11" s="327"/>
      <c r="B11" s="327"/>
      <c r="C11" s="327"/>
      <c r="D11" s="327"/>
      <c r="E11" s="327"/>
      <c r="F11" s="327"/>
      <c r="G11" s="327"/>
      <c r="H11" s="327"/>
    </row>
    <row r="12" spans="1:9">
      <c r="A12" s="327"/>
      <c r="B12" s="327"/>
      <c r="C12" s="327"/>
      <c r="D12" s="327"/>
      <c r="E12" s="327"/>
      <c r="F12" s="327"/>
      <c r="G12" s="327"/>
      <c r="H12" s="327"/>
    </row>
    <row r="13" spans="1:9">
      <c r="A13" s="327"/>
      <c r="B13" s="327"/>
      <c r="C13" s="327"/>
      <c r="D13" s="327"/>
      <c r="E13" s="327"/>
      <c r="F13" s="327"/>
      <c r="G13" s="327"/>
      <c r="H13" s="327"/>
    </row>
    <row r="14" spans="1:9" s="331" customFormat="1" ht="27">
      <c r="A14" s="329"/>
      <c r="B14" s="332" t="s">
        <v>159</v>
      </c>
      <c r="C14" s="333"/>
      <c r="D14" s="333"/>
      <c r="E14" s="334"/>
      <c r="F14" s="329"/>
      <c r="G14" s="329"/>
      <c r="H14" s="329"/>
    </row>
    <row r="15" spans="1:9" s="331" customFormat="1" ht="27">
      <c r="A15" s="329"/>
      <c r="B15" s="332"/>
      <c r="C15" s="333"/>
      <c r="D15" s="333"/>
      <c r="E15" s="334"/>
      <c r="F15" s="329"/>
      <c r="G15" s="329"/>
      <c r="H15" s="329"/>
    </row>
    <row r="16" spans="1:9" s="331" customFormat="1" ht="27">
      <c r="A16" s="329"/>
      <c r="B16" s="332"/>
      <c r="C16" s="333"/>
      <c r="D16" s="333"/>
      <c r="E16" s="334"/>
      <c r="F16" s="329"/>
      <c r="G16" s="329"/>
      <c r="H16" s="329"/>
    </row>
    <row r="17" spans="1:8">
      <c r="A17" s="327"/>
      <c r="B17" s="327"/>
      <c r="C17" s="327"/>
      <c r="D17" s="327"/>
      <c r="E17" s="327"/>
      <c r="F17" s="327"/>
      <c r="G17" s="327"/>
      <c r="H17" s="327"/>
    </row>
    <row r="18" spans="1:8">
      <c r="A18" s="327"/>
      <c r="B18" s="335"/>
      <c r="C18" s="335"/>
      <c r="D18" s="335"/>
      <c r="E18" s="335"/>
      <c r="F18" s="327"/>
      <c r="G18" s="327"/>
      <c r="H18" s="327"/>
    </row>
    <row r="19" spans="1:8">
      <c r="A19" s="327"/>
      <c r="B19" s="335"/>
      <c r="C19" s="335"/>
      <c r="D19" s="335"/>
      <c r="E19" s="335"/>
      <c r="F19" s="327"/>
      <c r="G19" s="327"/>
      <c r="H19" s="327"/>
    </row>
    <row r="20" spans="1:8">
      <c r="A20" s="327"/>
      <c r="B20" s="368"/>
      <c r="C20" s="369"/>
      <c r="D20" s="369"/>
      <c r="E20" s="369"/>
      <c r="F20" s="336"/>
      <c r="G20" s="327"/>
      <c r="H20" s="327"/>
    </row>
    <row r="21" spans="1:8">
      <c r="A21" s="327"/>
      <c r="B21" s="369"/>
      <c r="C21" s="369"/>
      <c r="D21" s="369"/>
      <c r="E21" s="369"/>
      <c r="F21" s="336"/>
      <c r="G21" s="327"/>
      <c r="H21" s="327"/>
    </row>
    <row r="22" spans="1:8">
      <c r="A22" s="327"/>
      <c r="B22" s="369"/>
      <c r="C22" s="369"/>
      <c r="D22" s="369"/>
      <c r="E22" s="369"/>
      <c r="F22" s="336"/>
      <c r="G22" s="327"/>
      <c r="H22" s="327"/>
    </row>
    <row r="23" spans="1:8">
      <c r="A23" s="327"/>
      <c r="B23" s="369"/>
      <c r="C23" s="369"/>
      <c r="D23" s="369"/>
      <c r="E23" s="369"/>
      <c r="F23" s="336"/>
      <c r="G23" s="327"/>
      <c r="H23" s="327"/>
    </row>
    <row r="24" spans="1:8">
      <c r="A24" s="327"/>
      <c r="B24" s="369"/>
      <c r="C24" s="369"/>
      <c r="D24" s="369"/>
      <c r="E24" s="369"/>
      <c r="F24" s="336"/>
      <c r="G24" s="327"/>
      <c r="H24" s="327"/>
    </row>
    <row r="25" spans="1:8">
      <c r="A25" s="327"/>
      <c r="B25" s="369"/>
      <c r="C25" s="369"/>
      <c r="D25" s="369"/>
      <c r="E25" s="369"/>
      <c r="F25" s="336"/>
      <c r="G25" s="327"/>
      <c r="H25" s="327"/>
    </row>
    <row r="26" spans="1:8">
      <c r="A26" s="327"/>
      <c r="B26" s="369"/>
      <c r="C26" s="369"/>
      <c r="D26" s="369"/>
      <c r="E26" s="369"/>
      <c r="F26" s="336"/>
      <c r="G26" s="327"/>
      <c r="H26" s="327"/>
    </row>
    <row r="27" spans="1:8">
      <c r="A27" s="327"/>
      <c r="B27" s="369"/>
      <c r="C27" s="369"/>
      <c r="D27" s="369"/>
      <c r="E27" s="369"/>
      <c r="F27" s="336"/>
      <c r="G27" s="327"/>
      <c r="H27" s="327"/>
    </row>
    <row r="28" spans="1:8">
      <c r="A28" s="327"/>
      <c r="B28" s="369"/>
      <c r="C28" s="369"/>
      <c r="D28" s="369"/>
      <c r="E28" s="369"/>
      <c r="F28" s="336"/>
      <c r="G28" s="327"/>
      <c r="H28" s="327"/>
    </row>
    <row r="29" spans="1:8">
      <c r="A29" s="327"/>
      <c r="B29" s="369"/>
      <c r="C29" s="369"/>
      <c r="D29" s="369"/>
      <c r="E29" s="369"/>
      <c r="F29" s="336"/>
      <c r="G29" s="327"/>
      <c r="H29" s="327"/>
    </row>
    <row r="30" spans="1:8">
      <c r="A30" s="327"/>
      <c r="B30" s="369"/>
      <c r="C30" s="369"/>
      <c r="D30" s="369"/>
      <c r="E30" s="369"/>
      <c r="F30" s="336"/>
      <c r="G30" s="327"/>
      <c r="H30" s="327"/>
    </row>
    <row r="31" spans="1:8">
      <c r="A31" s="327"/>
      <c r="B31" s="369"/>
      <c r="C31" s="369"/>
      <c r="D31" s="369"/>
      <c r="E31" s="369"/>
      <c r="F31" s="336"/>
      <c r="G31" s="327"/>
      <c r="H31" s="327"/>
    </row>
    <row r="32" spans="1:8">
      <c r="A32" s="327"/>
      <c r="B32" s="369"/>
      <c r="C32" s="369"/>
      <c r="D32" s="369"/>
      <c r="E32" s="369"/>
      <c r="F32" s="336"/>
      <c r="G32" s="327"/>
      <c r="H32" s="327"/>
    </row>
    <row r="33" spans="1:8">
      <c r="A33" s="327"/>
      <c r="B33" s="369"/>
      <c r="C33" s="369"/>
      <c r="D33" s="369"/>
      <c r="E33" s="369"/>
      <c r="F33" s="336"/>
      <c r="G33" s="327"/>
      <c r="H33" s="327"/>
    </row>
    <row r="34" spans="1:8">
      <c r="A34" s="327"/>
      <c r="B34" s="369"/>
      <c r="C34" s="369"/>
      <c r="D34" s="369"/>
      <c r="E34" s="369"/>
      <c r="F34" s="336"/>
      <c r="G34" s="327"/>
      <c r="H34" s="327"/>
    </row>
    <row r="35" spans="1:8">
      <c r="A35" s="327"/>
      <c r="B35" s="369"/>
      <c r="C35" s="369"/>
      <c r="D35" s="369"/>
      <c r="E35" s="369"/>
      <c r="F35" s="336"/>
      <c r="G35" s="327"/>
      <c r="H35" s="327"/>
    </row>
    <row r="36" spans="1:8">
      <c r="A36" s="327"/>
      <c r="B36" s="369"/>
      <c r="C36" s="369"/>
      <c r="D36" s="369"/>
      <c r="E36" s="369"/>
      <c r="F36" s="336"/>
      <c r="G36" s="327"/>
      <c r="H36" s="327"/>
    </row>
    <row r="37" spans="1:8">
      <c r="A37" s="327"/>
      <c r="B37" s="369"/>
      <c r="C37" s="369"/>
      <c r="D37" s="369"/>
      <c r="E37" s="369"/>
      <c r="F37" s="336"/>
      <c r="G37" s="327"/>
      <c r="H37" s="327"/>
    </row>
    <row r="38" spans="1:8">
      <c r="A38" s="327"/>
      <c r="B38" s="369"/>
      <c r="C38" s="369"/>
      <c r="D38" s="369"/>
      <c r="E38" s="369"/>
      <c r="F38" s="336"/>
      <c r="G38" s="327"/>
      <c r="H38" s="327"/>
    </row>
    <row r="39" spans="1:8">
      <c r="A39" s="327"/>
      <c r="B39" s="336"/>
      <c r="C39" s="336"/>
      <c r="D39" s="336"/>
      <c r="E39" s="336"/>
      <c r="F39" s="336"/>
      <c r="G39" s="327"/>
      <c r="H39" s="327"/>
    </row>
    <row r="40" spans="1:8">
      <c r="A40" s="327"/>
      <c r="B40" s="336"/>
      <c r="C40" s="336"/>
      <c r="D40" s="336"/>
      <c r="E40" s="336"/>
      <c r="F40" s="336"/>
      <c r="G40" s="327"/>
      <c r="H40" s="327"/>
    </row>
    <row r="41" spans="1:8">
      <c r="A41" s="327"/>
      <c r="B41" s="327"/>
      <c r="C41" s="327"/>
      <c r="D41" s="327"/>
      <c r="E41" s="327"/>
      <c r="F41" s="327"/>
      <c r="G41" s="327"/>
      <c r="H41" s="327"/>
    </row>
    <row r="42" spans="1:8">
      <c r="A42" s="327"/>
      <c r="B42" s="327"/>
      <c r="C42" s="327"/>
      <c r="D42" s="327"/>
      <c r="E42" s="327"/>
      <c r="F42" s="327"/>
      <c r="G42" s="327"/>
      <c r="H42" s="327"/>
    </row>
    <row r="43" spans="1:8">
      <c r="A43" s="327"/>
      <c r="B43" s="327"/>
      <c r="C43" s="327"/>
      <c r="D43" s="327"/>
      <c r="E43" s="327"/>
      <c r="F43" s="327"/>
      <c r="G43" s="327"/>
      <c r="H43" s="327"/>
    </row>
    <row r="44" spans="1:8">
      <c r="A44" s="327"/>
      <c r="B44" s="327"/>
      <c r="C44" s="327"/>
      <c r="D44" s="327"/>
      <c r="E44" s="327"/>
      <c r="F44" s="327"/>
      <c r="G44" s="327"/>
      <c r="H44" s="327"/>
    </row>
    <row r="45" spans="1:8">
      <c r="A45" s="327"/>
      <c r="B45" s="327"/>
      <c r="C45" s="327"/>
      <c r="D45" s="327"/>
      <c r="E45" s="327"/>
      <c r="F45" s="327"/>
      <c r="G45" s="327"/>
      <c r="H45" s="327"/>
    </row>
    <row r="46" spans="1:8">
      <c r="A46" s="327"/>
      <c r="B46" s="327"/>
      <c r="C46" s="327"/>
      <c r="D46" s="327"/>
      <c r="E46" s="327"/>
      <c r="F46" s="327"/>
      <c r="G46" s="327"/>
      <c r="H46" s="327"/>
    </row>
    <row r="47" spans="1:8">
      <c r="A47" s="327"/>
      <c r="B47" s="327"/>
      <c r="C47" s="327"/>
      <c r="D47" s="327"/>
      <c r="E47" s="327"/>
      <c r="F47" s="327"/>
      <c r="G47" s="327"/>
      <c r="H47" s="327"/>
    </row>
    <row r="48" spans="1:8" s="331" customFormat="1" ht="33">
      <c r="A48" s="329"/>
      <c r="B48" s="337" t="s">
        <v>554</v>
      </c>
      <c r="C48" s="338"/>
      <c r="D48" s="338"/>
      <c r="E48" s="338"/>
      <c r="F48" s="338"/>
      <c r="G48" s="338"/>
      <c r="H48" s="338"/>
    </row>
    <row r="49" spans="1:8">
      <c r="A49" s="327"/>
      <c r="B49" s="339"/>
      <c r="C49" s="339"/>
      <c r="D49" s="339"/>
      <c r="E49" s="339"/>
      <c r="F49" s="339"/>
      <c r="G49" s="339"/>
      <c r="H49" s="339"/>
    </row>
    <row r="50" spans="1:8">
      <c r="A50" s="327"/>
      <c r="B50" s="339"/>
      <c r="C50" s="339"/>
      <c r="D50" s="339"/>
      <c r="E50" s="339"/>
      <c r="F50" s="339"/>
      <c r="G50" s="339"/>
      <c r="H50" s="339"/>
    </row>
    <row r="51" spans="1:8">
      <c r="A51" s="327"/>
      <c r="B51" s="339"/>
      <c r="C51" s="339"/>
      <c r="D51" s="339"/>
      <c r="E51" s="339"/>
      <c r="F51" s="339"/>
      <c r="G51" s="339"/>
      <c r="H51" s="339"/>
    </row>
    <row r="52" spans="1:8" s="331" customFormat="1">
      <c r="A52" s="329"/>
      <c r="B52" s="340" t="s">
        <v>145</v>
      </c>
      <c r="C52" s="338"/>
      <c r="D52" s="338"/>
      <c r="E52" s="338"/>
      <c r="F52" s="338"/>
      <c r="G52" s="338"/>
      <c r="H52" s="338"/>
    </row>
    <row r="53" spans="1:8" s="331" customFormat="1">
      <c r="A53" s="329"/>
      <c r="B53" s="340" t="s">
        <v>615</v>
      </c>
      <c r="C53" s="338"/>
      <c r="D53" s="338"/>
      <c r="E53" s="338"/>
      <c r="F53" s="338"/>
      <c r="G53" s="338"/>
      <c r="H53" s="338"/>
    </row>
    <row r="54" spans="1:8" s="331" customFormat="1">
      <c r="A54" s="329"/>
      <c r="B54" s="340" t="s">
        <v>609</v>
      </c>
      <c r="C54" s="338"/>
      <c r="D54" s="338"/>
      <c r="E54" s="338"/>
      <c r="F54" s="338"/>
      <c r="G54" s="338"/>
      <c r="H54" s="338"/>
    </row>
    <row r="55" spans="1:8" ht="15" customHeight="1">
      <c r="A55" s="327"/>
      <c r="B55" s="339"/>
      <c r="C55" s="339"/>
      <c r="D55" s="339"/>
      <c r="E55" s="339"/>
      <c r="F55" s="339"/>
      <c r="G55" s="339"/>
      <c r="H55" s="339"/>
    </row>
    <row r="56" spans="1:8" s="331" customFormat="1">
      <c r="A56" s="329"/>
      <c r="B56" s="327" t="s">
        <v>474</v>
      </c>
      <c r="C56" s="338"/>
      <c r="D56" s="338"/>
      <c r="E56" s="338"/>
      <c r="F56" s="338"/>
      <c r="G56" s="338"/>
      <c r="H56" s="338"/>
    </row>
    <row r="57" spans="1:8" s="331" customFormat="1">
      <c r="A57" s="329"/>
      <c r="B57" s="14" t="s">
        <v>475</v>
      </c>
      <c r="C57" s="338"/>
      <c r="D57" s="338"/>
      <c r="E57" s="338"/>
      <c r="F57" s="338"/>
      <c r="G57" s="338"/>
      <c r="H57" s="338"/>
    </row>
    <row r="58" spans="1:8" s="331" customFormat="1">
      <c r="A58" s="329"/>
      <c r="B58" s="327" t="s">
        <v>614</v>
      </c>
      <c r="C58" s="338"/>
      <c r="D58" s="338"/>
      <c r="E58" s="338"/>
      <c r="F58" s="338"/>
      <c r="G58" s="338"/>
      <c r="H58" s="338"/>
    </row>
    <row r="59" spans="1:8" ht="15" customHeight="1">
      <c r="A59" s="327"/>
      <c r="B59" s="339"/>
      <c r="C59" s="339"/>
      <c r="D59" s="339"/>
      <c r="E59" s="339"/>
      <c r="F59" s="339"/>
      <c r="G59" s="339"/>
      <c r="H59" s="339"/>
    </row>
    <row r="60" spans="1:8" ht="18">
      <c r="A60" s="327"/>
      <c r="B60" s="341" t="s">
        <v>613</v>
      </c>
      <c r="C60" s="339"/>
      <c r="D60" s="339"/>
      <c r="E60" s="339"/>
      <c r="F60" s="339"/>
      <c r="G60" s="339"/>
      <c r="H60" s="339"/>
    </row>
    <row r="61" spans="1:8">
      <c r="A61" s="327"/>
      <c r="B61" s="342" t="s">
        <v>143</v>
      </c>
      <c r="C61" s="339"/>
      <c r="D61" s="339"/>
      <c r="E61" s="339"/>
      <c r="F61" s="339"/>
      <c r="G61" s="339"/>
      <c r="H61" s="339"/>
    </row>
    <row r="62" spans="1:8">
      <c r="A62" s="327"/>
      <c r="B62" s="339"/>
      <c r="C62" s="339"/>
      <c r="D62" s="339"/>
      <c r="E62" s="339"/>
      <c r="F62" s="339"/>
      <c r="G62" s="339"/>
      <c r="H62" s="339"/>
    </row>
    <row r="63" spans="1:8">
      <c r="A63" s="327"/>
      <c r="B63" s="327"/>
      <c r="C63" s="327"/>
      <c r="D63" s="327"/>
      <c r="E63" s="327"/>
      <c r="F63" s="327"/>
      <c r="G63" s="327"/>
      <c r="H63" s="32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6144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6144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J66"/>
  <sheetViews>
    <sheetView showGridLines="0" zoomScaleNormal="100" workbookViewId="0"/>
  </sheetViews>
  <sheetFormatPr baseColWidth="10" defaultRowHeight="12.75"/>
  <cols>
    <col min="1" max="1" width="8.7109375" style="23" customWidth="1"/>
    <col min="2" max="2" width="76.85546875" style="21" customWidth="1"/>
  </cols>
  <sheetData>
    <row r="1" spans="1:10" ht="22.5">
      <c r="A1" s="22" t="s">
        <v>146</v>
      </c>
      <c r="C1" s="13"/>
      <c r="D1" s="13"/>
      <c r="E1" s="13"/>
      <c r="F1" s="13"/>
      <c r="G1" s="13"/>
      <c r="H1" s="13"/>
      <c r="I1" s="13"/>
      <c r="J1" s="13"/>
    </row>
    <row r="2" spans="1:10">
      <c r="A2" s="15"/>
      <c r="C2" s="13"/>
      <c r="D2" s="13"/>
      <c r="E2" s="13"/>
      <c r="F2" s="13"/>
      <c r="G2" s="13"/>
      <c r="H2" s="13"/>
      <c r="I2" s="13"/>
      <c r="J2" s="13"/>
    </row>
    <row r="3" spans="1:10" ht="15">
      <c r="A3" s="372" t="s">
        <v>147</v>
      </c>
      <c r="B3" s="372"/>
      <c r="C3" s="13"/>
      <c r="D3" s="13"/>
      <c r="E3" s="13"/>
      <c r="F3" s="13"/>
      <c r="G3" s="13"/>
      <c r="H3" s="13"/>
      <c r="I3" s="13"/>
      <c r="J3" s="13"/>
    </row>
    <row r="4" spans="1:10">
      <c r="A4" s="31"/>
      <c r="B4" s="32"/>
      <c r="C4" s="13"/>
      <c r="D4" s="13"/>
      <c r="E4" s="13"/>
      <c r="F4" s="13"/>
      <c r="G4" s="13"/>
      <c r="H4" s="13"/>
      <c r="I4" s="13"/>
      <c r="J4" s="13"/>
    </row>
    <row r="5" spans="1:10">
      <c r="A5" s="33">
        <v>1</v>
      </c>
      <c r="B5" s="36" t="s">
        <v>148</v>
      </c>
      <c r="C5" s="14"/>
      <c r="D5" s="14"/>
      <c r="E5" s="14"/>
      <c r="F5" s="13"/>
      <c r="G5" s="13"/>
      <c r="H5" s="13"/>
      <c r="I5" s="13"/>
      <c r="J5" s="13"/>
    </row>
    <row r="6" spans="1:10">
      <c r="A6" s="33">
        <v>2</v>
      </c>
      <c r="B6" s="36" t="s">
        <v>149</v>
      </c>
      <c r="C6" s="14"/>
      <c r="D6" s="14"/>
      <c r="E6" s="14"/>
      <c r="F6" s="13"/>
      <c r="G6" s="13"/>
      <c r="H6" s="13"/>
      <c r="I6" s="13"/>
      <c r="J6" s="13"/>
    </row>
    <row r="7" spans="1:10">
      <c r="A7" s="33">
        <v>3</v>
      </c>
      <c r="B7" s="36" t="s">
        <v>204</v>
      </c>
      <c r="C7" s="14"/>
      <c r="D7" s="14"/>
      <c r="E7" s="14"/>
      <c r="F7" s="13"/>
      <c r="G7" s="13"/>
      <c r="H7" s="13"/>
      <c r="I7" s="13"/>
      <c r="J7" s="13"/>
    </row>
    <row r="8" spans="1:10">
      <c r="A8" s="33">
        <v>4</v>
      </c>
      <c r="B8" s="36" t="s">
        <v>205</v>
      </c>
      <c r="C8" s="14"/>
      <c r="D8" s="14"/>
      <c r="E8" s="14"/>
      <c r="F8" s="13"/>
      <c r="G8" s="13"/>
      <c r="H8" s="13"/>
      <c r="I8" s="13"/>
      <c r="J8" s="13"/>
    </row>
    <row r="9" spans="1:10">
      <c r="A9" s="31"/>
      <c r="B9" s="32"/>
      <c r="C9" s="13"/>
      <c r="D9" s="13"/>
      <c r="E9" s="13"/>
      <c r="F9" s="13"/>
      <c r="G9" s="13"/>
      <c r="H9" s="13"/>
      <c r="I9" s="13"/>
      <c r="J9" s="13"/>
    </row>
    <row r="10" spans="1:10" ht="15">
      <c r="A10" s="373" t="s">
        <v>150</v>
      </c>
      <c r="B10" s="373"/>
      <c r="C10" s="13"/>
      <c r="D10" s="13"/>
      <c r="E10" s="13"/>
      <c r="F10" s="13"/>
      <c r="G10" s="13"/>
      <c r="H10" s="13"/>
      <c r="I10" s="13"/>
      <c r="J10" s="13"/>
    </row>
    <row r="11" spans="1:10">
      <c r="A11" s="31"/>
      <c r="B11" s="32"/>
      <c r="C11" s="13"/>
      <c r="D11" s="13"/>
      <c r="E11" s="13"/>
      <c r="F11" s="13"/>
      <c r="G11" s="13"/>
      <c r="H11" s="13"/>
      <c r="I11" s="13"/>
      <c r="J11" s="13"/>
    </row>
    <row r="12" spans="1:10">
      <c r="A12" s="31"/>
      <c r="B12" s="36" t="s">
        <v>555</v>
      </c>
      <c r="C12" s="14"/>
      <c r="D12" s="14"/>
      <c r="E12" s="14"/>
      <c r="F12" s="14"/>
      <c r="G12" s="14"/>
      <c r="H12" s="14"/>
      <c r="I12" s="14"/>
      <c r="J12" s="14"/>
    </row>
    <row r="13" spans="1:10">
      <c r="A13" s="31"/>
      <c r="B13" s="36" t="s">
        <v>556</v>
      </c>
      <c r="C13" s="14"/>
      <c r="D13" s="14"/>
      <c r="E13" s="14"/>
      <c r="F13" s="14"/>
      <c r="G13" s="14"/>
      <c r="H13" s="13"/>
      <c r="I13" s="13"/>
      <c r="J13" s="13"/>
    </row>
    <row r="14" spans="1:10">
      <c r="A14" s="31"/>
      <c r="B14" s="36" t="s">
        <v>557</v>
      </c>
      <c r="C14" s="14"/>
      <c r="D14" s="14"/>
      <c r="E14" s="14"/>
      <c r="F14" s="14"/>
      <c r="G14" s="14"/>
      <c r="H14" s="14"/>
      <c r="I14" s="14"/>
      <c r="J14" s="14"/>
    </row>
    <row r="15" spans="1:10">
      <c r="A15" s="31"/>
      <c r="B15" s="32" t="s">
        <v>558</v>
      </c>
      <c r="I15" s="13"/>
      <c r="J15" s="13"/>
    </row>
    <row r="16" spans="1:10">
      <c r="A16" s="31"/>
      <c r="B16" s="32"/>
      <c r="I16" s="13"/>
      <c r="J16" s="13"/>
    </row>
    <row r="17" spans="1:10" ht="15">
      <c r="A17" s="373" t="s">
        <v>151</v>
      </c>
      <c r="B17" s="373"/>
      <c r="C17" s="13"/>
      <c r="D17" s="13"/>
      <c r="E17" s="13"/>
      <c r="F17" s="13"/>
      <c r="G17" s="13"/>
      <c r="H17" s="13"/>
      <c r="I17" s="13"/>
      <c r="J17" s="13"/>
    </row>
    <row r="18" spans="1:10">
      <c r="A18" s="31"/>
      <c r="B18" s="32"/>
      <c r="C18" s="13"/>
      <c r="D18" s="13"/>
      <c r="E18" s="13"/>
      <c r="F18" s="13"/>
      <c r="G18" s="13"/>
      <c r="H18" s="13"/>
      <c r="I18" s="13"/>
      <c r="J18" s="13"/>
    </row>
    <row r="19" spans="1:10">
      <c r="A19" s="35">
        <v>1</v>
      </c>
      <c r="B19" s="36" t="s">
        <v>559</v>
      </c>
      <c r="C19" s="14"/>
      <c r="D19" s="14"/>
      <c r="E19" s="14"/>
      <c r="F19" s="14"/>
      <c r="G19" s="13"/>
      <c r="H19" s="13"/>
      <c r="I19" s="13"/>
      <c r="J19" s="13"/>
    </row>
    <row r="20" spans="1:10">
      <c r="A20" s="35">
        <v>2</v>
      </c>
      <c r="B20" s="36" t="s">
        <v>560</v>
      </c>
      <c r="C20" s="14"/>
      <c r="D20" s="14"/>
      <c r="E20" s="14"/>
      <c r="F20" s="14"/>
      <c r="G20" s="14"/>
      <c r="H20" s="14"/>
      <c r="I20" s="13"/>
      <c r="J20" s="13"/>
    </row>
    <row r="21" spans="1:10">
      <c r="A21" s="35" t="s">
        <v>152</v>
      </c>
      <c r="B21" s="36" t="s">
        <v>561</v>
      </c>
      <c r="C21" s="14"/>
      <c r="D21" s="14"/>
      <c r="E21" s="14"/>
      <c r="F21" s="14"/>
      <c r="G21" s="14"/>
      <c r="H21" s="14"/>
      <c r="I21" s="14"/>
      <c r="J21" s="13"/>
    </row>
    <row r="22" spans="1:10">
      <c r="A22" s="35" t="s">
        <v>153</v>
      </c>
      <c r="B22" s="36" t="s">
        <v>562</v>
      </c>
      <c r="C22" s="14"/>
      <c r="D22" s="14"/>
      <c r="E22" s="14"/>
      <c r="F22" s="14"/>
      <c r="G22" s="14"/>
      <c r="H22" s="14"/>
      <c r="I22" s="14"/>
      <c r="J22" s="13"/>
    </row>
    <row r="23" spans="1:10">
      <c r="A23" s="35">
        <v>4</v>
      </c>
      <c r="B23" s="36" t="s">
        <v>563</v>
      </c>
      <c r="C23" s="14"/>
      <c r="D23" s="14"/>
      <c r="E23" s="14"/>
      <c r="F23" s="14"/>
      <c r="G23" s="14"/>
      <c r="H23" s="14"/>
      <c r="I23" s="13"/>
      <c r="J23" s="13"/>
    </row>
    <row r="24" spans="1:10">
      <c r="A24" s="35">
        <v>5</v>
      </c>
      <c r="B24" s="36" t="s">
        <v>564</v>
      </c>
      <c r="C24" s="14"/>
      <c r="D24" s="14"/>
      <c r="E24" s="14"/>
      <c r="F24" s="14"/>
      <c r="G24" s="14"/>
      <c r="H24" s="14"/>
      <c r="I24" s="14"/>
      <c r="J24" s="13"/>
    </row>
    <row r="25" spans="1:10">
      <c r="A25" s="35">
        <v>6</v>
      </c>
      <c r="B25" s="36" t="s">
        <v>565</v>
      </c>
      <c r="C25" s="14"/>
      <c r="D25" s="14"/>
      <c r="E25" s="14"/>
      <c r="F25" s="14"/>
      <c r="G25" s="14"/>
      <c r="H25" s="14"/>
      <c r="I25" s="14"/>
      <c r="J25" s="13"/>
    </row>
    <row r="26" spans="1:10">
      <c r="A26" s="35">
        <v>7</v>
      </c>
      <c r="B26" s="36" t="s">
        <v>566</v>
      </c>
      <c r="C26" s="14"/>
      <c r="D26" s="14"/>
      <c r="E26" s="14"/>
      <c r="F26" s="14"/>
      <c r="G26" s="14"/>
      <c r="H26" s="14"/>
      <c r="I26" s="14"/>
      <c r="J26" s="13"/>
    </row>
    <row r="27" spans="1:10">
      <c r="A27" s="35">
        <v>8</v>
      </c>
      <c r="B27" s="36" t="s">
        <v>567</v>
      </c>
      <c r="C27" s="14"/>
      <c r="D27" s="14"/>
      <c r="E27" s="14"/>
      <c r="F27" s="14"/>
      <c r="G27" s="14"/>
      <c r="H27" s="14"/>
      <c r="I27" s="14"/>
      <c r="J27" s="13"/>
    </row>
    <row r="28" spans="1:10">
      <c r="A28" s="35" t="s">
        <v>194</v>
      </c>
      <c r="B28" s="36" t="s">
        <v>555</v>
      </c>
      <c r="C28" s="14"/>
      <c r="D28" s="14"/>
      <c r="E28" s="14"/>
      <c r="F28" s="14"/>
      <c r="G28" s="14"/>
      <c r="H28" s="14"/>
      <c r="I28" s="14"/>
      <c r="J28" s="13"/>
    </row>
    <row r="29" spans="1:10">
      <c r="A29" s="35" t="s">
        <v>195</v>
      </c>
      <c r="B29" s="36" t="s">
        <v>568</v>
      </c>
      <c r="C29" s="14"/>
      <c r="D29" s="14"/>
      <c r="E29" s="14"/>
      <c r="F29" s="14"/>
      <c r="G29" s="14"/>
      <c r="H29" s="14"/>
      <c r="I29" s="14"/>
      <c r="J29" s="14"/>
    </row>
    <row r="30" spans="1:10">
      <c r="A30" s="35" t="s">
        <v>196</v>
      </c>
      <c r="B30" s="36" t="s">
        <v>569</v>
      </c>
      <c r="C30" s="14"/>
      <c r="D30" s="14"/>
      <c r="E30" s="14"/>
      <c r="F30" s="14"/>
      <c r="G30" s="14"/>
      <c r="H30" s="14"/>
      <c r="I30" s="14"/>
      <c r="J30" s="14"/>
    </row>
    <row r="31" spans="1:10" ht="12.75" customHeight="1">
      <c r="A31" s="35">
        <v>10</v>
      </c>
      <c r="B31" s="36" t="s">
        <v>570</v>
      </c>
      <c r="C31" s="14"/>
      <c r="D31" s="14"/>
      <c r="E31" s="14"/>
      <c r="F31" s="14"/>
      <c r="G31" s="14"/>
      <c r="H31" s="14"/>
      <c r="I31" s="14"/>
      <c r="J31" s="13"/>
    </row>
    <row r="32" spans="1:10">
      <c r="A32" s="35">
        <v>11</v>
      </c>
      <c r="B32" s="36" t="s">
        <v>571</v>
      </c>
      <c r="C32" s="14"/>
      <c r="D32" s="14"/>
      <c r="E32" s="14"/>
      <c r="F32" s="14"/>
      <c r="G32" s="14"/>
      <c r="H32" s="14"/>
      <c r="I32" s="14"/>
      <c r="J32" s="13"/>
    </row>
    <row r="33" spans="1:10" ht="25.5">
      <c r="A33" s="35">
        <v>12</v>
      </c>
      <c r="B33" s="36" t="s">
        <v>572</v>
      </c>
      <c r="C33" s="14"/>
      <c r="D33" s="14"/>
      <c r="E33" s="14"/>
      <c r="F33" s="14"/>
      <c r="G33" s="14"/>
      <c r="H33" s="14"/>
      <c r="I33" s="14"/>
      <c r="J33" s="13"/>
    </row>
    <row r="34" spans="1:10" ht="25.5">
      <c r="A34" s="35">
        <v>13</v>
      </c>
      <c r="B34" s="36" t="s">
        <v>217</v>
      </c>
      <c r="C34" s="14"/>
      <c r="D34" s="14"/>
      <c r="E34" s="14"/>
      <c r="F34" s="14"/>
      <c r="G34" s="14"/>
      <c r="H34" s="14"/>
      <c r="I34" s="14"/>
      <c r="J34" s="14"/>
    </row>
    <row r="35" spans="1:10" ht="15">
      <c r="A35" s="373" t="s">
        <v>154</v>
      </c>
      <c r="B35" s="373"/>
      <c r="C35" s="14"/>
      <c r="D35" s="14"/>
      <c r="E35" s="14"/>
      <c r="F35" s="14"/>
      <c r="G35" s="14"/>
      <c r="H35" s="14"/>
      <c r="I35" s="14"/>
      <c r="J35" s="13"/>
    </row>
    <row r="36" spans="1:10">
      <c r="A36" s="31"/>
      <c r="B36" s="34"/>
      <c r="C36" s="14"/>
      <c r="D36" s="14"/>
      <c r="E36" s="14"/>
      <c r="F36" s="14"/>
      <c r="G36" s="14"/>
      <c r="H36" s="14"/>
      <c r="I36" s="14"/>
      <c r="J36" s="13"/>
    </row>
    <row r="37" spans="1:10">
      <c r="A37" s="31"/>
      <c r="B37" s="36" t="s">
        <v>155</v>
      </c>
      <c r="C37" s="14"/>
      <c r="D37" s="14"/>
      <c r="E37" s="14"/>
      <c r="F37" s="14"/>
      <c r="G37" s="14"/>
      <c r="H37" s="14"/>
      <c r="I37" s="14"/>
      <c r="J37" s="13"/>
    </row>
    <row r="38" spans="1:10">
      <c r="A38" s="31"/>
      <c r="B38" s="36" t="s">
        <v>156</v>
      </c>
      <c r="C38" s="14"/>
      <c r="D38" s="14"/>
      <c r="E38" s="14"/>
      <c r="F38" s="14"/>
      <c r="G38" s="14"/>
      <c r="H38" s="14"/>
      <c r="I38" s="14"/>
      <c r="J38" s="14"/>
    </row>
    <row r="39" spans="1:10">
      <c r="A39" s="15"/>
      <c r="B39" s="30"/>
      <c r="C39" s="14"/>
      <c r="D39" s="14"/>
      <c r="E39" s="14"/>
      <c r="F39" s="14"/>
      <c r="G39" s="14"/>
      <c r="H39" s="14"/>
      <c r="I39" s="14"/>
      <c r="J39" s="14"/>
    </row>
    <row r="40" spans="1:10">
      <c r="A40" s="370" t="s">
        <v>246</v>
      </c>
      <c r="B40" s="370"/>
      <c r="C40" s="14"/>
      <c r="D40" s="14"/>
      <c r="E40" s="14"/>
      <c r="F40" s="14"/>
      <c r="G40" s="14"/>
      <c r="H40" s="14"/>
      <c r="I40" s="14"/>
      <c r="J40" s="14"/>
    </row>
    <row r="41" spans="1:10">
      <c r="A41" s="371" t="s">
        <v>247</v>
      </c>
      <c r="B41" s="371"/>
      <c r="C41" s="14"/>
      <c r="D41" s="14"/>
      <c r="E41" s="14"/>
      <c r="F41" s="14"/>
      <c r="G41" s="14"/>
      <c r="H41" s="14"/>
      <c r="I41" s="14"/>
    </row>
    <row r="42" spans="1:10">
      <c r="A42" s="370" t="s">
        <v>248</v>
      </c>
      <c r="B42" s="370"/>
      <c r="C42" s="14"/>
      <c r="D42" s="14"/>
      <c r="E42" s="14"/>
      <c r="F42" s="14"/>
      <c r="G42" s="14"/>
      <c r="H42" s="14"/>
      <c r="I42" s="14"/>
    </row>
    <row r="43" spans="1:10">
      <c r="A43" s="370" t="s">
        <v>249</v>
      </c>
      <c r="B43" s="370"/>
    </row>
    <row r="44" spans="1:10" ht="18.75" customHeight="1">
      <c r="A44" s="370" t="s">
        <v>218</v>
      </c>
      <c r="B44" s="370"/>
    </row>
    <row r="45" spans="1:10" ht="25.5" customHeight="1">
      <c r="A45" s="378"/>
      <c r="B45" s="370"/>
    </row>
    <row r="46" spans="1:10">
      <c r="A46" s="28"/>
      <c r="B46" s="28"/>
    </row>
    <row r="47" spans="1:10" ht="15">
      <c r="A47" s="380" t="s">
        <v>250</v>
      </c>
      <c r="B47" s="380"/>
    </row>
    <row r="48" spans="1:10">
      <c r="A48" s="381" t="s">
        <v>251</v>
      </c>
      <c r="B48" s="381"/>
    </row>
    <row r="49" spans="1:2">
      <c r="A49" s="381" t="s">
        <v>252</v>
      </c>
      <c r="B49" s="381"/>
    </row>
    <row r="50" spans="1:2" ht="40.5" customHeight="1">
      <c r="A50" s="379" t="s">
        <v>253</v>
      </c>
      <c r="B50" s="379"/>
    </row>
    <row r="51" spans="1:2" ht="27" customHeight="1">
      <c r="A51" s="379" t="s">
        <v>254</v>
      </c>
      <c r="B51" s="379"/>
    </row>
    <row r="52" spans="1:2" ht="15">
      <c r="A52" s="380" t="s">
        <v>255</v>
      </c>
      <c r="B52" s="380"/>
    </row>
    <row r="53" spans="1:2">
      <c r="A53" s="374" t="s">
        <v>256</v>
      </c>
      <c r="B53" s="374"/>
    </row>
    <row r="54" spans="1:2">
      <c r="A54" s="383" t="s">
        <v>257</v>
      </c>
      <c r="B54" s="383"/>
    </row>
    <row r="55" spans="1:2">
      <c r="A55" s="382" t="s">
        <v>258</v>
      </c>
      <c r="B55" s="382"/>
    </row>
    <row r="56" spans="1:2">
      <c r="A56" s="375" t="s">
        <v>259</v>
      </c>
      <c r="B56" s="375"/>
    </row>
    <row r="57" spans="1:2">
      <c r="A57" s="375" t="s">
        <v>260</v>
      </c>
      <c r="B57" s="375"/>
    </row>
    <row r="58" spans="1:2">
      <c r="A58" s="382" t="s">
        <v>261</v>
      </c>
      <c r="B58" s="382"/>
    </row>
    <row r="59" spans="1:2">
      <c r="A59" s="374" t="s">
        <v>262</v>
      </c>
      <c r="B59" s="374"/>
    </row>
    <row r="60" spans="1:2">
      <c r="A60" s="375" t="s">
        <v>263</v>
      </c>
      <c r="B60" s="375"/>
    </row>
    <row r="61" spans="1:2">
      <c r="A61" s="376" t="s">
        <v>264</v>
      </c>
      <c r="B61" s="376"/>
    </row>
    <row r="62" spans="1:2">
      <c r="A62" s="374" t="s">
        <v>265</v>
      </c>
      <c r="B62" s="374"/>
    </row>
    <row r="63" spans="1:2">
      <c r="A63" s="25"/>
      <c r="B63" s="25"/>
    </row>
    <row r="64" spans="1:2" ht="15">
      <c r="A64" s="377" t="s">
        <v>266</v>
      </c>
      <c r="B64" s="377"/>
    </row>
    <row r="65" spans="1:2">
      <c r="A65" s="370" t="s">
        <v>267</v>
      </c>
      <c r="B65" s="370"/>
    </row>
    <row r="66" spans="1:2">
      <c r="A66" s="370" t="s">
        <v>268</v>
      </c>
      <c r="B66" s="370"/>
    </row>
  </sheetData>
  <mergeCells count="29">
    <mergeCell ref="A58:B58"/>
    <mergeCell ref="A53:B53"/>
    <mergeCell ref="A54:B54"/>
    <mergeCell ref="A55:B55"/>
    <mergeCell ref="A56:B56"/>
    <mergeCell ref="A57:B57"/>
    <mergeCell ref="A45:B45"/>
    <mergeCell ref="A44:B44"/>
    <mergeCell ref="A51:B51"/>
    <mergeCell ref="A52:B52"/>
    <mergeCell ref="A47:B47"/>
    <mergeCell ref="A48:B48"/>
    <mergeCell ref="A49:B49"/>
    <mergeCell ref="A50:B50"/>
    <mergeCell ref="A66:B66"/>
    <mergeCell ref="A59:B59"/>
    <mergeCell ref="A60:B60"/>
    <mergeCell ref="A61:B61"/>
    <mergeCell ref="A62:B62"/>
    <mergeCell ref="A64:B64"/>
    <mergeCell ref="A65:B65"/>
    <mergeCell ref="A40:B40"/>
    <mergeCell ref="A41:B41"/>
    <mergeCell ref="A42:B42"/>
    <mergeCell ref="A43:B43"/>
    <mergeCell ref="A3:B3"/>
    <mergeCell ref="A10:B10"/>
    <mergeCell ref="A17:B17"/>
    <mergeCell ref="A35:B35"/>
  </mergeCells>
  <phoneticPr fontId="3" type="noConversion"/>
  <hyperlinks>
    <hyperlink ref="B12:I12" location="Schaubilder!A1" display="Ausländische Bevölkerung am 31.12.2005 nach Bundesländern und ausgewählten Staatsangehörigkeiten "/>
    <hyperlink ref="B38:H38" location="'Staaten-Verzeichnis'!A1" display="Verzeichnis der Staaten mit Zuordnung zu den jeweiligen Kontinenten und Teilkontinenten"/>
    <hyperlink ref="B37:F37" location="Weltkarte!A1" display="Karte: Zuordnung der Staaten nach Kontinenten und Teilkontinenten"/>
    <hyperlink ref="B31:G31" location="'Tabelle 10 I'!A1" display="Ausländische Bevölkerung am 31.12.2005 nach Staatsangehörigkeit und Ländern"/>
    <hyperlink ref="B23:H23" location="'Tabelle 4'!A1" display="Ausländische Bevölkerung 1991 bis 2005 nach Staatsangehörigkeit und Altersgruppen"/>
    <hyperlink ref="B31" location="'Tabelle 10'!A1" display="Einbürgerungen 2010 nach bisheriger Staatsangehörigkeit und Rechtsgründen der Einbürgerung"/>
    <hyperlink ref="B38:J38" location="'Tabelle 18'!A1" display="Eingebürgerte Personen 2004 nach dem Land der bisheriger Staatsangehörigkeit und ausgewählten Rechtsgründen der Einbürgerung"/>
    <hyperlink ref="B37:I37" location="'Tabelle 17'!A1" display="Eingebürgerte Personen 2004 nach dem Land der bisheriger Staatsangehörigkeit und Altersgruppen "/>
    <hyperlink ref="B36:I36" location="'Tabelle 16'!A1" display="Eingebürgerte Personen 2004 nach Altersgruppen und ausgewählten Rechtsgründen der Einbürgerung "/>
    <hyperlink ref="B35:I35" location="'Tabelle 15'!A1" display="Eingebürgerte Personen 2004 nach Bundesländern und ausgewählten Rechtsgründen der Einbürgerung "/>
    <hyperlink ref="B23:G23" location="'Tabelle 4'!A1" display="Ausländische Bevölkerung 1991 bis 2004 nach dem Land der Staatsangehörigkeit "/>
    <hyperlink ref="B14:J14" location="Schaubilder!A123" display="Ausländische Bevölkerung am 31.12.2004 nach Geschlecht und ausgewählten Ländern der Staatsangehörigkeit"/>
    <hyperlink ref="B13:G13" location="Schaubilder!A64" display="Ausländische Bevölkerung nach ausgewählten Staatsangehörigkeiten"/>
    <hyperlink ref="B12:J12" location="Schaubilder!A1" display="Ausländische Bevölkerung am 31.12.2004 nach Bundesländern und ausgewählten Ländern der Staatsangehörigkeit "/>
    <hyperlink ref="B6:E6" location="'Methodische Erläuterungen'!A135" display="Definitionen von ausgewählten Begriffen und Merkmalen"/>
    <hyperlink ref="B5:E5" location="'Methodische Erläuterungen'!A1" display="Methodische Einführung und Quellen der Ergebnisse "/>
    <hyperlink ref="B23" location="'Tabelle 4'!A1" display="Einbürgerungen 2010 nach bisheriger Staatsangehörigkeit und Altersgruppen"/>
    <hyperlink ref="B14" location="Schaubilder!A7" display="Einbürgerungen 2012 mit Wohnsitz in Deutschland nach Aufenthaltsdauer und Ländern"/>
    <hyperlink ref="B13" location="Schaubilder!A4" display="Einbürgerungen 1991 bis 2012 nach bisheriger Staatsangehörigkeit"/>
    <hyperlink ref="B12" location="Schaubilder!A1" display="Einbürgerungen 2012 nach bisheriger Staatsangehörigkeit und Ländern"/>
    <hyperlink ref="B5" location="Textteil!A1" display="Methodische Einführung und Quellen der Ergebnisse "/>
    <hyperlink ref="B6" location="Textteil!A4" display="Definitionen von ausgewählten Begriffen und Merkmalen"/>
    <hyperlink ref="B37" location="'Staaten-Verzeichnis'!A1" display="Karte: Zuordnung der Staaten nach Kontinenten und Teilkontinenten"/>
    <hyperlink ref="B38" location="'Staaten-Verzeichnis'!A3" display="Verzeichnis der Staaten mit Zuordnung zu den jeweiligen Kontinenten und Teilkontinenten"/>
    <hyperlink ref="B20" location="'Tabelle 2 '!A1" display="Ausländische Bevölkerung und Einbürgerungen 2003 bis 2010 nach Ländern"/>
    <hyperlink ref="B21" location="'Tabelle 3a'!A1" display="Einbürgerungen 2003 bis 2006 nach bisheriger Staatsangehörigkeit und Geschlecht"/>
    <hyperlink ref="B22" location="'Tabelle 3b'!A1" display="Einbürgerungen 2008 bis 2011 nach bisheriger Staatsangehörigkeit und Geschlecht"/>
    <hyperlink ref="B24" location="'Tabelle 5'!A1" display="Einbürgerungen 2010 nach ausgewählter bisheriger Staatsangehörigkeit und Familienstand"/>
    <hyperlink ref="B25" location="'Tabelle 6'!A1" display="Einbürgerungen 2010 nach Altersgruppen und Familienstand"/>
    <hyperlink ref="B26" location="'Tabelle 7'!A1" display="Einbürgerungen 2010 nach Altersgruppen und Aufenthaltsdauer"/>
    <hyperlink ref="B27" location="'Tabelle 8'!A1" display="Einbürgerungen 2010 nach bisheriger Staatsangehörigkeit und Aufenthaltsdauer"/>
    <hyperlink ref="B28" location="'Tabelle 9 I'!A1" display="Einbürgerungen 2010 nach bisheriger Staatsangehörigkeit und Ländern"/>
    <hyperlink ref="B29" location="'Tabelle 9 M'!A1" display="Eingebürgerte Männer 2010 nach bisheriger Staatsangehörigkeit und Ländern"/>
    <hyperlink ref="B30" location="'Tabelle 9 W'!A1" display="Eingebürgerte Frauen 2010 nach bisheriger Staatsangehörigkeit und Ländern"/>
    <hyperlink ref="B32" location="'Tabelle 11'!A1" display="Einbürgerungen 2010 nach bisheriger Staatsangehörigkeit und ausgewählten Merkmalen"/>
    <hyperlink ref="B33" location="'Tabelle 12'!A1" display="Einbürgerungen 2010 nach dem Land der fortbestehenden und nicht fortbestehenden bisherigen Staatsangehörigkeit"/>
    <hyperlink ref="B41" location="'Tabelle 22'!A1" display="Eingebürgerte Personen 2004 nach dem Land der bisherigen Staatsangehörigkeit und Geschlecht "/>
    <hyperlink ref="B40" location="'Tabelle 21'!A1" display="Eingebürgerte Personen 2004 nach dem Land der bisherigen Staatsangehörigkeit und Familienstand "/>
    <hyperlink ref="B8" location="Textteil!A10" display="Gegenüberstellung alter und neuer Rechtsgrundlagen der Einbürgerung"/>
    <hyperlink ref="B19" location="'Tabelle 1 '!A1" display="Bevölkerung insgesamt, ausländische Bevölkerung und Einbürgerungen 1871 bis 2011"/>
    <hyperlink ref="B7" location="Textteil!A7" display="Die einzelnen Rechtsgrundlagen der Einbürgerung"/>
    <hyperlink ref="B34" location="'Tabelle 13'!A1" display="Erwerb der deutschen Staatsangehörigkeit nach Art des Erwerbs und der bisherigen Staatsangehörigkeit"/>
  </hyperlinks>
  <pageMargins left="0.78740157480314965" right="0.78740157480314965" top="0.98425196850393704" bottom="0.59055118110236227" header="0.51181102362204722" footer="0.51181102362204722"/>
  <pageSetup paperSize="9" firstPageNumber="2" orientation="portrait" useFirstPageNumber="1" verticalDpi="1200" r:id="rId1"/>
  <headerFooter alignWithMargins="0"/>
  <rowBreaks count="1" manualBreakCount="1">
    <brk id="46" max="16383" man="1"/>
  </rowBreaks>
  <cellWatches>
    <cellWatch r="B8"/>
  </cellWatch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dimension ref="A1:B14"/>
  <sheetViews>
    <sheetView showGridLines="0" zoomScaleNormal="100" workbookViewId="0"/>
  </sheetViews>
  <sheetFormatPr baseColWidth="10" defaultRowHeight="12.75"/>
  <cols>
    <col min="1" max="1" width="3.7109375" customWidth="1"/>
    <col min="2" max="2" width="13.85546875" customWidth="1"/>
  </cols>
  <sheetData>
    <row r="1" spans="1:2" ht="15" customHeight="1">
      <c r="A1" s="27" t="s">
        <v>202</v>
      </c>
    </row>
    <row r="2" spans="1:2" ht="60" customHeight="1"/>
    <row r="3" spans="1:2" ht="30" customHeight="1"/>
    <row r="4" spans="1:2" ht="15">
      <c r="A4" s="27" t="s">
        <v>203</v>
      </c>
    </row>
    <row r="5" spans="1:2" ht="60" customHeight="1"/>
    <row r="6" spans="1:2" ht="30" customHeight="1"/>
    <row r="7" spans="1:2" ht="15" customHeight="1">
      <c r="A7" s="27" t="s">
        <v>244</v>
      </c>
    </row>
    <row r="8" spans="1:2" ht="60" customHeight="1"/>
    <row r="9" spans="1:2" ht="30" customHeight="1"/>
    <row r="10" spans="1:2" ht="15" customHeight="1">
      <c r="A10" s="27" t="s">
        <v>245</v>
      </c>
    </row>
    <row r="11" spans="1:2" ht="60" customHeight="1">
      <c r="B11" s="13"/>
    </row>
    <row r="12" spans="1:2" ht="30" customHeight="1"/>
    <row r="13" spans="1:2" ht="15">
      <c r="A13" s="27"/>
    </row>
    <row r="14" spans="1:2" ht="60" customHeight="1"/>
  </sheetData>
  <phoneticPr fontId="3" type="noConversion"/>
  <pageMargins left="0.78740157499999996" right="0.78740157499999996" top="0.984251969" bottom="0.984251969" header="0.4921259845" footer="0.4921259845"/>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24583" r:id="rId4">
          <objectPr defaultSize="0" r:id="rId5">
            <anchor moveWithCells="1">
              <from>
                <xdr:col>1</xdr:col>
                <xdr:colOff>0</xdr:colOff>
                <xdr:row>1</xdr:row>
                <xdr:rowOff>0</xdr:rowOff>
              </from>
              <to>
                <xdr:col>1</xdr:col>
                <xdr:colOff>914400</xdr:colOff>
                <xdr:row>2</xdr:row>
                <xdr:rowOff>9525</xdr:rowOff>
              </to>
            </anchor>
          </objectPr>
        </oleObject>
      </mc:Choice>
      <mc:Fallback>
        <oleObject progId="AcroExch.Document.7" dvAspect="DVASPECT_ICON" shapeId="24583" r:id="rId4"/>
      </mc:Fallback>
    </mc:AlternateContent>
    <mc:AlternateContent xmlns:mc="http://schemas.openxmlformats.org/markup-compatibility/2006">
      <mc:Choice Requires="x14">
        <oleObject progId="AcroExch.Document.7" dvAspect="DVASPECT_ICON" shapeId="24584" r:id="rId6">
          <objectPr defaultSize="0" r:id="rId7">
            <anchor moveWithCells="1">
              <from>
                <xdr:col>1</xdr:col>
                <xdr:colOff>0</xdr:colOff>
                <xdr:row>4</xdr:row>
                <xdr:rowOff>0</xdr:rowOff>
              </from>
              <to>
                <xdr:col>1</xdr:col>
                <xdr:colOff>914400</xdr:colOff>
                <xdr:row>5</xdr:row>
                <xdr:rowOff>9525</xdr:rowOff>
              </to>
            </anchor>
          </objectPr>
        </oleObject>
      </mc:Choice>
      <mc:Fallback>
        <oleObject progId="AcroExch.Document.7" dvAspect="DVASPECT_ICON" shapeId="24584" r:id="rId6"/>
      </mc:Fallback>
    </mc:AlternateContent>
    <mc:AlternateContent xmlns:mc="http://schemas.openxmlformats.org/markup-compatibility/2006">
      <mc:Choice Requires="x14">
        <oleObject progId="AcroExch.Document.7" dvAspect="DVASPECT_ICON" shapeId="24585" r:id="rId8">
          <objectPr defaultSize="0" r:id="rId9">
            <anchor moveWithCells="1">
              <from>
                <xdr:col>1</xdr:col>
                <xdr:colOff>0</xdr:colOff>
                <xdr:row>7</xdr:row>
                <xdr:rowOff>0</xdr:rowOff>
              </from>
              <to>
                <xdr:col>1</xdr:col>
                <xdr:colOff>914400</xdr:colOff>
                <xdr:row>8</xdr:row>
                <xdr:rowOff>9525</xdr:rowOff>
              </to>
            </anchor>
          </objectPr>
        </oleObject>
      </mc:Choice>
      <mc:Fallback>
        <oleObject progId="AcroExch.Document.7" dvAspect="DVASPECT_ICON" shapeId="24585" r:id="rId8"/>
      </mc:Fallback>
    </mc:AlternateContent>
    <mc:AlternateContent xmlns:mc="http://schemas.openxmlformats.org/markup-compatibility/2006">
      <mc:Choice Requires="x14">
        <oleObject progId="AcroExch.Document.7" dvAspect="DVASPECT_ICON" shapeId="24586" r:id="rId10">
          <objectPr defaultSize="0" r:id="rId11">
            <anchor moveWithCells="1">
              <from>
                <xdr:col>1</xdr:col>
                <xdr:colOff>0</xdr:colOff>
                <xdr:row>10</xdr:row>
                <xdr:rowOff>0</xdr:rowOff>
              </from>
              <to>
                <xdr:col>1</xdr:col>
                <xdr:colOff>914400</xdr:colOff>
                <xdr:row>11</xdr:row>
                <xdr:rowOff>9525</xdr:rowOff>
              </to>
            </anchor>
          </objectPr>
        </oleObject>
      </mc:Choice>
      <mc:Fallback>
        <oleObject progId="AcroExch.Document.7" dvAspect="DVASPECT_ICON" shapeId="24586" r:id="rId1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pageSetUpPr fitToPage="1"/>
  </sheetPr>
  <dimension ref="A1:B11"/>
  <sheetViews>
    <sheetView showGridLines="0" zoomScaleNormal="100" workbookViewId="0"/>
  </sheetViews>
  <sheetFormatPr baseColWidth="10" defaultRowHeight="14.25"/>
  <cols>
    <col min="1" max="1" width="3.7109375" style="26" customWidth="1"/>
    <col min="2" max="2" width="13.85546875" style="26" customWidth="1"/>
    <col min="3" max="16384" width="11.42578125" style="26"/>
  </cols>
  <sheetData>
    <row r="1" spans="1:2" ht="15">
      <c r="A1" s="27" t="s">
        <v>573</v>
      </c>
    </row>
    <row r="2" spans="1:2" ht="60" customHeight="1">
      <c r="B2" s="29"/>
    </row>
    <row r="3" spans="1:2" ht="30" customHeight="1">
      <c r="B3" s="29"/>
    </row>
    <row r="4" spans="1:2" ht="15" customHeight="1">
      <c r="A4" s="27" t="s">
        <v>574</v>
      </c>
    </row>
    <row r="5" spans="1:2" ht="60" customHeight="1">
      <c r="B5" s="29"/>
    </row>
    <row r="6" spans="1:2" ht="30" customHeight="1">
      <c r="B6" s="29"/>
    </row>
    <row r="7" spans="1:2" ht="15" customHeight="1">
      <c r="A7" s="27" t="s">
        <v>575</v>
      </c>
    </row>
    <row r="8" spans="1:2" ht="60" customHeight="1">
      <c r="B8" s="29"/>
    </row>
    <row r="9" spans="1:2" ht="30" customHeight="1"/>
    <row r="10" spans="1:2" ht="15">
      <c r="A10" s="27" t="s">
        <v>576</v>
      </c>
    </row>
    <row r="11" spans="1:2" ht="60" customHeight="1"/>
  </sheetData>
  <phoneticPr fontId="3" type="noConversion"/>
  <pageMargins left="0.78740157499999996" right="0.78740157499999996" top="0.984251969" bottom="0.984251969" header="0.4921259845" footer="0.4921259845"/>
  <pageSetup paperSize="9" scale="79"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26632" r:id="rId4">
          <objectPr defaultSize="0" r:id="rId5">
            <anchor moveWithCells="1">
              <from>
                <xdr:col>1</xdr:col>
                <xdr:colOff>0</xdr:colOff>
                <xdr:row>1</xdr:row>
                <xdr:rowOff>0</xdr:rowOff>
              </from>
              <to>
                <xdr:col>1</xdr:col>
                <xdr:colOff>914400</xdr:colOff>
                <xdr:row>2</xdr:row>
                <xdr:rowOff>9525</xdr:rowOff>
              </to>
            </anchor>
          </objectPr>
        </oleObject>
      </mc:Choice>
      <mc:Fallback>
        <oleObject progId="AcroExch.Document.7" dvAspect="DVASPECT_ICON" shapeId="26632" r:id="rId4"/>
      </mc:Fallback>
    </mc:AlternateContent>
    <mc:AlternateContent xmlns:mc="http://schemas.openxmlformats.org/markup-compatibility/2006">
      <mc:Choice Requires="x14">
        <oleObject progId="AcroExch.Document.7" dvAspect="DVASPECT_ICON" shapeId="26633" r:id="rId6">
          <objectPr defaultSize="0" r:id="rId7">
            <anchor moveWithCells="1">
              <from>
                <xdr:col>1</xdr:col>
                <xdr:colOff>0</xdr:colOff>
                <xdr:row>4</xdr:row>
                <xdr:rowOff>0</xdr:rowOff>
              </from>
              <to>
                <xdr:col>1</xdr:col>
                <xdr:colOff>914400</xdr:colOff>
                <xdr:row>5</xdr:row>
                <xdr:rowOff>9525</xdr:rowOff>
              </to>
            </anchor>
          </objectPr>
        </oleObject>
      </mc:Choice>
      <mc:Fallback>
        <oleObject progId="AcroExch.Document.7" dvAspect="DVASPECT_ICON" shapeId="26633" r:id="rId6"/>
      </mc:Fallback>
    </mc:AlternateContent>
    <mc:AlternateContent xmlns:mc="http://schemas.openxmlformats.org/markup-compatibility/2006">
      <mc:Choice Requires="x14">
        <oleObject progId="AcroExch.Document.7" dvAspect="DVASPECT_ICON" shapeId="26635" r:id="rId8">
          <objectPr defaultSize="0" r:id="rId9">
            <anchor moveWithCells="1">
              <from>
                <xdr:col>1</xdr:col>
                <xdr:colOff>0</xdr:colOff>
                <xdr:row>10</xdr:row>
                <xdr:rowOff>0</xdr:rowOff>
              </from>
              <to>
                <xdr:col>1</xdr:col>
                <xdr:colOff>914400</xdr:colOff>
                <xdr:row>11</xdr:row>
                <xdr:rowOff>9525</xdr:rowOff>
              </to>
            </anchor>
          </objectPr>
        </oleObject>
      </mc:Choice>
      <mc:Fallback>
        <oleObject progId="AcroExch.Document.7" dvAspect="DVASPECT_ICON" shapeId="26635" r:id="rId8"/>
      </mc:Fallback>
    </mc:AlternateContent>
    <mc:AlternateContent xmlns:mc="http://schemas.openxmlformats.org/markup-compatibility/2006">
      <mc:Choice Requires="x14">
        <oleObject progId="AcroExch.Document.7" dvAspect="DVASPECT_ICON" shapeId="26636" r:id="rId10">
          <objectPr defaultSize="0" r:id="rId11">
            <anchor moveWithCells="1">
              <from>
                <xdr:col>1</xdr:col>
                <xdr:colOff>0</xdr:colOff>
                <xdr:row>7</xdr:row>
                <xdr:rowOff>0</xdr:rowOff>
              </from>
              <to>
                <xdr:col>1</xdr:col>
                <xdr:colOff>914400</xdr:colOff>
                <xdr:row>8</xdr:row>
                <xdr:rowOff>9525</xdr:rowOff>
              </to>
            </anchor>
          </objectPr>
        </oleObject>
      </mc:Choice>
      <mc:Fallback>
        <oleObject progId="AcroExch.Document.7" dvAspect="DVASPECT_ICON" shapeId="26636" r:id="rId10"/>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18"/>
  <sheetViews>
    <sheetView showGridLines="0" zoomScale="120" zoomScaleNormal="120" zoomScaleSheetLayoutView="150" workbookViewId="0">
      <pane xSplit="1" ySplit="4" topLeftCell="B5" activePane="bottomRight" state="frozen"/>
      <selection pane="topRight" activeCell="B1" sqref="B1"/>
      <selection pane="bottomLeft" activeCell="A5" sqref="A5"/>
      <selection pane="bottomRight" sqref="A1:K1"/>
    </sheetView>
  </sheetViews>
  <sheetFormatPr baseColWidth="10" defaultRowHeight="11.25"/>
  <cols>
    <col min="1" max="1" width="11.42578125" style="1"/>
    <col min="2" max="2" width="10.7109375" style="1" customWidth="1"/>
    <col min="3" max="3" width="9" style="1" customWidth="1"/>
    <col min="4" max="5" width="7.7109375" style="1" customWidth="1"/>
    <col min="6" max="6" width="11.85546875" style="1" customWidth="1"/>
    <col min="7" max="7" width="8" style="1" customWidth="1"/>
    <col min="8" max="9" width="7.7109375" style="1" customWidth="1"/>
    <col min="10" max="10" width="8.7109375" style="1" customWidth="1"/>
    <col min="11" max="11" width="10.7109375" style="1" customWidth="1"/>
    <col min="12" max="16384" width="11.42578125" style="1"/>
  </cols>
  <sheetData>
    <row r="1" spans="1:13" ht="30" customHeight="1">
      <c r="A1" s="389" t="s">
        <v>577</v>
      </c>
      <c r="B1" s="389"/>
      <c r="C1" s="389"/>
      <c r="D1" s="389"/>
      <c r="E1" s="389"/>
      <c r="F1" s="389"/>
      <c r="G1" s="389"/>
      <c r="H1" s="389"/>
      <c r="I1" s="389"/>
      <c r="J1" s="389"/>
      <c r="K1" s="389"/>
    </row>
    <row r="2" spans="1:13" ht="21.95" customHeight="1">
      <c r="A2" s="390" t="s">
        <v>310</v>
      </c>
      <c r="B2" s="348" t="s">
        <v>311</v>
      </c>
      <c r="C2" s="393" t="s">
        <v>42</v>
      </c>
      <c r="D2" s="394"/>
      <c r="E2" s="395"/>
      <c r="F2" s="396" t="s">
        <v>43</v>
      </c>
      <c r="G2" s="393" t="s">
        <v>159</v>
      </c>
      <c r="H2" s="394"/>
      <c r="I2" s="394"/>
      <c r="J2" s="399" t="s">
        <v>141</v>
      </c>
      <c r="K2" s="402" t="s">
        <v>0</v>
      </c>
      <c r="L2" s="4"/>
    </row>
    <row r="3" spans="1:13" ht="24" customHeight="1">
      <c r="A3" s="391"/>
      <c r="B3" s="349" t="s">
        <v>312</v>
      </c>
      <c r="C3" s="349" t="s">
        <v>312</v>
      </c>
      <c r="D3" s="345" t="s">
        <v>313</v>
      </c>
      <c r="E3" s="344" t="s">
        <v>314</v>
      </c>
      <c r="F3" s="397"/>
      <c r="G3" s="405" t="s">
        <v>312</v>
      </c>
      <c r="H3" s="405" t="s">
        <v>313</v>
      </c>
      <c r="I3" s="405" t="s">
        <v>314</v>
      </c>
      <c r="J3" s="400"/>
      <c r="K3" s="403"/>
      <c r="L3" s="4"/>
    </row>
    <row r="4" spans="1:13" ht="24" customHeight="1">
      <c r="A4" s="392"/>
      <c r="B4" s="384" t="s">
        <v>215</v>
      </c>
      <c r="C4" s="385"/>
      <c r="D4" s="385"/>
      <c r="E4" s="386"/>
      <c r="F4" s="398"/>
      <c r="G4" s="405"/>
      <c r="H4" s="405"/>
      <c r="I4" s="405"/>
      <c r="J4" s="401"/>
      <c r="K4" s="404"/>
      <c r="L4" s="4"/>
    </row>
    <row r="5" spans="1:13" ht="20.100000000000001" customHeight="1">
      <c r="B5" s="52" t="s">
        <v>316</v>
      </c>
      <c r="C5" s="52"/>
      <c r="D5" s="52"/>
      <c r="E5" s="52"/>
      <c r="F5" s="52"/>
      <c r="G5" s="52"/>
      <c r="H5" s="52"/>
      <c r="I5" s="52"/>
      <c r="J5" s="52"/>
      <c r="K5" s="52"/>
    </row>
    <row r="6" spans="1:13" ht="15" customHeight="1">
      <c r="A6" s="41">
        <v>22438</v>
      </c>
      <c r="B6" s="42">
        <v>56174.8</v>
      </c>
      <c r="C6" s="42">
        <v>686.2</v>
      </c>
      <c r="D6" s="42">
        <v>472.7</v>
      </c>
      <c r="E6" s="42">
        <v>213.4</v>
      </c>
      <c r="F6" s="43" t="s">
        <v>315</v>
      </c>
      <c r="G6" s="43" t="s">
        <v>315</v>
      </c>
      <c r="H6" s="43" t="s">
        <v>315</v>
      </c>
      <c r="I6" s="43" t="s">
        <v>315</v>
      </c>
      <c r="J6" s="43" t="s">
        <v>315</v>
      </c>
      <c r="K6" s="43" t="s">
        <v>315</v>
      </c>
    </row>
    <row r="7" spans="1:13" ht="12.6" customHeight="1">
      <c r="A7" s="41">
        <v>25715</v>
      </c>
      <c r="B7" s="42">
        <v>61001.2</v>
      </c>
      <c r="C7" s="42">
        <v>2737.9</v>
      </c>
      <c r="D7" s="42">
        <v>1702.1</v>
      </c>
      <c r="E7" s="42">
        <v>1035.8</v>
      </c>
      <c r="F7" s="43" t="s">
        <v>315</v>
      </c>
      <c r="G7" s="43" t="s">
        <v>315</v>
      </c>
      <c r="H7" s="43" t="s">
        <v>315</v>
      </c>
      <c r="I7" s="43" t="s">
        <v>315</v>
      </c>
      <c r="J7" s="43" t="s">
        <v>315</v>
      </c>
      <c r="K7" s="43" t="s">
        <v>315</v>
      </c>
    </row>
    <row r="8" spans="1:13" ht="12.6" customHeight="1">
      <c r="A8" s="41">
        <v>27759</v>
      </c>
      <c r="B8" s="42">
        <v>61644.624000000003</v>
      </c>
      <c r="C8" s="42">
        <v>3900.4839999999999</v>
      </c>
      <c r="D8" s="42">
        <v>2223.9369999999999</v>
      </c>
      <c r="E8" s="42">
        <v>1676.547</v>
      </c>
      <c r="F8" s="44">
        <v>4089.6</v>
      </c>
      <c r="G8" s="43" t="s">
        <v>315</v>
      </c>
      <c r="H8" s="43" t="s">
        <v>315</v>
      </c>
      <c r="I8" s="43" t="s">
        <v>315</v>
      </c>
      <c r="J8" s="43" t="s">
        <v>315</v>
      </c>
      <c r="K8" s="43" t="s">
        <v>315</v>
      </c>
    </row>
    <row r="9" spans="1:13" ht="12.6" customHeight="1">
      <c r="A9" s="41">
        <v>29586</v>
      </c>
      <c r="B9" s="42">
        <v>61657.945</v>
      </c>
      <c r="C9" s="42">
        <v>4566.1670000000004</v>
      </c>
      <c r="D9" s="42">
        <v>2576.1509999999998</v>
      </c>
      <c r="E9" s="42">
        <v>1990.0160000000001</v>
      </c>
      <c r="F9" s="44">
        <v>4453.3</v>
      </c>
      <c r="G9" s="43" t="s">
        <v>315</v>
      </c>
      <c r="H9" s="43" t="s">
        <v>315</v>
      </c>
      <c r="I9" s="43" t="s">
        <v>315</v>
      </c>
      <c r="J9" s="43" t="s">
        <v>315</v>
      </c>
      <c r="K9" s="43" t="s">
        <v>315</v>
      </c>
    </row>
    <row r="10" spans="1:13" ht="12.6" customHeight="1">
      <c r="A10" s="41">
        <v>29951</v>
      </c>
      <c r="B10" s="42">
        <v>61712.688999999998</v>
      </c>
      <c r="C10" s="42">
        <v>4721.12</v>
      </c>
      <c r="D10" s="42">
        <v>2647.9229999999998</v>
      </c>
      <c r="E10" s="42">
        <v>2073.1970000000001</v>
      </c>
      <c r="F10" s="44">
        <v>4629.7</v>
      </c>
      <c r="G10" s="45">
        <v>35878</v>
      </c>
      <c r="H10" s="45">
        <v>17910</v>
      </c>
      <c r="I10" s="45">
        <v>17968</v>
      </c>
      <c r="J10" s="46">
        <v>0.75994679228657602</v>
      </c>
      <c r="K10" s="43" t="s">
        <v>315</v>
      </c>
      <c r="M10" s="16"/>
    </row>
    <row r="11" spans="1:13" ht="12.6" customHeight="1">
      <c r="A11" s="41">
        <v>30316</v>
      </c>
      <c r="B11" s="42">
        <v>61546.101000000002</v>
      </c>
      <c r="C11" s="42">
        <v>4671.8379999999997</v>
      </c>
      <c r="D11" s="42">
        <v>2589.2359999999999</v>
      </c>
      <c r="E11" s="42">
        <v>2082.6019999999999</v>
      </c>
      <c r="F11" s="44">
        <v>4666.8999999999996</v>
      </c>
      <c r="G11" s="45">
        <v>39280</v>
      </c>
      <c r="H11" s="45">
        <v>19628</v>
      </c>
      <c r="I11" s="45">
        <v>19652</v>
      </c>
      <c r="J11" s="46">
        <v>0.84078257850550464</v>
      </c>
      <c r="K11" s="43" t="s">
        <v>315</v>
      </c>
      <c r="M11" s="16"/>
    </row>
    <row r="12" spans="1:13" ht="12.6" customHeight="1">
      <c r="A12" s="41">
        <v>30681</v>
      </c>
      <c r="B12" s="42">
        <v>61306.669000000002</v>
      </c>
      <c r="C12" s="42">
        <v>4574.1559999999999</v>
      </c>
      <c r="D12" s="42">
        <v>2513.9949999999999</v>
      </c>
      <c r="E12" s="42">
        <v>2060.1610000000001</v>
      </c>
      <c r="F12" s="44">
        <v>4534.8999999999996</v>
      </c>
      <c r="G12" s="45">
        <v>39485</v>
      </c>
      <c r="H12" s="45">
        <v>19696</v>
      </c>
      <c r="I12" s="45">
        <v>19789</v>
      </c>
      <c r="J12" s="46">
        <v>0.86321935675127826</v>
      </c>
      <c r="K12" s="43" t="s">
        <v>315</v>
      </c>
      <c r="M12" s="16"/>
    </row>
    <row r="13" spans="1:13" ht="12.6" customHeight="1">
      <c r="A13" s="41">
        <v>31047</v>
      </c>
      <c r="B13" s="42">
        <v>61049.256000000001</v>
      </c>
      <c r="C13" s="42">
        <v>4405.4629999999997</v>
      </c>
      <c r="D13" s="42">
        <v>2406.1950000000002</v>
      </c>
      <c r="E13" s="42">
        <v>1999.268</v>
      </c>
      <c r="F13" s="44">
        <v>4363.6000000000004</v>
      </c>
      <c r="G13" s="45">
        <v>38046</v>
      </c>
      <c r="H13" s="45">
        <v>18763</v>
      </c>
      <c r="I13" s="45">
        <v>19283</v>
      </c>
      <c r="J13" s="46">
        <v>0.86360956839269787</v>
      </c>
      <c r="K13" s="43" t="s">
        <v>315</v>
      </c>
      <c r="M13" s="16"/>
    </row>
    <row r="14" spans="1:13" ht="12.6" customHeight="1">
      <c r="A14" s="41">
        <v>31412</v>
      </c>
      <c r="B14" s="42">
        <v>61020.474000000002</v>
      </c>
      <c r="C14" s="42">
        <v>4481.6180000000004</v>
      </c>
      <c r="D14" s="42">
        <v>2442.8150000000001</v>
      </c>
      <c r="E14" s="42">
        <v>2038.8030000000001</v>
      </c>
      <c r="F14" s="44">
        <v>4378.8999999999996</v>
      </c>
      <c r="G14" s="45">
        <v>34913</v>
      </c>
      <c r="H14" s="45">
        <v>17397</v>
      </c>
      <c r="I14" s="45">
        <v>17516</v>
      </c>
      <c r="J14" s="46">
        <v>0.77902668188140978</v>
      </c>
      <c r="K14" s="43" t="s">
        <v>315</v>
      </c>
      <c r="M14" s="16"/>
    </row>
    <row r="15" spans="1:13" ht="12.6" customHeight="1">
      <c r="A15" s="41">
        <v>31777</v>
      </c>
      <c r="B15" s="42">
        <v>61140.461000000003</v>
      </c>
      <c r="C15" s="42">
        <v>4661.88</v>
      </c>
      <c r="D15" s="42">
        <v>2537.866</v>
      </c>
      <c r="E15" s="42">
        <v>2124.0140000000001</v>
      </c>
      <c r="F15" s="44">
        <v>4512.7</v>
      </c>
      <c r="G15" s="45">
        <v>36646</v>
      </c>
      <c r="H15" s="45">
        <v>18206</v>
      </c>
      <c r="I15" s="45">
        <v>18440</v>
      </c>
      <c r="J15" s="46">
        <v>0.78607771971822527</v>
      </c>
      <c r="K15" s="43" t="s">
        <v>315</v>
      </c>
      <c r="M15" s="16"/>
    </row>
    <row r="16" spans="1:13" ht="12.6" customHeight="1">
      <c r="A16" s="41">
        <v>32142</v>
      </c>
      <c r="B16" s="42">
        <v>61238.078999999998</v>
      </c>
      <c r="C16" s="42">
        <v>4286.4719999999998</v>
      </c>
      <c r="D16" s="42">
        <v>2366.1289999999999</v>
      </c>
      <c r="E16" s="42">
        <v>1920.3430000000001</v>
      </c>
      <c r="F16" s="44">
        <v>4240.5</v>
      </c>
      <c r="G16" s="45">
        <v>37810</v>
      </c>
      <c r="H16" s="45">
        <v>18811</v>
      </c>
      <c r="I16" s="45">
        <v>18999</v>
      </c>
      <c r="J16" s="46">
        <v>0.88207738205218644</v>
      </c>
      <c r="K16" s="43" t="s">
        <v>315</v>
      </c>
      <c r="M16" s="16"/>
    </row>
    <row r="17" spans="1:13" ht="12.6" customHeight="1">
      <c r="A17" s="41">
        <v>32508</v>
      </c>
      <c r="B17" s="42">
        <v>61715.103000000003</v>
      </c>
      <c r="C17" s="42">
        <v>4623.5280000000002</v>
      </c>
      <c r="D17" s="42">
        <v>2537.2460000000001</v>
      </c>
      <c r="E17" s="42">
        <v>2086.2820000000002</v>
      </c>
      <c r="F17" s="44">
        <v>4489.1000000000004</v>
      </c>
      <c r="G17" s="45">
        <v>46783</v>
      </c>
      <c r="H17" s="45">
        <v>23402</v>
      </c>
      <c r="I17" s="45">
        <v>23381</v>
      </c>
      <c r="J17" s="46">
        <v>1.0118463649403659</v>
      </c>
      <c r="K17" s="43" t="s">
        <v>315</v>
      </c>
      <c r="M17" s="252"/>
    </row>
    <row r="18" spans="1:13" ht="12.6" customHeight="1">
      <c r="A18" s="41">
        <v>32873</v>
      </c>
      <c r="B18" s="42">
        <v>62679.035000000003</v>
      </c>
      <c r="C18" s="42">
        <v>5007.1610000000001</v>
      </c>
      <c r="D18" s="42">
        <v>2741.058</v>
      </c>
      <c r="E18" s="42">
        <v>2266.1030000000001</v>
      </c>
      <c r="F18" s="44">
        <v>4845.8999999999996</v>
      </c>
      <c r="G18" s="45">
        <v>68526</v>
      </c>
      <c r="H18" s="45">
        <v>34734</v>
      </c>
      <c r="I18" s="45">
        <v>33792</v>
      </c>
      <c r="J18" s="46">
        <v>1.3685599484418416</v>
      </c>
      <c r="K18" s="43" t="s">
        <v>315</v>
      </c>
      <c r="M18" s="16"/>
    </row>
    <row r="19" spans="1:13" ht="20.100000000000001" customHeight="1">
      <c r="B19" s="53" t="s">
        <v>317</v>
      </c>
      <c r="C19" s="53"/>
      <c r="D19" s="53"/>
      <c r="E19" s="53"/>
      <c r="F19" s="53"/>
      <c r="G19" s="53"/>
      <c r="H19" s="53"/>
      <c r="I19" s="53"/>
      <c r="J19" s="53"/>
      <c r="K19" s="53"/>
    </row>
    <row r="20" spans="1:13" ht="15" customHeight="1">
      <c r="A20" s="41">
        <v>33238</v>
      </c>
      <c r="B20" s="42">
        <v>79753.226999999999</v>
      </c>
      <c r="C20" s="42">
        <v>5582.357</v>
      </c>
      <c r="D20" s="42">
        <v>3080.6469999999999</v>
      </c>
      <c r="E20" s="42">
        <v>2501.71</v>
      </c>
      <c r="F20" s="44">
        <v>5342.5</v>
      </c>
      <c r="G20" s="45">
        <v>101377</v>
      </c>
      <c r="H20" s="45">
        <v>50751</v>
      </c>
      <c r="I20" s="45">
        <v>50626</v>
      </c>
      <c r="J20" s="46">
        <v>1.8160250231219537</v>
      </c>
      <c r="K20" s="43" t="s">
        <v>315</v>
      </c>
      <c r="M20" s="16"/>
    </row>
    <row r="21" spans="1:13" ht="12.6" customHeight="1">
      <c r="A21" s="41">
        <v>33603</v>
      </c>
      <c r="B21" s="42">
        <v>80274.563999999998</v>
      </c>
      <c r="C21" s="42">
        <v>6066.73</v>
      </c>
      <c r="D21" s="42">
        <v>3354.7359999999999</v>
      </c>
      <c r="E21" s="42">
        <v>2711.9940000000001</v>
      </c>
      <c r="F21" s="44">
        <v>5882.3</v>
      </c>
      <c r="G21" s="45">
        <v>141630</v>
      </c>
      <c r="H21" s="45">
        <v>70862</v>
      </c>
      <c r="I21" s="45">
        <v>70768</v>
      </c>
      <c r="J21" s="46">
        <v>2.3345360680300589</v>
      </c>
      <c r="K21" s="43" t="s">
        <v>315</v>
      </c>
      <c r="M21" s="16"/>
    </row>
    <row r="22" spans="1:13" ht="12.6" customHeight="1">
      <c r="A22" s="41">
        <v>33969</v>
      </c>
      <c r="B22" s="42">
        <v>80974.631999999998</v>
      </c>
      <c r="C22" s="42">
        <v>6669.5680000000002</v>
      </c>
      <c r="D22" s="42">
        <v>3720.6019999999999</v>
      </c>
      <c r="E22" s="42">
        <v>2948.9659999999999</v>
      </c>
      <c r="F22" s="44">
        <v>6495.8</v>
      </c>
      <c r="G22" s="45">
        <v>179904</v>
      </c>
      <c r="H22" s="45">
        <v>89670</v>
      </c>
      <c r="I22" s="45">
        <v>90234</v>
      </c>
      <c r="J22" s="46">
        <v>2.6973860975703374</v>
      </c>
      <c r="K22" s="43" t="s">
        <v>315</v>
      </c>
      <c r="M22" s="16"/>
    </row>
    <row r="23" spans="1:13" ht="12.6" customHeight="1">
      <c r="A23" s="41">
        <v>34334</v>
      </c>
      <c r="B23" s="42">
        <v>81338.092999999993</v>
      </c>
      <c r="C23" s="42">
        <v>6977.4759999999997</v>
      </c>
      <c r="D23" s="42">
        <v>3866.0810000000001</v>
      </c>
      <c r="E23" s="42">
        <v>3111.395</v>
      </c>
      <c r="F23" s="44">
        <v>6878.1</v>
      </c>
      <c r="G23" s="45">
        <v>199443</v>
      </c>
      <c r="H23" s="45">
        <v>99672</v>
      </c>
      <c r="I23" s="45">
        <v>99771</v>
      </c>
      <c r="J23" s="46">
        <v>2.8583831746608657</v>
      </c>
      <c r="K23" s="43" t="s">
        <v>315</v>
      </c>
      <c r="M23" s="16"/>
    </row>
    <row r="24" spans="1:13" ht="12.6" customHeight="1">
      <c r="A24" s="41">
        <v>34699</v>
      </c>
      <c r="B24" s="42">
        <v>81538.603000000003</v>
      </c>
      <c r="C24" s="42">
        <v>7117.74</v>
      </c>
      <c r="D24" s="42">
        <v>3915.5129999999999</v>
      </c>
      <c r="E24" s="42">
        <v>3202.2269999999999</v>
      </c>
      <c r="F24" s="44">
        <v>6990.5</v>
      </c>
      <c r="G24" s="45">
        <v>259170</v>
      </c>
      <c r="H24" s="45">
        <v>128827</v>
      </c>
      <c r="I24" s="45">
        <v>130343</v>
      </c>
      <c r="J24" s="46">
        <v>3.6411838589215115</v>
      </c>
      <c r="K24" s="43" t="s">
        <v>315</v>
      </c>
      <c r="M24" s="16"/>
    </row>
    <row r="25" spans="1:13" ht="12.6" customHeight="1">
      <c r="A25" s="41">
        <v>35064</v>
      </c>
      <c r="B25" s="42">
        <v>81817.498999999996</v>
      </c>
      <c r="C25" s="42">
        <v>7342.7790000000005</v>
      </c>
      <c r="D25" s="42">
        <v>4026.89</v>
      </c>
      <c r="E25" s="42">
        <v>3315.8890000000001</v>
      </c>
      <c r="F25" s="44">
        <v>7173.9</v>
      </c>
      <c r="G25" s="45">
        <v>313606</v>
      </c>
      <c r="H25" s="45">
        <v>153432</v>
      </c>
      <c r="I25" s="45">
        <v>160174</v>
      </c>
      <c r="J25" s="46">
        <v>4.2709442841736074</v>
      </c>
      <c r="K25" s="43" t="s">
        <v>315</v>
      </c>
      <c r="M25" s="16"/>
    </row>
    <row r="26" spans="1:13" ht="12.6" customHeight="1">
      <c r="A26" s="41">
        <v>35430</v>
      </c>
      <c r="B26" s="42">
        <v>82012.161999999997</v>
      </c>
      <c r="C26" s="42">
        <v>7491.65</v>
      </c>
      <c r="D26" s="42">
        <v>4088.1610000000001</v>
      </c>
      <c r="E26" s="42">
        <v>3403.489</v>
      </c>
      <c r="F26" s="44">
        <v>7314</v>
      </c>
      <c r="G26" s="45">
        <v>302830</v>
      </c>
      <c r="H26" s="45">
        <v>147978</v>
      </c>
      <c r="I26" s="45">
        <v>154852</v>
      </c>
      <c r="J26" s="46">
        <v>4.0422336868380127</v>
      </c>
      <c r="K26" s="43" t="s">
        <v>315</v>
      </c>
      <c r="M26" s="16"/>
    </row>
    <row r="27" spans="1:13" ht="12.6" customHeight="1">
      <c r="A27" s="41">
        <v>35795</v>
      </c>
      <c r="B27" s="42">
        <v>82057.379000000001</v>
      </c>
      <c r="C27" s="42">
        <v>7419.0010000000002</v>
      </c>
      <c r="D27" s="42">
        <v>4022.4850000000001</v>
      </c>
      <c r="E27" s="42">
        <v>3396.5160000000001</v>
      </c>
      <c r="F27" s="44">
        <v>7365.8</v>
      </c>
      <c r="G27" s="45">
        <v>278662</v>
      </c>
      <c r="H27" s="45">
        <v>136250</v>
      </c>
      <c r="I27" s="45">
        <v>142412</v>
      </c>
      <c r="J27" s="46">
        <v>3.756058261752492</v>
      </c>
      <c r="K27" s="43" t="s">
        <v>315</v>
      </c>
      <c r="L27" s="295"/>
      <c r="M27" s="46"/>
    </row>
    <row r="28" spans="1:13" ht="12.6" customHeight="1">
      <c r="A28" s="41">
        <v>36160</v>
      </c>
      <c r="B28" s="42">
        <v>82037.010999999999</v>
      </c>
      <c r="C28" s="42">
        <v>7308.4769999999999</v>
      </c>
      <c r="D28" s="42">
        <v>3945.2020000000002</v>
      </c>
      <c r="E28" s="42">
        <v>3363.2750000000001</v>
      </c>
      <c r="F28" s="44">
        <v>7319.6</v>
      </c>
      <c r="G28" s="45">
        <v>291331</v>
      </c>
      <c r="H28" s="45">
        <v>142371</v>
      </c>
      <c r="I28" s="45">
        <v>148960</v>
      </c>
      <c r="J28" s="46">
        <v>3.9862067021624341</v>
      </c>
      <c r="K28" s="43" t="s">
        <v>315</v>
      </c>
      <c r="M28" s="46"/>
    </row>
    <row r="29" spans="1:13" ht="12.6" customHeight="1">
      <c r="A29" s="41">
        <v>36525</v>
      </c>
      <c r="B29" s="42">
        <v>82163.475000000006</v>
      </c>
      <c r="C29" s="42">
        <v>7336.1109999999999</v>
      </c>
      <c r="D29" s="42">
        <v>3938.085</v>
      </c>
      <c r="E29" s="42">
        <v>3398.0259999999998</v>
      </c>
      <c r="F29" s="44">
        <v>7343.6</v>
      </c>
      <c r="G29" s="47">
        <v>248206</v>
      </c>
      <c r="H29" s="47">
        <v>120500</v>
      </c>
      <c r="I29" s="47">
        <v>127706</v>
      </c>
      <c r="J29" s="46">
        <v>3.3833457536288645</v>
      </c>
      <c r="K29" s="43" t="s">
        <v>315</v>
      </c>
      <c r="L29" s="12"/>
      <c r="M29" s="46"/>
    </row>
    <row r="30" spans="1:13" ht="12.6" customHeight="1">
      <c r="A30" s="41">
        <v>36891</v>
      </c>
      <c r="B30" s="42">
        <v>82259.5</v>
      </c>
      <c r="C30" s="42">
        <v>7267.5680000000002</v>
      </c>
      <c r="D30" s="42">
        <v>3874.1849999999999</v>
      </c>
      <c r="E30" s="42">
        <v>3393.3829999999998</v>
      </c>
      <c r="F30" s="44">
        <v>7296.8</v>
      </c>
      <c r="G30" s="45">
        <v>186672</v>
      </c>
      <c r="H30" s="45">
        <v>97627</v>
      </c>
      <c r="I30" s="45">
        <v>89045</v>
      </c>
      <c r="J30" s="46">
        <v>2.552311860033508</v>
      </c>
      <c r="K30" s="48">
        <v>4.8529486702075531</v>
      </c>
      <c r="M30" s="324"/>
    </row>
    <row r="31" spans="1:13" ht="12.6" customHeight="1">
      <c r="A31" s="41">
        <v>37256</v>
      </c>
      <c r="B31" s="42">
        <v>82440.3</v>
      </c>
      <c r="C31" s="42">
        <v>7318.2629999999999</v>
      </c>
      <c r="D31" s="42">
        <v>3881.0340000000001</v>
      </c>
      <c r="E31" s="42">
        <v>3437.2289999999998</v>
      </c>
      <c r="F31" s="44">
        <v>7318.6279999999997</v>
      </c>
      <c r="G31" s="45">
        <v>178098</v>
      </c>
      <c r="H31" s="45">
        <v>92579</v>
      </c>
      <c r="I31" s="45">
        <v>85519</v>
      </c>
      <c r="J31" s="46">
        <v>2.4093148879727333</v>
      </c>
      <c r="K31" s="48">
        <v>4.4283490892177113</v>
      </c>
      <c r="M31" s="16"/>
    </row>
    <row r="32" spans="1:13" ht="12.6" customHeight="1">
      <c r="A32" s="41">
        <v>37621</v>
      </c>
      <c r="B32" s="42">
        <v>82536.7</v>
      </c>
      <c r="C32" s="42">
        <v>7347.951</v>
      </c>
      <c r="D32" s="42">
        <v>3871.087</v>
      </c>
      <c r="E32" s="42">
        <v>3476.864</v>
      </c>
      <c r="F32" s="44">
        <v>7335.5919999999996</v>
      </c>
      <c r="G32" s="45">
        <v>154547</v>
      </c>
      <c r="H32" s="45">
        <v>79721</v>
      </c>
      <c r="I32" s="45">
        <v>74826</v>
      </c>
      <c r="J32" s="46">
        <v>2.0730541071926036</v>
      </c>
      <c r="K32" s="48">
        <v>3.6941136983916114</v>
      </c>
      <c r="M32" s="16"/>
    </row>
    <row r="33" spans="1:14" ht="12.6" customHeight="1">
      <c r="A33" s="41">
        <v>37986</v>
      </c>
      <c r="B33" s="42">
        <v>82531.671000000002</v>
      </c>
      <c r="C33" s="42">
        <v>7341.82</v>
      </c>
      <c r="D33" s="42">
        <v>3840.0680000000002</v>
      </c>
      <c r="E33" s="42">
        <v>3501.752</v>
      </c>
      <c r="F33" s="49">
        <v>7334.8</v>
      </c>
      <c r="G33" s="45">
        <v>140731</v>
      </c>
      <c r="H33" s="45">
        <v>73099</v>
      </c>
      <c r="I33" s="45">
        <v>67632</v>
      </c>
      <c r="J33" s="46">
        <v>1.8639928519086548</v>
      </c>
      <c r="K33" s="48">
        <v>3.1657280725799826</v>
      </c>
      <c r="L33" s="20"/>
      <c r="M33" s="16"/>
    </row>
    <row r="34" spans="1:14" ht="12.6" customHeight="1">
      <c r="A34" s="41">
        <v>38352</v>
      </c>
      <c r="B34" s="42">
        <v>82500.849000000002</v>
      </c>
      <c r="C34" s="42">
        <v>7287.98</v>
      </c>
      <c r="D34" s="42">
        <v>3786.5</v>
      </c>
      <c r="E34" s="42">
        <v>3501.5120000000002</v>
      </c>
      <c r="F34" s="44">
        <v>6717.1</v>
      </c>
      <c r="G34" s="45">
        <v>127153</v>
      </c>
      <c r="H34" s="45">
        <v>64560</v>
      </c>
      <c r="I34" s="45">
        <v>62593</v>
      </c>
      <c r="J34" s="46">
        <v>1.6895216507180315</v>
      </c>
      <c r="K34" s="48">
        <v>2.7646622049894236</v>
      </c>
      <c r="M34" s="16"/>
    </row>
    <row r="35" spans="1:14" ht="12.6" customHeight="1">
      <c r="A35" s="41">
        <v>38717</v>
      </c>
      <c r="B35" s="42">
        <v>82437.994999999995</v>
      </c>
      <c r="C35" s="42">
        <v>7289.1490000000003</v>
      </c>
      <c r="D35" s="42">
        <v>3766.5010000000002</v>
      </c>
      <c r="E35" s="42">
        <v>3522.6480000000001</v>
      </c>
      <c r="F35" s="44">
        <v>6755.8109999999997</v>
      </c>
      <c r="G35" s="45">
        <v>117241</v>
      </c>
      <c r="H35" s="45">
        <v>59923</v>
      </c>
      <c r="I35" s="45">
        <v>57318</v>
      </c>
      <c r="J35" s="46">
        <v>1.5573011335068059</v>
      </c>
      <c r="K35" s="48">
        <v>2.7868615805227557</v>
      </c>
    </row>
    <row r="36" spans="1:14" ht="12.6" customHeight="1">
      <c r="A36" s="41">
        <v>39082</v>
      </c>
      <c r="B36" s="42">
        <v>82314.906000000003</v>
      </c>
      <c r="C36" s="42">
        <v>7255.9489999999996</v>
      </c>
      <c r="D36" s="42">
        <v>3737.4090000000001</v>
      </c>
      <c r="E36" s="42">
        <v>3518.54</v>
      </c>
      <c r="F36" s="44">
        <v>6751.0020000000004</v>
      </c>
      <c r="G36" s="45">
        <v>124566</v>
      </c>
      <c r="H36" s="45">
        <v>63049</v>
      </c>
      <c r="I36" s="45">
        <v>61517</v>
      </c>
      <c r="J36" s="48">
        <v>1.643603062810943</v>
      </c>
      <c r="K36" s="48">
        <v>2.846126731740402</v>
      </c>
      <c r="M36" s="10"/>
    </row>
    <row r="37" spans="1:14" ht="12.6" customHeight="1">
      <c r="A37" s="41">
        <v>39447</v>
      </c>
      <c r="B37" s="50">
        <v>82217.835999999996</v>
      </c>
      <c r="C37" s="50">
        <v>7255.3950000000004</v>
      </c>
      <c r="D37" s="50">
        <v>3726.1080000000002</v>
      </c>
      <c r="E37" s="50">
        <v>3529.2869999999998</v>
      </c>
      <c r="F37" s="44">
        <v>6744.9</v>
      </c>
      <c r="G37" s="45">
        <v>113030</v>
      </c>
      <c r="H37" s="45">
        <v>56011</v>
      </c>
      <c r="I37" s="45">
        <v>57019</v>
      </c>
      <c r="J37" s="48">
        <v>1.5137976636695865</v>
      </c>
      <c r="K37" s="48">
        <v>2.5682149956425553</v>
      </c>
      <c r="M37" s="10"/>
    </row>
    <row r="38" spans="1:14" ht="12.6" customHeight="1">
      <c r="A38" s="41">
        <v>39813</v>
      </c>
      <c r="B38" s="50">
        <v>82002.356</v>
      </c>
      <c r="C38" s="50">
        <v>7185.9210000000003</v>
      </c>
      <c r="D38" s="50">
        <v>3674.8389999999999</v>
      </c>
      <c r="E38" s="50">
        <v>3511.0819999999999</v>
      </c>
      <c r="F38" s="44">
        <v>6727.6</v>
      </c>
      <c r="G38" s="45">
        <v>94470</v>
      </c>
      <c r="H38" s="45">
        <v>47033</v>
      </c>
      <c r="I38" s="45">
        <v>47437</v>
      </c>
      <c r="J38" s="48">
        <v>1.2730588048490932</v>
      </c>
      <c r="K38" s="48">
        <v>2.1087391755868783</v>
      </c>
      <c r="M38" s="10"/>
    </row>
    <row r="39" spans="1:14" ht="12.6" customHeight="1">
      <c r="A39" s="41">
        <v>40178</v>
      </c>
      <c r="B39" s="50">
        <v>81802.256999999998</v>
      </c>
      <c r="C39" s="50">
        <v>7130.9189999999999</v>
      </c>
      <c r="D39" s="50">
        <v>3632.5259999999998</v>
      </c>
      <c r="E39" s="42">
        <v>3498.393</v>
      </c>
      <c r="F39" s="44">
        <v>6694.7759999999998</v>
      </c>
      <c r="G39" s="45">
        <v>96122</v>
      </c>
      <c r="H39" s="45">
        <v>47573</v>
      </c>
      <c r="I39" s="45">
        <v>48549</v>
      </c>
      <c r="J39" s="48">
        <v>1.3108548842021623</v>
      </c>
      <c r="K39" s="48">
        <v>2.1208033896190082</v>
      </c>
      <c r="M39" s="10"/>
    </row>
    <row r="40" spans="1:14" ht="12.6" customHeight="1">
      <c r="A40" s="41">
        <v>40543</v>
      </c>
      <c r="B40" s="50">
        <v>81751.600000000006</v>
      </c>
      <c r="C40" s="50">
        <v>7198.9</v>
      </c>
      <c r="D40" s="50" t="s">
        <v>374</v>
      </c>
      <c r="E40" s="50" t="s">
        <v>375</v>
      </c>
      <c r="F40" s="51">
        <v>6753.6210000000001</v>
      </c>
      <c r="G40" s="47">
        <v>101570</v>
      </c>
      <c r="H40" s="47">
        <v>49723</v>
      </c>
      <c r="I40" s="47">
        <v>51847</v>
      </c>
      <c r="J40" s="48">
        <v>1.3707006553459353</v>
      </c>
      <c r="K40" s="48">
        <v>2.2011570596364196</v>
      </c>
      <c r="M40" s="10"/>
      <c r="N40" s="13"/>
    </row>
    <row r="41" spans="1:14" s="12" customFormat="1" ht="15" customHeight="1">
      <c r="A41" s="278" t="s">
        <v>547</v>
      </c>
      <c r="B41" s="279">
        <v>80327.899999999994</v>
      </c>
      <c r="C41" s="279">
        <v>6342.4</v>
      </c>
      <c r="D41" s="279">
        <v>3190.7</v>
      </c>
      <c r="E41" s="279">
        <v>3151.7</v>
      </c>
      <c r="F41" s="280">
        <v>6930.9</v>
      </c>
      <c r="G41" s="281">
        <v>106897</v>
      </c>
      <c r="H41" s="281">
        <v>52082</v>
      </c>
      <c r="I41" s="281">
        <v>54815</v>
      </c>
      <c r="J41" s="282">
        <v>1.635297334098134</v>
      </c>
      <c r="K41" s="282">
        <v>2.2798302167571927</v>
      </c>
      <c r="L41" s="1"/>
      <c r="M41" s="10"/>
    </row>
    <row r="42" spans="1:14" s="12" customFormat="1" ht="12.6" customHeight="1">
      <c r="A42" s="272" t="s">
        <v>548</v>
      </c>
      <c r="B42" s="50">
        <v>80523.7</v>
      </c>
      <c r="C42" s="50">
        <v>6643.7</v>
      </c>
      <c r="D42" s="50">
        <v>3363.4</v>
      </c>
      <c r="E42" s="50">
        <v>3280.3</v>
      </c>
      <c r="F42" s="51">
        <v>7213.7</v>
      </c>
      <c r="G42" s="47">
        <v>112348</v>
      </c>
      <c r="H42" s="47">
        <v>55797</v>
      </c>
      <c r="I42" s="47">
        <v>56551</v>
      </c>
      <c r="J42" s="48">
        <v>1.6547709340835579</v>
      </c>
      <c r="K42" s="48">
        <v>2.41546942748163</v>
      </c>
      <c r="L42" s="1"/>
      <c r="M42" s="10"/>
    </row>
    <row r="43" spans="1:14" s="12" customFormat="1" ht="12.6" customHeight="1">
      <c r="A43" s="286" t="s">
        <v>549</v>
      </c>
      <c r="B43" s="316">
        <v>80767.5</v>
      </c>
      <c r="C43" s="50">
        <v>7015.2</v>
      </c>
      <c r="D43" s="50">
        <v>3575.1</v>
      </c>
      <c r="E43" s="50">
        <v>3440.2</v>
      </c>
      <c r="F43" s="51">
        <v>7633.6</v>
      </c>
      <c r="G43" s="47">
        <v>112353</v>
      </c>
      <c r="H43" s="47">
        <v>54795</v>
      </c>
      <c r="I43" s="47">
        <v>57558</v>
      </c>
      <c r="J43" s="48">
        <v>1.5558279151264476</v>
      </c>
      <c r="K43" s="294">
        <v>2.3013738028196338</v>
      </c>
      <c r="L43" s="1"/>
      <c r="M43" s="10"/>
    </row>
    <row r="44" spans="1:14" s="12" customFormat="1" ht="12.6" customHeight="1">
      <c r="A44" s="286" t="s">
        <v>578</v>
      </c>
      <c r="B44" s="316">
        <v>81083.600000000006</v>
      </c>
      <c r="C44" s="50">
        <v>7401.5</v>
      </c>
      <c r="D44" s="50">
        <v>3803.4</v>
      </c>
      <c r="E44" s="50">
        <v>3598.1</v>
      </c>
      <c r="F44" s="51">
        <v>8153</v>
      </c>
      <c r="G44" s="47">
        <v>108422</v>
      </c>
      <c r="H44" s="47">
        <v>51693</v>
      </c>
      <c r="I44" s="47">
        <v>56727</v>
      </c>
      <c r="J44" s="48">
        <v>1.4295532794620747</v>
      </c>
      <c r="K44" s="48">
        <v>2.1973010449463799</v>
      </c>
      <c r="L44" s="1"/>
      <c r="M44" s="10"/>
    </row>
    <row r="45" spans="1:14" s="12" customFormat="1" ht="9" customHeight="1">
      <c r="A45" s="273" t="s">
        <v>318</v>
      </c>
      <c r="B45" s="274"/>
      <c r="C45" s="274"/>
      <c r="D45" s="275"/>
      <c r="E45" s="275"/>
      <c r="F45" s="276"/>
      <c r="H45" s="277"/>
      <c r="J45" s="24"/>
    </row>
    <row r="46" spans="1:14" s="12" customFormat="1" ht="57" customHeight="1">
      <c r="A46" s="387" t="s">
        <v>600</v>
      </c>
      <c r="B46" s="387"/>
      <c r="C46" s="387"/>
      <c r="D46" s="387"/>
      <c r="E46" s="387"/>
      <c r="F46" s="387"/>
      <c r="G46" s="387"/>
      <c r="H46" s="387"/>
      <c r="I46" s="387"/>
      <c r="J46" s="387"/>
      <c r="K46" s="387"/>
    </row>
    <row r="47" spans="1:14" ht="34.5" customHeight="1">
      <c r="A47" s="388" t="s">
        <v>606</v>
      </c>
      <c r="B47" s="388"/>
      <c r="C47" s="388"/>
      <c r="D47" s="388"/>
      <c r="E47" s="388"/>
      <c r="F47" s="388"/>
      <c r="G47" s="388"/>
      <c r="H47" s="388"/>
      <c r="I47" s="388"/>
      <c r="J47" s="388"/>
      <c r="K47" s="388"/>
    </row>
    <row r="48" spans="1:14" ht="12">
      <c r="F48" s="40"/>
    </row>
    <row r="49" spans="2:8" ht="15.75">
      <c r="B49" s="242"/>
      <c r="C49" s="40"/>
    </row>
    <row r="50" spans="2:8">
      <c r="H50" s="11"/>
    </row>
    <row r="51" spans="2:8">
      <c r="B51" s="19"/>
      <c r="H51" s="11"/>
    </row>
    <row r="162" ht="30" customHeight="1"/>
    <row r="241" spans="11:11">
      <c r="K241" s="3"/>
    </row>
    <row r="242" spans="11:11" ht="30" customHeight="1"/>
    <row r="318" ht="12" customHeight="1"/>
  </sheetData>
  <mergeCells count="13">
    <mergeCell ref="B4:E4"/>
    <mergeCell ref="A46:K46"/>
    <mergeCell ref="A47:K47"/>
    <mergeCell ref="A1:K1"/>
    <mergeCell ref="A2:A4"/>
    <mergeCell ref="C2:E2"/>
    <mergeCell ref="F2:F4"/>
    <mergeCell ref="G2:I2"/>
    <mergeCell ref="J2:J4"/>
    <mergeCell ref="K2:K4"/>
    <mergeCell ref="G3:G4"/>
    <mergeCell ref="H3:H4"/>
    <mergeCell ref="I3:I4"/>
  </mergeCells>
  <printOptions horizontalCentered="1"/>
  <pageMargins left="0.19685039370078741" right="0.19685039370078741" top="0.23622047244094491" bottom="0.39370078740157483" header="0.31496062992125984" footer="0.23622047244094491"/>
  <pageSetup paperSize="9" firstPageNumber="16" pageOrder="overThenDown" orientation="portrait" useFirstPageNumber="1" r:id="rId1"/>
  <headerFooter alignWithMargins="0">
    <oddFooter>&amp;L&amp;"MetaNormalLF-Roman,Standard"&amp;8Statistisches Bundesamt, Fachserie 1 Reihe 2.1, 2014&amp;R&amp;"MetaNormalLF-Roman,Standard"&amp;8&amp;P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19"/>
  <sheetViews>
    <sheetView showGridLines="0" zoomScale="90" zoomScaleNormal="90" zoomScaleSheetLayoutView="100" workbookViewId="0"/>
  </sheetViews>
  <sheetFormatPr baseColWidth="10" defaultRowHeight="12"/>
  <cols>
    <col min="1" max="1" width="23.7109375" style="40" customWidth="1"/>
    <col min="2" max="3" width="9.7109375" style="40" customWidth="1"/>
    <col min="4" max="4" width="8.7109375" style="40" customWidth="1"/>
    <col min="5" max="5" width="5.7109375" style="40" customWidth="1"/>
    <col min="6" max="6" width="4.7109375" style="40" customWidth="1"/>
    <col min="7" max="8" width="9.7109375" style="40" customWidth="1"/>
    <col min="9" max="9" width="8.7109375" style="40" customWidth="1"/>
    <col min="10" max="10" width="6.5703125" style="40" bestFit="1" customWidth="1"/>
    <col min="11" max="11" width="4.7109375" style="40" customWidth="1"/>
    <col min="12" max="16384" width="11.42578125" style="40"/>
  </cols>
  <sheetData>
    <row r="1" spans="1:14" ht="36.75" customHeight="1">
      <c r="A1" s="83" t="s">
        <v>579</v>
      </c>
      <c r="B1" s="54"/>
      <c r="C1" s="54"/>
      <c r="D1" s="54"/>
      <c r="E1" s="54"/>
      <c r="F1" s="54"/>
      <c r="G1" s="54"/>
      <c r="H1" s="54"/>
      <c r="I1" s="54"/>
      <c r="J1" s="54"/>
    </row>
    <row r="2" spans="1:14" ht="12" customHeight="1">
      <c r="A2" s="407" t="s">
        <v>319</v>
      </c>
      <c r="B2" s="414">
        <v>2007</v>
      </c>
      <c r="C2" s="415"/>
      <c r="D2" s="415"/>
      <c r="E2" s="415"/>
      <c r="F2" s="416"/>
      <c r="G2" s="414">
        <v>2008</v>
      </c>
      <c r="H2" s="415"/>
      <c r="I2" s="415"/>
      <c r="J2" s="415"/>
      <c r="K2" s="415"/>
    </row>
    <row r="3" spans="1:14" ht="21.75" customHeight="1">
      <c r="A3" s="408"/>
      <c r="B3" s="384" t="s">
        <v>42</v>
      </c>
      <c r="C3" s="385"/>
      <c r="D3" s="384" t="s">
        <v>159</v>
      </c>
      <c r="E3" s="385"/>
      <c r="F3" s="412" t="s">
        <v>523</v>
      </c>
      <c r="G3" s="384" t="s">
        <v>42</v>
      </c>
      <c r="H3" s="385"/>
      <c r="I3" s="384" t="s">
        <v>159</v>
      </c>
      <c r="J3" s="385"/>
      <c r="K3" s="412" t="s">
        <v>523</v>
      </c>
      <c r="M3" s="78"/>
      <c r="N3" s="78"/>
    </row>
    <row r="4" spans="1:14" ht="60" customHeight="1">
      <c r="A4" s="408"/>
      <c r="B4" s="346" t="s">
        <v>520</v>
      </c>
      <c r="C4" s="346" t="s">
        <v>160</v>
      </c>
      <c r="D4" s="350" t="s">
        <v>312</v>
      </c>
      <c r="E4" s="346" t="s">
        <v>521</v>
      </c>
      <c r="F4" s="413"/>
      <c r="G4" s="346" t="s">
        <v>520</v>
      </c>
      <c r="H4" s="346" t="s">
        <v>160</v>
      </c>
      <c r="I4" s="350" t="s">
        <v>312</v>
      </c>
      <c r="J4" s="346" t="s">
        <v>521</v>
      </c>
      <c r="K4" s="413"/>
    </row>
    <row r="5" spans="1:14" ht="18" customHeight="1">
      <c r="A5" s="57" t="s">
        <v>320</v>
      </c>
      <c r="B5" s="243">
        <v>1271492</v>
      </c>
      <c r="C5" s="243">
        <v>1177461</v>
      </c>
      <c r="D5" s="243">
        <v>12971</v>
      </c>
      <c r="E5" s="244">
        <v>1.0201401188524977</v>
      </c>
      <c r="F5" s="244">
        <v>1.5785758619430683</v>
      </c>
      <c r="G5" s="67">
        <v>1266030</v>
      </c>
      <c r="H5" s="58">
        <v>1173837</v>
      </c>
      <c r="I5" s="58">
        <v>11277</v>
      </c>
      <c r="J5" s="59">
        <v>0.89073718632259902</v>
      </c>
      <c r="K5" s="40">
        <v>1.3548224326012781</v>
      </c>
    </row>
    <row r="6" spans="1:14" ht="12" customHeight="1">
      <c r="A6" s="60" t="s">
        <v>491</v>
      </c>
      <c r="B6" s="243">
        <v>1183562</v>
      </c>
      <c r="C6" s="243">
        <v>1077199</v>
      </c>
      <c r="D6" s="243">
        <v>13099</v>
      </c>
      <c r="E6" s="244">
        <v>1.1067438799150362</v>
      </c>
      <c r="F6" s="244">
        <v>1.9195148971589009</v>
      </c>
      <c r="G6" s="67">
        <v>1174934</v>
      </c>
      <c r="H6" s="58">
        <v>1076856</v>
      </c>
      <c r="I6" s="58">
        <v>9988</v>
      </c>
      <c r="J6" s="59">
        <v>0.85009030294467602</v>
      </c>
      <c r="K6" s="40">
        <v>1.4425041918986954</v>
      </c>
    </row>
    <row r="7" spans="1:14" ht="12" customHeight="1">
      <c r="A7" s="60" t="s">
        <v>322</v>
      </c>
      <c r="B7" s="243">
        <v>476966</v>
      </c>
      <c r="C7" s="243">
        <v>431592</v>
      </c>
      <c r="D7" s="243">
        <v>7710</v>
      </c>
      <c r="E7" s="244">
        <v>1.6164674211579022</v>
      </c>
      <c r="F7" s="244">
        <v>2.960624841600811</v>
      </c>
      <c r="G7" s="67">
        <v>480403</v>
      </c>
      <c r="H7" s="58">
        <v>442498</v>
      </c>
      <c r="I7" s="58">
        <v>6866</v>
      </c>
      <c r="J7" s="59">
        <v>1.4292167201287251</v>
      </c>
      <c r="K7" s="40">
        <v>2.5728197189539297</v>
      </c>
    </row>
    <row r="8" spans="1:14" ht="12" customHeight="1">
      <c r="A8" s="60" t="s">
        <v>492</v>
      </c>
      <c r="B8" s="243">
        <v>65840</v>
      </c>
      <c r="C8" s="243">
        <v>46277</v>
      </c>
      <c r="D8" s="243">
        <v>472</v>
      </c>
      <c r="E8" s="244">
        <v>0.71688942891859053</v>
      </c>
      <c r="F8" s="244">
        <v>2.7230155518297972</v>
      </c>
      <c r="G8" s="67">
        <v>64790</v>
      </c>
      <c r="H8" s="58">
        <v>45796</v>
      </c>
      <c r="I8" s="58">
        <v>407</v>
      </c>
      <c r="J8" s="59">
        <v>0.62818336162988109</v>
      </c>
      <c r="K8" s="40">
        <v>2.2941440430783038</v>
      </c>
    </row>
    <row r="9" spans="1:14" ht="12" customHeight="1">
      <c r="A9" s="60" t="s">
        <v>493</v>
      </c>
      <c r="B9" s="243">
        <v>84083</v>
      </c>
      <c r="C9" s="243">
        <v>80695</v>
      </c>
      <c r="D9" s="243">
        <v>1715</v>
      </c>
      <c r="E9" s="244">
        <v>2.0396512969327927</v>
      </c>
      <c r="F9" s="244">
        <v>3.5452929259519572</v>
      </c>
      <c r="G9" s="67">
        <v>83497</v>
      </c>
      <c r="H9" s="58">
        <v>80553</v>
      </c>
      <c r="I9" s="58">
        <v>1574</v>
      </c>
      <c r="J9" s="59">
        <v>1.8850976681796952</v>
      </c>
      <c r="K9" s="40">
        <v>3.2056373597279078</v>
      </c>
    </row>
    <row r="10" spans="1:14" ht="12" customHeight="1">
      <c r="A10" s="60" t="s">
        <v>494</v>
      </c>
      <c r="B10" s="243">
        <v>253455</v>
      </c>
      <c r="C10" s="243">
        <v>232442</v>
      </c>
      <c r="D10" s="243">
        <v>4029</v>
      </c>
      <c r="E10" s="244">
        <v>1.5896312954962422</v>
      </c>
      <c r="F10" s="244">
        <v>2.987143937484245</v>
      </c>
      <c r="G10" s="67">
        <v>245240</v>
      </c>
      <c r="H10" s="58">
        <v>234307</v>
      </c>
      <c r="I10" s="58">
        <v>2799</v>
      </c>
      <c r="J10" s="59">
        <v>1.1413309411189039</v>
      </c>
      <c r="K10" s="40">
        <v>2.0079370205314788</v>
      </c>
    </row>
    <row r="11" spans="1:14" ht="12" customHeight="1">
      <c r="A11" s="60" t="s">
        <v>495</v>
      </c>
      <c r="B11" s="243">
        <v>682525</v>
      </c>
      <c r="C11" s="243">
        <v>727542</v>
      </c>
      <c r="D11" s="243">
        <v>14007</v>
      </c>
      <c r="E11" s="244">
        <v>2.0522325189553494</v>
      </c>
      <c r="F11" s="244">
        <v>2.9237044025682346</v>
      </c>
      <c r="G11" s="67">
        <v>674270</v>
      </c>
      <c r="H11" s="58">
        <v>721648</v>
      </c>
      <c r="I11" s="58">
        <v>13323</v>
      </c>
      <c r="J11" s="59">
        <v>1.9759146929271658</v>
      </c>
      <c r="K11" s="40">
        <v>2.7762554413398042</v>
      </c>
    </row>
    <row r="12" spans="1:14" ht="12" customHeight="1">
      <c r="A12" s="60" t="s">
        <v>496</v>
      </c>
      <c r="B12" s="243">
        <v>39580</v>
      </c>
      <c r="C12" s="243">
        <v>30779</v>
      </c>
      <c r="D12" s="243">
        <v>503</v>
      </c>
      <c r="E12" s="244">
        <v>1.270843860535624</v>
      </c>
      <c r="F12" s="244">
        <v>6.7289719626168223</v>
      </c>
      <c r="G12" s="67">
        <v>39334</v>
      </c>
      <c r="H12" s="58">
        <v>30631</v>
      </c>
      <c r="I12" s="58">
        <v>297</v>
      </c>
      <c r="J12" s="59">
        <v>0.75507194793308585</v>
      </c>
      <c r="K12" s="40">
        <v>3.6767427513880317</v>
      </c>
    </row>
    <row r="13" spans="1:14" ht="12" customHeight="1">
      <c r="A13" s="60" t="s">
        <v>497</v>
      </c>
      <c r="B13" s="243">
        <v>530108</v>
      </c>
      <c r="C13" s="243">
        <v>457099</v>
      </c>
      <c r="D13" s="243">
        <v>9251</v>
      </c>
      <c r="E13" s="244">
        <v>1.7451160895515632</v>
      </c>
      <c r="F13" s="244">
        <v>3.4517497546724174</v>
      </c>
      <c r="G13" s="67">
        <v>523999</v>
      </c>
      <c r="H13" s="58">
        <v>453141</v>
      </c>
      <c r="I13" s="58">
        <v>7704</v>
      </c>
      <c r="J13" s="59">
        <v>1.4702318134194914</v>
      </c>
      <c r="K13" s="40">
        <v>2.8362423470420834</v>
      </c>
    </row>
    <row r="14" spans="1:14" ht="12" customHeight="1">
      <c r="A14" s="60" t="s">
        <v>498</v>
      </c>
      <c r="B14" s="243">
        <v>1908193</v>
      </c>
      <c r="C14" s="243">
        <v>1814747</v>
      </c>
      <c r="D14" s="243">
        <v>32581</v>
      </c>
      <c r="E14" s="244">
        <v>1.7074268692946679</v>
      </c>
      <c r="F14" s="244">
        <v>2.7069984313516966</v>
      </c>
      <c r="G14" s="67">
        <v>1886864</v>
      </c>
      <c r="H14" s="58">
        <v>1806201</v>
      </c>
      <c r="I14" s="58">
        <v>26106</v>
      </c>
      <c r="J14" s="59">
        <v>1.3835655351949054</v>
      </c>
      <c r="K14" s="40">
        <v>2.1383112043051264</v>
      </c>
    </row>
    <row r="15" spans="1:14" ht="12" customHeight="1">
      <c r="A15" s="60" t="s">
        <v>499</v>
      </c>
      <c r="B15" s="243">
        <v>312191</v>
      </c>
      <c r="C15" s="243">
        <v>291355</v>
      </c>
      <c r="D15" s="243">
        <v>6667</v>
      </c>
      <c r="E15" s="244">
        <v>2.1355516334551603</v>
      </c>
      <c r="F15" s="244">
        <v>3.7866481887474017</v>
      </c>
      <c r="G15" s="67">
        <v>308302</v>
      </c>
      <c r="H15" s="58">
        <v>290037</v>
      </c>
      <c r="I15" s="58">
        <v>5159</v>
      </c>
      <c r="J15" s="59">
        <v>1.6733592386685783</v>
      </c>
      <c r="K15" s="40">
        <v>2.9096261871996751</v>
      </c>
    </row>
    <row r="16" spans="1:14" ht="12" customHeight="1">
      <c r="A16" s="60" t="s">
        <v>500</v>
      </c>
      <c r="B16" s="243">
        <v>85632</v>
      </c>
      <c r="C16" s="243">
        <v>77661</v>
      </c>
      <c r="D16" s="243">
        <v>1256</v>
      </c>
      <c r="E16" s="244">
        <v>1.4667414050822123</v>
      </c>
      <c r="F16" s="244">
        <v>2.5286384409413944</v>
      </c>
      <c r="G16" s="67">
        <v>85797</v>
      </c>
      <c r="H16" s="58">
        <v>77340</v>
      </c>
      <c r="I16" s="58">
        <v>1267</v>
      </c>
      <c r="J16" s="59">
        <v>1.4767416110120402</v>
      </c>
      <c r="K16" s="40">
        <v>2.5216439446711116</v>
      </c>
    </row>
    <row r="17" spans="1:14" ht="12" customHeight="1">
      <c r="A17" s="60" t="s">
        <v>501</v>
      </c>
      <c r="B17" s="243">
        <v>117449</v>
      </c>
      <c r="C17" s="243">
        <v>86587</v>
      </c>
      <c r="D17" s="243">
        <v>744</v>
      </c>
      <c r="E17" s="244">
        <v>0.63346644075300773</v>
      </c>
      <c r="F17" s="244">
        <v>2.709987615647993</v>
      </c>
      <c r="G17" s="67">
        <v>115251</v>
      </c>
      <c r="H17" s="58">
        <v>84820</v>
      </c>
      <c r="I17" s="58">
        <v>743</v>
      </c>
      <c r="J17" s="59">
        <v>0.64467987262583404</v>
      </c>
      <c r="K17" s="40">
        <v>2.5101351351351351</v>
      </c>
    </row>
    <row r="18" spans="1:14" ht="12" customHeight="1">
      <c r="A18" s="60" t="s">
        <v>502</v>
      </c>
      <c r="B18" s="243">
        <v>45751</v>
      </c>
      <c r="C18" s="243">
        <v>45954</v>
      </c>
      <c r="D18" s="243">
        <v>460</v>
      </c>
      <c r="E18" s="244">
        <v>1.0054425039889838</v>
      </c>
      <c r="F18" s="244">
        <v>3.5068994434703056</v>
      </c>
      <c r="G18" s="67">
        <v>42830</v>
      </c>
      <c r="H18" s="58">
        <v>44335</v>
      </c>
      <c r="I18" s="58">
        <v>484</v>
      </c>
      <c r="J18" s="59">
        <v>1.1300490310530003</v>
      </c>
      <c r="K18" s="40">
        <v>3.4633273703041145</v>
      </c>
    </row>
    <row r="19" spans="1:14" ht="12" customHeight="1">
      <c r="A19" s="60" t="s">
        <v>503</v>
      </c>
      <c r="B19" s="243">
        <v>151115</v>
      </c>
      <c r="C19" s="243">
        <v>134277</v>
      </c>
      <c r="D19" s="243">
        <v>3980</v>
      </c>
      <c r="E19" s="244">
        <v>2.633755748932932</v>
      </c>
      <c r="F19" s="244">
        <v>5.16500772155677</v>
      </c>
      <c r="G19" s="67">
        <v>147225</v>
      </c>
      <c r="H19" s="58">
        <v>132424</v>
      </c>
      <c r="I19" s="58">
        <v>3138</v>
      </c>
      <c r="J19" s="59">
        <v>2.1314314824248601</v>
      </c>
      <c r="K19" s="40">
        <v>4.0208602949655958</v>
      </c>
    </row>
    <row r="20" spans="1:14" ht="12" customHeight="1">
      <c r="A20" s="60" t="s">
        <v>504</v>
      </c>
      <c r="B20" s="243">
        <v>47453</v>
      </c>
      <c r="C20" s="243">
        <v>33212</v>
      </c>
      <c r="D20" s="243">
        <v>387</v>
      </c>
      <c r="E20" s="244">
        <v>0.81554380123490622</v>
      </c>
      <c r="F20" s="244">
        <v>3.8746495794953941</v>
      </c>
      <c r="G20" s="67">
        <v>47094</v>
      </c>
      <c r="H20" s="58">
        <v>33194</v>
      </c>
      <c r="I20" s="58">
        <v>345</v>
      </c>
      <c r="J20" s="59">
        <v>0.73257739839469993</v>
      </c>
      <c r="K20" s="40">
        <v>3.2860272406895894</v>
      </c>
    </row>
    <row r="21" spans="1:14" ht="12" customHeight="1">
      <c r="A21" s="60" t="s">
        <v>180</v>
      </c>
      <c r="B21" s="243" t="s">
        <v>181</v>
      </c>
      <c r="C21" s="243" t="s">
        <v>181</v>
      </c>
      <c r="D21" s="243">
        <v>3198</v>
      </c>
      <c r="E21" s="243" t="s">
        <v>181</v>
      </c>
      <c r="F21" s="243" t="s">
        <v>181</v>
      </c>
      <c r="G21" s="67" t="s">
        <v>181</v>
      </c>
      <c r="H21" s="58" t="s">
        <v>181</v>
      </c>
      <c r="I21" s="58">
        <v>2993</v>
      </c>
      <c r="J21" s="58" t="s">
        <v>181</v>
      </c>
      <c r="K21" s="58" t="s">
        <v>181</v>
      </c>
    </row>
    <row r="22" spans="1:14" ht="18" customHeight="1">
      <c r="A22" s="61" t="s">
        <v>317</v>
      </c>
      <c r="B22" s="245">
        <v>7255395</v>
      </c>
      <c r="C22" s="245">
        <v>6744879</v>
      </c>
      <c r="D22" s="245">
        <v>113030</v>
      </c>
      <c r="E22" s="246">
        <v>1.5137976636695865</v>
      </c>
      <c r="F22" s="246">
        <v>2.5682149956425553</v>
      </c>
      <c r="G22" s="68">
        <v>7185860</v>
      </c>
      <c r="H22" s="62">
        <v>6727618</v>
      </c>
      <c r="I22" s="62">
        <v>94470</v>
      </c>
      <c r="J22" s="63">
        <v>1.2730139468344777</v>
      </c>
      <c r="K22" s="63">
        <v>2.1087391755868783</v>
      </c>
      <c r="L22" s="343"/>
    </row>
    <row r="23" spans="1:14" ht="20.100000000000001" customHeight="1">
      <c r="A23" s="64"/>
      <c r="B23" s="65"/>
      <c r="C23" s="65"/>
      <c r="D23" s="66"/>
      <c r="E23" s="65"/>
      <c r="F23" s="65"/>
      <c r="G23" s="65"/>
      <c r="H23" s="65"/>
      <c r="I23" s="66"/>
      <c r="J23" s="65"/>
    </row>
    <row r="24" spans="1:14" ht="14.1" customHeight="1">
      <c r="A24" s="407" t="s">
        <v>319</v>
      </c>
      <c r="B24" s="414">
        <v>2009</v>
      </c>
      <c r="C24" s="415"/>
      <c r="D24" s="415"/>
      <c r="E24" s="415"/>
      <c r="F24" s="416"/>
      <c r="G24" s="414">
        <v>2010</v>
      </c>
      <c r="H24" s="415"/>
      <c r="I24" s="415"/>
      <c r="J24" s="415"/>
      <c r="K24" s="415"/>
    </row>
    <row r="25" spans="1:14" ht="21.75" customHeight="1">
      <c r="A25" s="408"/>
      <c r="B25" s="384" t="s">
        <v>42</v>
      </c>
      <c r="C25" s="385"/>
      <c r="D25" s="384" t="s">
        <v>159</v>
      </c>
      <c r="E25" s="385"/>
      <c r="F25" s="412" t="s">
        <v>523</v>
      </c>
      <c r="G25" s="384" t="s">
        <v>42</v>
      </c>
      <c r="H25" s="385"/>
      <c r="I25" s="384" t="s">
        <v>159</v>
      </c>
      <c r="J25" s="385"/>
      <c r="K25" s="412" t="s">
        <v>523</v>
      </c>
      <c r="M25" s="78"/>
      <c r="N25" s="78"/>
    </row>
    <row r="26" spans="1:14" ht="48.75" customHeight="1">
      <c r="A26" s="408"/>
      <c r="B26" s="346" t="s">
        <v>520</v>
      </c>
      <c r="C26" s="346" t="s">
        <v>160</v>
      </c>
      <c r="D26" s="350" t="s">
        <v>312</v>
      </c>
      <c r="E26" s="346" t="s">
        <v>521</v>
      </c>
      <c r="F26" s="413"/>
      <c r="G26" s="346" t="s">
        <v>520</v>
      </c>
      <c r="H26" s="346" t="s">
        <v>160</v>
      </c>
      <c r="I26" s="350" t="s">
        <v>312</v>
      </c>
      <c r="J26" s="346" t="s">
        <v>521</v>
      </c>
      <c r="K26" s="413"/>
    </row>
    <row r="27" spans="1:14" ht="18" customHeight="1">
      <c r="A27" s="57" t="s">
        <v>320</v>
      </c>
      <c r="B27" s="67">
        <v>1263975</v>
      </c>
      <c r="C27" s="58">
        <v>1170964</v>
      </c>
      <c r="D27" s="58">
        <v>12212</v>
      </c>
      <c r="E27" s="59">
        <v>0.96615834965090297</v>
      </c>
      <c r="F27" s="319">
        <v>1.4486908162587429</v>
      </c>
      <c r="G27" s="317">
        <v>1275278</v>
      </c>
      <c r="H27" s="243">
        <v>1177987</v>
      </c>
      <c r="I27" s="243">
        <v>12778</v>
      </c>
      <c r="J27" s="244">
        <v>1.0019776080195848</v>
      </c>
      <c r="K27" s="244">
        <v>1.4918089438487689</v>
      </c>
      <c r="L27" s="55"/>
    </row>
    <row r="28" spans="1:14" ht="12" customHeight="1">
      <c r="A28" s="60" t="s">
        <v>491</v>
      </c>
      <c r="B28" s="67">
        <v>1164027</v>
      </c>
      <c r="C28" s="58">
        <v>1065927</v>
      </c>
      <c r="D28" s="58">
        <v>12053</v>
      </c>
      <c r="E28" s="59">
        <v>1.0354570813219968</v>
      </c>
      <c r="F28" s="244">
        <v>1.7053541867697455</v>
      </c>
      <c r="G28" s="317">
        <v>1191424</v>
      </c>
      <c r="H28" s="243">
        <v>1087843</v>
      </c>
      <c r="I28" s="243">
        <v>12021</v>
      </c>
      <c r="J28" s="244">
        <v>1.008960705844435</v>
      </c>
      <c r="K28" s="244">
        <v>1.6761459101677261</v>
      </c>
      <c r="L28" s="55"/>
    </row>
    <row r="29" spans="1:14" ht="12" customHeight="1">
      <c r="A29" s="60" t="s">
        <v>322</v>
      </c>
      <c r="B29" s="67">
        <v>473209</v>
      </c>
      <c r="C29" s="58">
        <v>450759</v>
      </c>
      <c r="D29" s="58">
        <v>6309</v>
      </c>
      <c r="E29" s="59">
        <v>1.3332375335211291</v>
      </c>
      <c r="F29" s="244">
        <v>2.293823147653276</v>
      </c>
      <c r="G29" s="317">
        <v>472451</v>
      </c>
      <c r="H29" s="243">
        <v>462078</v>
      </c>
      <c r="I29" s="243">
        <v>5537</v>
      </c>
      <c r="J29" s="244">
        <v>1.1719733898330198</v>
      </c>
      <c r="K29" s="244">
        <v>1.9677665831511986</v>
      </c>
      <c r="L29" s="55"/>
    </row>
    <row r="30" spans="1:14" ht="12" customHeight="1">
      <c r="A30" s="60" t="s">
        <v>492</v>
      </c>
      <c r="B30" s="67">
        <v>64904</v>
      </c>
      <c r="C30" s="58">
        <v>46029</v>
      </c>
      <c r="D30" s="58">
        <v>450</v>
      </c>
      <c r="E30" s="59">
        <v>0.69333168988043881</v>
      </c>
      <c r="F30" s="244">
        <v>2.4012806830309499</v>
      </c>
      <c r="G30" s="317">
        <v>66952</v>
      </c>
      <c r="H30" s="243">
        <v>47364</v>
      </c>
      <c r="I30" s="243">
        <v>407</v>
      </c>
      <c r="J30" s="244">
        <v>0.60789819572230852</v>
      </c>
      <c r="K30" s="244">
        <v>2.042352468887997</v>
      </c>
      <c r="L30" s="55"/>
    </row>
    <row r="31" spans="1:14" ht="12" customHeight="1">
      <c r="A31" s="60" t="s">
        <v>493</v>
      </c>
      <c r="B31" s="67">
        <v>83271</v>
      </c>
      <c r="C31" s="58">
        <v>77943</v>
      </c>
      <c r="D31" s="58">
        <v>1428</v>
      </c>
      <c r="E31" s="59">
        <v>1.7148827322837481</v>
      </c>
      <c r="F31" s="244">
        <v>2.888407937053743</v>
      </c>
      <c r="G31" s="317">
        <v>82333</v>
      </c>
      <c r="H31" s="243">
        <v>76556</v>
      </c>
      <c r="I31" s="243">
        <v>1485</v>
      </c>
      <c r="J31" s="244">
        <v>1.8036510269272346</v>
      </c>
      <c r="K31" s="244">
        <v>3.0168823517461347</v>
      </c>
      <c r="L31" s="55"/>
    </row>
    <row r="32" spans="1:14" ht="12" customHeight="1">
      <c r="A32" s="60" t="s">
        <v>494</v>
      </c>
      <c r="B32" s="67">
        <v>239371</v>
      </c>
      <c r="C32" s="58">
        <v>229470</v>
      </c>
      <c r="D32" s="58">
        <v>3706</v>
      </c>
      <c r="E32" s="59">
        <v>1.5482243045314596</v>
      </c>
      <c r="F32" s="244">
        <v>2.5672286953268957</v>
      </c>
      <c r="G32" s="317">
        <v>242107</v>
      </c>
      <c r="H32" s="243">
        <v>230545</v>
      </c>
      <c r="I32" s="243">
        <v>5295</v>
      </c>
      <c r="J32" s="244">
        <v>2.187049527688171</v>
      </c>
      <c r="K32" s="244">
        <v>3.6034871138756372</v>
      </c>
      <c r="L32" s="55"/>
    </row>
    <row r="33" spans="1:14" ht="12" customHeight="1">
      <c r="A33" s="60" t="s">
        <v>495</v>
      </c>
      <c r="B33" s="67">
        <v>672623</v>
      </c>
      <c r="C33" s="58">
        <v>719840</v>
      </c>
      <c r="D33" s="58">
        <v>12611</v>
      </c>
      <c r="E33" s="59">
        <v>1.8748987174093064</v>
      </c>
      <c r="F33" s="244">
        <v>2.6075125971536739</v>
      </c>
      <c r="G33" s="317">
        <v>676392</v>
      </c>
      <c r="H33" s="243">
        <v>723086</v>
      </c>
      <c r="I33" s="243">
        <v>13839</v>
      </c>
      <c r="J33" s="244">
        <v>2.0460029095554058</v>
      </c>
      <c r="K33" s="244">
        <v>2.8244701694804557</v>
      </c>
      <c r="L33" s="55"/>
    </row>
    <row r="34" spans="1:14" ht="12" customHeight="1">
      <c r="A34" s="60" t="s">
        <v>496</v>
      </c>
      <c r="B34" s="67">
        <v>38337</v>
      </c>
      <c r="C34" s="58">
        <v>29715</v>
      </c>
      <c r="D34" s="58">
        <v>455</v>
      </c>
      <c r="E34" s="59">
        <v>1.186842997626314</v>
      </c>
      <c r="F34" s="244">
        <v>5.1645856980703746</v>
      </c>
      <c r="G34" s="317">
        <v>39036</v>
      </c>
      <c r="H34" s="243">
        <v>30068</v>
      </c>
      <c r="I34" s="243">
        <v>476</v>
      </c>
      <c r="J34" s="244">
        <v>1.2193872322983912</v>
      </c>
      <c r="K34" s="244">
        <v>4.9275362318840585</v>
      </c>
      <c r="L34" s="55"/>
    </row>
    <row r="35" spans="1:14" ht="12" customHeight="1">
      <c r="A35" s="60" t="s">
        <v>497</v>
      </c>
      <c r="B35" s="67">
        <v>522676</v>
      </c>
      <c r="C35" s="58">
        <v>453636</v>
      </c>
      <c r="D35" s="58">
        <v>7223</v>
      </c>
      <c r="E35" s="59">
        <v>1.3819268533470066</v>
      </c>
      <c r="F35" s="244">
        <v>2.6254379970630568</v>
      </c>
      <c r="G35" s="317">
        <v>529158</v>
      </c>
      <c r="H35" s="243">
        <v>458153</v>
      </c>
      <c r="I35" s="243">
        <v>7363</v>
      </c>
      <c r="J35" s="244">
        <v>1.3914558600644797</v>
      </c>
      <c r="K35" s="244">
        <v>2.6038738060126394</v>
      </c>
      <c r="L35" s="55"/>
    </row>
    <row r="36" spans="1:14" ht="12" customHeight="1">
      <c r="A36" s="60" t="s">
        <v>498</v>
      </c>
      <c r="B36" s="67">
        <v>1868770</v>
      </c>
      <c r="C36" s="58">
        <v>1789607</v>
      </c>
      <c r="D36" s="58">
        <v>26355</v>
      </c>
      <c r="E36" s="59">
        <v>1.4102859099835721</v>
      </c>
      <c r="F36" s="244">
        <v>2.1317796538193678</v>
      </c>
      <c r="G36" s="317">
        <v>1877513</v>
      </c>
      <c r="H36" s="243">
        <v>1794549</v>
      </c>
      <c r="I36" s="243">
        <v>28186</v>
      </c>
      <c r="J36" s="244">
        <v>1.5012412697009287</v>
      </c>
      <c r="K36" s="244">
        <v>2.2530073003319639</v>
      </c>
      <c r="L36" s="55"/>
    </row>
    <row r="37" spans="1:14" ht="12" customHeight="1">
      <c r="A37" s="60" t="s">
        <v>499</v>
      </c>
      <c r="B37" s="67">
        <v>306453</v>
      </c>
      <c r="C37" s="58">
        <v>288614</v>
      </c>
      <c r="D37" s="58">
        <v>5017</v>
      </c>
      <c r="E37" s="59">
        <v>1.6371189056723217</v>
      </c>
      <c r="F37" s="244">
        <v>2.7944878907381412</v>
      </c>
      <c r="G37" s="317">
        <v>308609</v>
      </c>
      <c r="H37" s="243">
        <v>289023</v>
      </c>
      <c r="I37" s="243">
        <v>5269</v>
      </c>
      <c r="J37" s="244">
        <v>1.7073384120359421</v>
      </c>
      <c r="K37" s="244">
        <v>2.8731432809126005</v>
      </c>
      <c r="L37" s="55"/>
    </row>
    <row r="38" spans="1:14" ht="12" customHeight="1">
      <c r="A38" s="60" t="s">
        <v>500</v>
      </c>
      <c r="B38" s="67">
        <v>84833</v>
      </c>
      <c r="C38" s="58">
        <v>77126</v>
      </c>
      <c r="D38" s="58">
        <v>1382</v>
      </c>
      <c r="E38" s="59">
        <v>1.6290830219372179</v>
      </c>
      <c r="F38" s="244">
        <v>2.7245485371816103</v>
      </c>
      <c r="G38" s="317">
        <v>85659</v>
      </c>
      <c r="H38" s="243">
        <v>77710</v>
      </c>
      <c r="I38" s="243">
        <v>1146</v>
      </c>
      <c r="J38" s="244">
        <v>1.3378629215844218</v>
      </c>
      <c r="K38" s="244">
        <v>2.2335262819388415</v>
      </c>
      <c r="L38" s="55"/>
    </row>
    <row r="39" spans="1:14" ht="12" customHeight="1">
      <c r="A39" s="60" t="s">
        <v>501</v>
      </c>
      <c r="B39" s="67">
        <v>114076</v>
      </c>
      <c r="C39" s="58">
        <v>84991</v>
      </c>
      <c r="D39" s="58">
        <v>713</v>
      </c>
      <c r="E39" s="59">
        <v>0.62502191521441852</v>
      </c>
      <c r="F39" s="244">
        <v>2.2958526532715093</v>
      </c>
      <c r="G39" s="317">
        <v>114022</v>
      </c>
      <c r="H39" s="243">
        <v>86145</v>
      </c>
      <c r="I39" s="243">
        <v>857</v>
      </c>
      <c r="J39" s="244">
        <v>0.75160933854870104</v>
      </c>
      <c r="K39" s="244">
        <v>2.543781537548234</v>
      </c>
      <c r="L39" s="55"/>
    </row>
    <row r="40" spans="1:14" ht="12" customHeight="1">
      <c r="A40" s="60" t="s">
        <v>502</v>
      </c>
      <c r="B40" s="67">
        <v>42169</v>
      </c>
      <c r="C40" s="58">
        <v>44393</v>
      </c>
      <c r="D40" s="58">
        <v>412</v>
      </c>
      <c r="E40" s="59">
        <v>0.97702103440916321</v>
      </c>
      <c r="F40" s="244">
        <v>2.7966331794732553</v>
      </c>
      <c r="G40" s="317">
        <v>43623</v>
      </c>
      <c r="H40" s="243">
        <v>44621</v>
      </c>
      <c r="I40" s="243">
        <v>553</v>
      </c>
      <c r="J40" s="244">
        <v>1.2676798936340921</v>
      </c>
      <c r="K40" s="244">
        <v>3.3770992366412211</v>
      </c>
      <c r="L40" s="55"/>
    </row>
    <row r="41" spans="1:14" ht="12" customHeight="1">
      <c r="A41" s="60" t="s">
        <v>503</v>
      </c>
      <c r="B41" s="67">
        <v>144602</v>
      </c>
      <c r="C41" s="58">
        <v>132038</v>
      </c>
      <c r="D41" s="58">
        <v>2845</v>
      </c>
      <c r="E41" s="59">
        <v>1.967469329608166</v>
      </c>
      <c r="F41" s="244">
        <v>3.589995962043206</v>
      </c>
      <c r="G41" s="317">
        <v>145246</v>
      </c>
      <c r="H41" s="243">
        <v>132673</v>
      </c>
      <c r="I41" s="243">
        <v>3047</v>
      </c>
      <c r="J41" s="244">
        <v>2.0978202497831266</v>
      </c>
      <c r="K41" s="244">
        <v>3.7478935780267895</v>
      </c>
      <c r="L41" s="55"/>
    </row>
    <row r="42" spans="1:14" ht="12" customHeight="1">
      <c r="A42" s="60" t="s">
        <v>504</v>
      </c>
      <c r="B42" s="67">
        <v>47623</v>
      </c>
      <c r="C42" s="58">
        <v>33724</v>
      </c>
      <c r="D42" s="58">
        <v>305</v>
      </c>
      <c r="E42" s="59">
        <v>0.64044684291203835</v>
      </c>
      <c r="F42" s="244">
        <v>2.7470053138791317</v>
      </c>
      <c r="G42" s="317">
        <v>49143</v>
      </c>
      <c r="H42" s="243">
        <v>35220</v>
      </c>
      <c r="I42" s="243">
        <v>417</v>
      </c>
      <c r="J42" s="244">
        <v>0.84854404493010183</v>
      </c>
      <c r="K42" s="244">
        <v>3.4141149500573111</v>
      </c>
      <c r="L42" s="55"/>
    </row>
    <row r="43" spans="1:14" ht="12" customHeight="1">
      <c r="A43" s="60" t="s">
        <v>180</v>
      </c>
      <c r="B43" s="67" t="s">
        <v>181</v>
      </c>
      <c r="C43" s="58" t="s">
        <v>181</v>
      </c>
      <c r="D43" s="58">
        <v>2646</v>
      </c>
      <c r="E43" s="58" t="s">
        <v>181</v>
      </c>
      <c r="F43" s="243" t="s">
        <v>181</v>
      </c>
      <c r="G43" s="317" t="s">
        <v>181</v>
      </c>
      <c r="H43" s="243" t="s">
        <v>181</v>
      </c>
      <c r="I43" s="243">
        <v>2894</v>
      </c>
      <c r="J43" s="243" t="s">
        <v>181</v>
      </c>
      <c r="K43" s="243" t="s">
        <v>181</v>
      </c>
      <c r="L43" s="55"/>
    </row>
    <row r="44" spans="1:14" ht="18" customHeight="1">
      <c r="A44" s="61" t="s">
        <v>317</v>
      </c>
      <c r="B44" s="68">
        <v>7130919</v>
      </c>
      <c r="C44" s="62">
        <v>6694776</v>
      </c>
      <c r="D44" s="62">
        <v>96122</v>
      </c>
      <c r="E44" s="63">
        <v>1.3108548842021623</v>
      </c>
      <c r="F44" s="246">
        <v>2.1208033896190082</v>
      </c>
      <c r="G44" s="318">
        <v>7198946</v>
      </c>
      <c r="H44" s="245">
        <v>6753621</v>
      </c>
      <c r="I44" s="245">
        <v>101570</v>
      </c>
      <c r="J44" s="246">
        <v>1.3707006553459353</v>
      </c>
      <c r="K44" s="246">
        <v>2.2011570596364196</v>
      </c>
      <c r="L44" s="59"/>
    </row>
    <row r="45" spans="1:14" ht="18" customHeight="1">
      <c r="A45" s="64"/>
      <c r="B45" s="68"/>
      <c r="C45" s="62"/>
      <c r="D45" s="62"/>
      <c r="E45" s="63"/>
      <c r="F45" s="63"/>
      <c r="G45" s="68"/>
      <c r="H45" s="62"/>
      <c r="I45" s="62"/>
      <c r="J45" s="63"/>
      <c r="K45" s="63"/>
    </row>
    <row r="46" spans="1:14" ht="14.1" customHeight="1">
      <c r="A46" s="407" t="s">
        <v>319</v>
      </c>
      <c r="B46" s="414">
        <v>2011</v>
      </c>
      <c r="C46" s="415"/>
      <c r="D46" s="415"/>
      <c r="E46" s="415"/>
      <c r="F46" s="416"/>
      <c r="G46" s="410">
        <v>2012</v>
      </c>
      <c r="H46" s="410"/>
      <c r="I46" s="410"/>
      <c r="J46" s="410"/>
      <c r="K46" s="410"/>
    </row>
    <row r="47" spans="1:14" ht="21.75" customHeight="1">
      <c r="A47" s="408"/>
      <c r="B47" s="384" t="s">
        <v>42</v>
      </c>
      <c r="C47" s="385"/>
      <c r="D47" s="384" t="s">
        <v>159</v>
      </c>
      <c r="E47" s="385"/>
      <c r="F47" s="417" t="s">
        <v>523</v>
      </c>
      <c r="G47" s="385" t="s">
        <v>42</v>
      </c>
      <c r="H47" s="385"/>
      <c r="I47" s="384" t="s">
        <v>159</v>
      </c>
      <c r="J47" s="385"/>
      <c r="K47" s="412" t="s">
        <v>523</v>
      </c>
      <c r="M47" s="78"/>
      <c r="N47" s="78"/>
    </row>
    <row r="48" spans="1:14" ht="48.75" customHeight="1">
      <c r="A48" s="408"/>
      <c r="B48" s="346" t="s">
        <v>520</v>
      </c>
      <c r="C48" s="346" t="s">
        <v>160</v>
      </c>
      <c r="D48" s="350" t="s">
        <v>312</v>
      </c>
      <c r="E48" s="346" t="s">
        <v>521</v>
      </c>
      <c r="F48" s="418"/>
      <c r="G48" s="347" t="s">
        <v>520</v>
      </c>
      <c r="H48" s="346" t="s">
        <v>160</v>
      </c>
      <c r="I48" s="350" t="s">
        <v>312</v>
      </c>
      <c r="J48" s="346" t="s">
        <v>521</v>
      </c>
      <c r="K48" s="413"/>
    </row>
    <row r="49" spans="1:11" ht="18" customHeight="1">
      <c r="A49" s="70" t="s">
        <v>320</v>
      </c>
      <c r="B49" s="58">
        <v>1153846</v>
      </c>
      <c r="C49" s="58">
        <v>1208289</v>
      </c>
      <c r="D49" s="58">
        <v>14224</v>
      </c>
      <c r="E49" s="256">
        <v>1.2327724727037619</v>
      </c>
      <c r="F49" s="59">
        <v>1.6476565812429189</v>
      </c>
      <c r="G49" s="58">
        <v>1206711</v>
      </c>
      <c r="H49" s="58">
        <v>1261173</v>
      </c>
      <c r="I49" s="58">
        <v>16390</v>
      </c>
      <c r="J49" s="256">
        <v>1.3582644049368229</v>
      </c>
      <c r="K49" s="59">
        <v>1.870353358705017</v>
      </c>
    </row>
    <row r="50" spans="1:11" ht="12" customHeight="1">
      <c r="A50" s="60" t="s">
        <v>321</v>
      </c>
      <c r="B50" s="58">
        <v>1057807</v>
      </c>
      <c r="C50" s="58">
        <v>1134527</v>
      </c>
      <c r="D50" s="58">
        <v>12498</v>
      </c>
      <c r="E50" s="256">
        <v>1.181616028680992</v>
      </c>
      <c r="F50" s="59">
        <v>1.7008339502678222</v>
      </c>
      <c r="G50" s="58">
        <v>1129077</v>
      </c>
      <c r="H50" s="58">
        <v>1200443</v>
      </c>
      <c r="I50" s="58">
        <v>13205</v>
      </c>
      <c r="J50" s="256">
        <v>1.1696460680228242</v>
      </c>
      <c r="K50" s="59">
        <v>1.7481614848450751</v>
      </c>
    </row>
    <row r="51" spans="1:11" ht="12" customHeight="1">
      <c r="A51" s="60" t="s">
        <v>322</v>
      </c>
      <c r="B51" s="58">
        <v>395298</v>
      </c>
      <c r="C51" s="58">
        <v>471270</v>
      </c>
      <c r="D51" s="58">
        <v>6961</v>
      </c>
      <c r="E51" s="256">
        <v>1.76093214807919</v>
      </c>
      <c r="F51" s="59">
        <v>2.398265832207549</v>
      </c>
      <c r="G51" s="58">
        <v>426259</v>
      </c>
      <c r="H51" s="58">
        <v>480996</v>
      </c>
      <c r="I51" s="58">
        <v>6398</v>
      </c>
      <c r="J51" s="256">
        <v>1.5009512906351243</v>
      </c>
      <c r="K51" s="59">
        <v>2.1242052490911205</v>
      </c>
    </row>
    <row r="52" spans="1:11" ht="12" customHeight="1">
      <c r="A52" s="60" t="s">
        <v>323</v>
      </c>
      <c r="B52" s="58">
        <v>45540</v>
      </c>
      <c r="C52" s="58">
        <v>49117</v>
      </c>
      <c r="D52" s="58">
        <v>784</v>
      </c>
      <c r="E52" s="256">
        <v>1.7526602879370474</v>
      </c>
      <c r="F52" s="59">
        <v>3.7145281417931555</v>
      </c>
      <c r="G52" s="58">
        <v>49707</v>
      </c>
      <c r="H52" s="58">
        <v>52810</v>
      </c>
      <c r="I52" s="67">
        <v>464</v>
      </c>
      <c r="J52" s="256">
        <v>0.94889466042250348</v>
      </c>
      <c r="K52" s="59">
        <v>2.0587452302777534</v>
      </c>
    </row>
    <row r="53" spans="1:11" ht="12" customHeight="1">
      <c r="A53" s="60" t="s">
        <v>324</v>
      </c>
      <c r="B53" s="58">
        <v>73885</v>
      </c>
      <c r="C53" s="58">
        <v>78356</v>
      </c>
      <c r="D53" s="58">
        <v>1464</v>
      </c>
      <c r="E53" s="256">
        <v>1.9816722389918378</v>
      </c>
      <c r="F53" s="59">
        <v>3.0007993932809969</v>
      </c>
      <c r="G53" s="58">
        <v>77691</v>
      </c>
      <c r="H53" s="58">
        <v>82202</v>
      </c>
      <c r="I53" s="58">
        <v>1553</v>
      </c>
      <c r="J53" s="256">
        <v>1.9991503932649357</v>
      </c>
      <c r="K53" s="59">
        <v>3.0830620185817517</v>
      </c>
    </row>
    <row r="54" spans="1:11" ht="12" customHeight="1">
      <c r="A54" s="60" t="s">
        <v>325</v>
      </c>
      <c r="B54" s="58">
        <v>218729</v>
      </c>
      <c r="C54" s="58">
        <v>235666</v>
      </c>
      <c r="D54" s="58">
        <v>5639</v>
      </c>
      <c r="E54" s="256">
        <v>2.5780760667309774</v>
      </c>
      <c r="F54" s="59">
        <v>3.7445548236294091</v>
      </c>
      <c r="G54" s="58">
        <v>226360</v>
      </c>
      <c r="H54" s="58">
        <v>243888</v>
      </c>
      <c r="I54" s="58">
        <v>5737</v>
      </c>
      <c r="J54" s="256">
        <v>2.5344583848736524</v>
      </c>
      <c r="K54" s="59">
        <v>3.702675839991739</v>
      </c>
    </row>
    <row r="55" spans="1:11" ht="12" customHeight="1">
      <c r="A55" s="60" t="s">
        <v>326</v>
      </c>
      <c r="B55" s="58">
        <v>683440</v>
      </c>
      <c r="C55" s="58">
        <v>744385</v>
      </c>
      <c r="D55" s="58">
        <v>12916</v>
      </c>
      <c r="E55" s="256">
        <v>1.8898319840455806</v>
      </c>
      <c r="F55" s="59">
        <v>2.6279484299457931</v>
      </c>
      <c r="G55" s="58">
        <v>709181</v>
      </c>
      <c r="H55" s="58">
        <v>771805</v>
      </c>
      <c r="I55" s="58">
        <v>14571</v>
      </c>
      <c r="J55" s="256">
        <v>2.0546032927799116</v>
      </c>
      <c r="K55" s="59">
        <v>2.9173448977998282</v>
      </c>
    </row>
    <row r="56" spans="1:11" ht="12" customHeight="1">
      <c r="A56" s="60" t="s">
        <v>327</v>
      </c>
      <c r="B56" s="58">
        <v>28448</v>
      </c>
      <c r="C56" s="58">
        <v>31465</v>
      </c>
      <c r="D56" s="58">
        <v>509</v>
      </c>
      <c r="E56" s="256">
        <v>1.7942752397067119</v>
      </c>
      <c r="F56" s="59">
        <v>4.8601164900219613</v>
      </c>
      <c r="G56" s="58">
        <v>30657</v>
      </c>
      <c r="H56" s="58">
        <v>34037</v>
      </c>
      <c r="I56" s="58">
        <v>503</v>
      </c>
      <c r="J56" s="256">
        <v>1.6450273081074009</v>
      </c>
      <c r="K56" s="59">
        <v>4.3153740562800271</v>
      </c>
    </row>
    <row r="57" spans="1:11" ht="12" customHeight="1">
      <c r="A57" s="60" t="s">
        <v>328</v>
      </c>
      <c r="B57" s="58">
        <v>430543</v>
      </c>
      <c r="C57" s="58">
        <v>470683</v>
      </c>
      <c r="D57" s="58">
        <v>7996</v>
      </c>
      <c r="E57" s="256">
        <v>1.8600496416450132</v>
      </c>
      <c r="F57" s="59">
        <v>2.7789653698161607</v>
      </c>
      <c r="G57" s="58">
        <v>449746</v>
      </c>
      <c r="H57" s="58">
        <v>492072</v>
      </c>
      <c r="I57" s="58">
        <v>8526</v>
      </c>
      <c r="J57" s="256">
        <v>1.8984931851531865</v>
      </c>
      <c r="K57" s="59">
        <v>2.8936909662945753</v>
      </c>
    </row>
    <row r="58" spans="1:11" ht="12" customHeight="1">
      <c r="A58" s="60" t="s">
        <v>329</v>
      </c>
      <c r="B58" s="58">
        <v>1628520</v>
      </c>
      <c r="C58" s="58">
        <v>1825059</v>
      </c>
      <c r="D58" s="58">
        <v>29357</v>
      </c>
      <c r="E58" s="256">
        <v>1.8031702431764589</v>
      </c>
      <c r="F58" s="59">
        <v>2.3227698221111357</v>
      </c>
      <c r="G58" s="58">
        <v>1675717</v>
      </c>
      <c r="H58" s="58">
        <v>1877987</v>
      </c>
      <c r="I58" s="58">
        <v>30282</v>
      </c>
      <c r="J58" s="256">
        <v>1.8074522038657108</v>
      </c>
      <c r="K58" s="59">
        <v>2.3560386620015827</v>
      </c>
    </row>
    <row r="59" spans="1:11" ht="12" customHeight="1">
      <c r="A59" s="60" t="s">
        <v>330</v>
      </c>
      <c r="B59" s="58">
        <v>277967</v>
      </c>
      <c r="C59" s="58">
        <v>296246</v>
      </c>
      <c r="D59" s="58">
        <v>5281</v>
      </c>
      <c r="E59" s="256">
        <v>1.8998726462948707</v>
      </c>
      <c r="F59" s="59">
        <v>2.8436350713197247</v>
      </c>
      <c r="G59" s="58">
        <v>289723</v>
      </c>
      <c r="H59" s="58">
        <v>308686</v>
      </c>
      <c r="I59" s="58">
        <v>5693</v>
      </c>
      <c r="J59" s="256">
        <v>1.9649871255893581</v>
      </c>
      <c r="K59" s="59">
        <v>2.9963473299718943</v>
      </c>
    </row>
    <row r="60" spans="1:11" ht="12" customHeight="1">
      <c r="A60" s="60" t="s">
        <v>331</v>
      </c>
      <c r="B60" s="58">
        <v>68756</v>
      </c>
      <c r="C60" s="58">
        <v>78552</v>
      </c>
      <c r="D60" s="58">
        <v>1050</v>
      </c>
      <c r="E60" s="256">
        <v>1.5285400259123929</v>
      </c>
      <c r="F60" s="59">
        <v>2.0256583389601621</v>
      </c>
      <c r="G60" s="58">
        <v>70602</v>
      </c>
      <c r="H60" s="58">
        <v>79814</v>
      </c>
      <c r="I60" s="58">
        <v>1336</v>
      </c>
      <c r="J60" s="256">
        <v>1.8939877231035314</v>
      </c>
      <c r="K60" s="59">
        <v>2.5406967898980679</v>
      </c>
    </row>
    <row r="61" spans="1:11" ht="12" customHeight="1">
      <c r="A61" s="60" t="s">
        <v>332</v>
      </c>
      <c r="B61" s="58">
        <v>81843</v>
      </c>
      <c r="C61" s="58">
        <v>89136</v>
      </c>
      <c r="D61" s="58">
        <v>911</v>
      </c>
      <c r="E61" s="256">
        <v>1.1192746215844309</v>
      </c>
      <c r="F61" s="59">
        <v>2.5463286468960504</v>
      </c>
      <c r="G61" s="58">
        <v>90479</v>
      </c>
      <c r="H61" s="58">
        <v>97156</v>
      </c>
      <c r="I61" s="58">
        <v>1094</v>
      </c>
      <c r="J61" s="256">
        <v>1.2151775003332297</v>
      </c>
      <c r="K61" s="59">
        <v>2.8200237150074754</v>
      </c>
    </row>
    <row r="62" spans="1:11" ht="12" customHeight="1">
      <c r="A62" s="60" t="s">
        <v>333</v>
      </c>
      <c r="B62" s="58">
        <v>42575</v>
      </c>
      <c r="C62" s="58">
        <v>45925</v>
      </c>
      <c r="D62" s="58">
        <v>651</v>
      </c>
      <c r="E62" s="256">
        <v>1.5546268656716418</v>
      </c>
      <c r="F62" s="59">
        <v>3.7566259506798803</v>
      </c>
      <c r="G62" s="58">
        <v>46162</v>
      </c>
      <c r="H62" s="58">
        <v>48913</v>
      </c>
      <c r="I62" s="58">
        <v>706</v>
      </c>
      <c r="J62" s="256">
        <v>1.5529453169680174</v>
      </c>
      <c r="K62" s="59">
        <v>3.8172479048391459</v>
      </c>
    </row>
    <row r="63" spans="1:11" ht="12" customHeight="1">
      <c r="A63" s="60" t="s">
        <v>334</v>
      </c>
      <c r="B63" s="58">
        <v>120390</v>
      </c>
      <c r="C63" s="58">
        <v>135050</v>
      </c>
      <c r="D63" s="58">
        <v>3029</v>
      </c>
      <c r="E63" s="256">
        <v>2.5185209821317214</v>
      </c>
      <c r="F63" s="59">
        <v>3.641325254856703</v>
      </c>
      <c r="G63" s="58">
        <v>126557</v>
      </c>
      <c r="H63" s="58">
        <v>140280</v>
      </c>
      <c r="I63" s="58">
        <v>2978</v>
      </c>
      <c r="J63" s="256">
        <v>2.3553418330222406</v>
      </c>
      <c r="K63" s="59">
        <v>3.4930092896687621</v>
      </c>
    </row>
    <row r="64" spans="1:11" ht="12" customHeight="1">
      <c r="A64" s="60" t="s">
        <v>336</v>
      </c>
      <c r="B64" s="58">
        <v>34807</v>
      </c>
      <c r="C64" s="58">
        <v>37170</v>
      </c>
      <c r="D64" s="58">
        <v>447</v>
      </c>
      <c r="E64" s="256">
        <v>1.2874794780955672</v>
      </c>
      <c r="F64" s="59">
        <v>3.3953665020888724</v>
      </c>
      <c r="G64" s="58">
        <v>39070</v>
      </c>
      <c r="H64" s="58">
        <v>41446</v>
      </c>
      <c r="I64" s="58">
        <v>502</v>
      </c>
      <c r="J64" s="256">
        <v>1.2877738443384126</v>
      </c>
      <c r="K64" s="59">
        <v>3.512454520011195</v>
      </c>
    </row>
    <row r="65" spans="1:14" ht="12" customHeight="1">
      <c r="A65" s="60" t="s">
        <v>180</v>
      </c>
      <c r="B65" s="58" t="s">
        <v>181</v>
      </c>
      <c r="C65" s="58" t="s">
        <v>181</v>
      </c>
      <c r="D65" s="58">
        <v>3180</v>
      </c>
      <c r="E65" s="67" t="s">
        <v>181</v>
      </c>
      <c r="F65" s="58" t="s">
        <v>181</v>
      </c>
      <c r="G65" s="58" t="s">
        <v>181</v>
      </c>
      <c r="H65" s="58" t="s">
        <v>181</v>
      </c>
      <c r="I65" s="58">
        <v>2410</v>
      </c>
      <c r="J65" s="58" t="s">
        <v>181</v>
      </c>
      <c r="K65" s="58" t="s">
        <v>181</v>
      </c>
    </row>
    <row r="66" spans="1:14" ht="18" customHeight="1">
      <c r="A66" s="61" t="s">
        <v>132</v>
      </c>
      <c r="B66" s="62">
        <v>6342394</v>
      </c>
      <c r="C66" s="62">
        <v>6930896</v>
      </c>
      <c r="D66" s="62">
        <v>106897</v>
      </c>
      <c r="E66" s="359">
        <v>1.635297334098134</v>
      </c>
      <c r="F66" s="63">
        <v>2.2798302167571927</v>
      </c>
      <c r="G66" s="62">
        <v>6643699</v>
      </c>
      <c r="H66" s="62">
        <v>7213708</v>
      </c>
      <c r="I66" s="62">
        <v>112348</v>
      </c>
      <c r="J66" s="359">
        <v>1.6547709340835579</v>
      </c>
      <c r="K66" s="63">
        <v>2.41546942748163</v>
      </c>
    </row>
    <row r="67" spans="1:14" ht="20.100000000000001" customHeight="1">
      <c r="A67" s="73"/>
      <c r="B67" s="69"/>
      <c r="C67" s="69"/>
      <c r="D67" s="74"/>
      <c r="E67" s="69"/>
      <c r="F67" s="69"/>
      <c r="G67" s="75"/>
      <c r="H67" s="75"/>
      <c r="I67" s="74"/>
      <c r="J67" s="76"/>
    </row>
    <row r="68" spans="1:14" ht="14.1" customHeight="1">
      <c r="A68" s="407" t="s">
        <v>319</v>
      </c>
      <c r="B68" s="409">
        <v>2013</v>
      </c>
      <c r="C68" s="410"/>
      <c r="D68" s="410"/>
      <c r="E68" s="410"/>
      <c r="F68" s="411"/>
      <c r="G68" s="409">
        <v>2014</v>
      </c>
      <c r="H68" s="410"/>
      <c r="I68" s="410"/>
      <c r="J68" s="410"/>
      <c r="K68" s="410"/>
    </row>
    <row r="69" spans="1:14" ht="21.75" customHeight="1">
      <c r="A69" s="408"/>
      <c r="B69" s="384" t="s">
        <v>42</v>
      </c>
      <c r="C69" s="385"/>
      <c r="D69" s="384" t="s">
        <v>159</v>
      </c>
      <c r="E69" s="385"/>
      <c r="F69" s="412" t="s">
        <v>523</v>
      </c>
      <c r="G69" s="384" t="s">
        <v>42</v>
      </c>
      <c r="H69" s="385"/>
      <c r="I69" s="384" t="s">
        <v>159</v>
      </c>
      <c r="J69" s="385"/>
      <c r="K69" s="412" t="s">
        <v>523</v>
      </c>
    </row>
    <row r="70" spans="1:14" ht="48.75" customHeight="1">
      <c r="A70" s="408"/>
      <c r="B70" s="346" t="s">
        <v>520</v>
      </c>
      <c r="C70" s="346" t="s">
        <v>160</v>
      </c>
      <c r="D70" s="350" t="s">
        <v>312</v>
      </c>
      <c r="E70" s="346" t="s">
        <v>521</v>
      </c>
      <c r="F70" s="413"/>
      <c r="G70" s="346" t="s">
        <v>520</v>
      </c>
      <c r="H70" s="346" t="s">
        <v>160</v>
      </c>
      <c r="I70" s="350" t="s">
        <v>312</v>
      </c>
      <c r="J70" s="346" t="s">
        <v>521</v>
      </c>
      <c r="K70" s="413"/>
      <c r="M70" s="78"/>
      <c r="N70" s="78"/>
    </row>
    <row r="71" spans="1:14" ht="18" customHeight="1">
      <c r="A71" s="70" t="s">
        <v>320</v>
      </c>
      <c r="B71" s="58">
        <v>1267888</v>
      </c>
      <c r="C71" s="58">
        <v>1323683</v>
      </c>
      <c r="D71" s="58">
        <v>16063</v>
      </c>
      <c r="E71" s="256">
        <v>1.2669100109788878</v>
      </c>
      <c r="F71" s="292">
        <v>1.8080365434555763</v>
      </c>
      <c r="G71" s="58">
        <v>1332257</v>
      </c>
      <c r="H71" s="58">
        <v>1403887</v>
      </c>
      <c r="I71" s="58">
        <v>16804</v>
      </c>
      <c r="J71" s="256">
        <v>1.2613181991162365</v>
      </c>
      <c r="K71" s="292">
        <v>1.8755343442438148</v>
      </c>
      <c r="L71" s="299"/>
      <c r="N71" s="80"/>
    </row>
    <row r="72" spans="1:14" ht="12" customHeight="1">
      <c r="A72" s="60" t="s">
        <v>321</v>
      </c>
      <c r="B72" s="58">
        <v>1210375</v>
      </c>
      <c r="C72" s="58">
        <v>1305794</v>
      </c>
      <c r="D72" s="58">
        <v>13276</v>
      </c>
      <c r="E72" s="256">
        <v>1.0968501497469794</v>
      </c>
      <c r="F72" s="292">
        <v>1.722145183740023</v>
      </c>
      <c r="G72" s="58">
        <v>1288002</v>
      </c>
      <c r="H72" s="58">
        <v>1418684</v>
      </c>
      <c r="I72" s="58">
        <v>13159</v>
      </c>
      <c r="J72" s="256">
        <v>1.0216599042548071</v>
      </c>
      <c r="K72" s="292">
        <v>1.6724580137924723</v>
      </c>
      <c r="L72" s="299"/>
      <c r="N72" s="80"/>
    </row>
    <row r="73" spans="1:14" ht="12" customHeight="1">
      <c r="A73" s="60" t="s">
        <v>322</v>
      </c>
      <c r="B73" s="58">
        <v>459097</v>
      </c>
      <c r="C73" s="58">
        <v>491900</v>
      </c>
      <c r="D73" s="58">
        <v>6677</v>
      </c>
      <c r="E73" s="256">
        <v>1.4543767439125066</v>
      </c>
      <c r="F73" s="292">
        <v>2.1457737195768893</v>
      </c>
      <c r="G73" s="58">
        <v>483512</v>
      </c>
      <c r="H73" s="58">
        <v>501014</v>
      </c>
      <c r="I73" s="58">
        <v>6539</v>
      </c>
      <c r="J73" s="256">
        <v>1.3523966313142177</v>
      </c>
      <c r="K73" s="292">
        <v>2.0403833012459476</v>
      </c>
      <c r="L73" s="299"/>
      <c r="N73" s="80"/>
    </row>
    <row r="74" spans="1:14" ht="12" customHeight="1">
      <c r="A74" s="60" t="s">
        <v>323</v>
      </c>
      <c r="B74" s="58">
        <v>55562</v>
      </c>
      <c r="C74" s="58">
        <v>59580</v>
      </c>
      <c r="D74" s="67">
        <v>611</v>
      </c>
      <c r="E74" s="256">
        <v>1.0996724379971923</v>
      </c>
      <c r="F74" s="292">
        <v>2.5181777102247054</v>
      </c>
      <c r="G74" s="58">
        <v>60970</v>
      </c>
      <c r="H74" s="58">
        <v>67589</v>
      </c>
      <c r="I74" s="67">
        <v>836</v>
      </c>
      <c r="J74" s="292">
        <v>1.3678858454977858</v>
      </c>
      <c r="K74" s="292">
        <v>3.2032570287294519</v>
      </c>
      <c r="L74" s="299"/>
      <c r="N74" s="80"/>
    </row>
    <row r="75" spans="1:14" ht="12" customHeight="1">
      <c r="A75" s="60" t="s">
        <v>324</v>
      </c>
      <c r="B75" s="58">
        <v>82054</v>
      </c>
      <c r="C75" s="58">
        <v>88753</v>
      </c>
      <c r="D75" s="58">
        <v>1368</v>
      </c>
      <c r="E75" s="256">
        <v>1.6671947741731055</v>
      </c>
      <c r="F75" s="292">
        <v>2.6455742714034307</v>
      </c>
      <c r="G75" s="58">
        <v>86300</v>
      </c>
      <c r="H75" s="58">
        <v>96853</v>
      </c>
      <c r="I75" s="58">
        <v>1583</v>
      </c>
      <c r="J75" s="256">
        <v>1.8342989571263038</v>
      </c>
      <c r="K75" s="292">
        <v>2.9797647058823529</v>
      </c>
      <c r="L75" s="299"/>
      <c r="N75" s="80"/>
    </row>
    <row r="76" spans="1:14" ht="12" customHeight="1">
      <c r="A76" s="60" t="s">
        <v>325</v>
      </c>
      <c r="B76" s="58">
        <v>233989</v>
      </c>
      <c r="C76" s="58">
        <v>253013</v>
      </c>
      <c r="D76" s="58">
        <v>7333</v>
      </c>
      <c r="E76" s="256">
        <v>3.133908004222421</v>
      </c>
      <c r="F76" s="292">
        <v>4.6327726471090207</v>
      </c>
      <c r="G76" s="58">
        <v>240366</v>
      </c>
      <c r="H76" s="58">
        <v>261348</v>
      </c>
      <c r="I76" s="58">
        <v>6492</v>
      </c>
      <c r="J76" s="256">
        <v>2.700881156236739</v>
      </c>
      <c r="K76" s="292">
        <v>4.0922586216677912</v>
      </c>
      <c r="L76" s="299"/>
      <c r="N76" s="80"/>
    </row>
    <row r="77" spans="1:14" ht="12" customHeight="1">
      <c r="A77" s="60" t="s">
        <v>326</v>
      </c>
      <c r="B77" s="58">
        <v>743721</v>
      </c>
      <c r="C77" s="58">
        <v>810639</v>
      </c>
      <c r="D77" s="58">
        <v>13540</v>
      </c>
      <c r="E77" s="256">
        <v>1.8205751888140849</v>
      </c>
      <c r="F77" s="292">
        <v>2.6776303169452076</v>
      </c>
      <c r="G77" s="58">
        <v>780925</v>
      </c>
      <c r="H77" s="58">
        <v>861168</v>
      </c>
      <c r="I77" s="58">
        <v>12677</v>
      </c>
      <c r="J77" s="256">
        <v>1.6233313058232224</v>
      </c>
      <c r="K77" s="292">
        <v>2.4829404344998864</v>
      </c>
      <c r="L77" s="299"/>
      <c r="N77" s="80"/>
    </row>
    <row r="78" spans="1:14" ht="12" customHeight="1">
      <c r="A78" s="60" t="s">
        <v>327</v>
      </c>
      <c r="B78" s="58">
        <v>34567</v>
      </c>
      <c r="C78" s="58">
        <v>37827</v>
      </c>
      <c r="D78" s="58">
        <v>491</v>
      </c>
      <c r="E78" s="256">
        <v>1.4204298897792693</v>
      </c>
      <c r="F78" s="292">
        <v>3.818393480791618</v>
      </c>
      <c r="G78" s="58">
        <v>39662</v>
      </c>
      <c r="H78" s="58">
        <v>45363</v>
      </c>
      <c r="I78" s="58">
        <v>489</v>
      </c>
      <c r="J78" s="256">
        <v>1.232918158438808</v>
      </c>
      <c r="K78" s="292">
        <v>3.4673473728993836</v>
      </c>
      <c r="L78" s="299"/>
      <c r="N78" s="80"/>
    </row>
    <row r="79" spans="1:14" ht="12" customHeight="1">
      <c r="A79" s="60" t="s">
        <v>328</v>
      </c>
      <c r="B79" s="58">
        <v>477284</v>
      </c>
      <c r="C79" s="58">
        <v>525689</v>
      </c>
      <c r="D79" s="58">
        <v>8216</v>
      </c>
      <c r="E79" s="256">
        <v>1.7214069610546341</v>
      </c>
      <c r="F79" s="292">
        <v>2.7263164531339696</v>
      </c>
      <c r="G79" s="58">
        <v>515948</v>
      </c>
      <c r="H79" s="58">
        <v>570883</v>
      </c>
      <c r="I79" s="58">
        <v>7722</v>
      </c>
      <c r="J79" s="256">
        <v>1.4966624543558653</v>
      </c>
      <c r="K79" s="292">
        <v>2.5193551860153276</v>
      </c>
      <c r="L79" s="299"/>
      <c r="N79" s="80"/>
    </row>
    <row r="80" spans="1:14" ht="12" customHeight="1">
      <c r="A80" s="60" t="s">
        <v>329</v>
      </c>
      <c r="B80" s="58">
        <v>1740208</v>
      </c>
      <c r="C80" s="58">
        <v>1963242</v>
      </c>
      <c r="D80" s="58">
        <v>29629</v>
      </c>
      <c r="E80" s="256">
        <v>1.7026125612570453</v>
      </c>
      <c r="F80" s="292">
        <v>2.2698266048284661</v>
      </c>
      <c r="G80" s="58">
        <v>1810612</v>
      </c>
      <c r="H80" s="58">
        <v>2074230</v>
      </c>
      <c r="I80" s="58">
        <v>27738</v>
      </c>
      <c r="J80" s="256">
        <v>1.5319681963888454</v>
      </c>
      <c r="K80" s="292">
        <v>2.1023224228019144</v>
      </c>
      <c r="L80" s="299"/>
      <c r="N80" s="80"/>
    </row>
    <row r="81" spans="1:14" ht="12" customHeight="1">
      <c r="A81" s="60" t="s">
        <v>330</v>
      </c>
      <c r="B81" s="58">
        <v>305861</v>
      </c>
      <c r="C81" s="58">
        <v>328783</v>
      </c>
      <c r="D81" s="58">
        <v>5385</v>
      </c>
      <c r="E81" s="256">
        <v>1.7606036729102437</v>
      </c>
      <c r="F81" s="292">
        <v>2.7709169496758257</v>
      </c>
      <c r="G81" s="58">
        <v>325129</v>
      </c>
      <c r="H81" s="58">
        <v>352735</v>
      </c>
      <c r="I81" s="58">
        <v>5566</v>
      </c>
      <c r="J81" s="256">
        <v>1.7119358777592895</v>
      </c>
      <c r="K81" s="292">
        <v>2.8197840833675292</v>
      </c>
      <c r="L81" s="299"/>
      <c r="N81" s="80"/>
    </row>
    <row r="82" spans="1:14" ht="12" customHeight="1">
      <c r="A82" s="60" t="s">
        <v>331</v>
      </c>
      <c r="B82" s="58">
        <v>73523</v>
      </c>
      <c r="C82" s="58">
        <v>85793</v>
      </c>
      <c r="D82" s="58">
        <v>1290</v>
      </c>
      <c r="E82" s="256">
        <v>1.7545529970213403</v>
      </c>
      <c r="F82" s="292">
        <v>2.4213529544260077</v>
      </c>
      <c r="G82" s="58">
        <v>76221</v>
      </c>
      <c r="H82" s="58">
        <v>90696</v>
      </c>
      <c r="I82" s="58">
        <v>1150</v>
      </c>
      <c r="J82" s="256">
        <v>1.5087705487988874</v>
      </c>
      <c r="K82" s="292">
        <v>2.1191516022628853</v>
      </c>
      <c r="L82" s="299"/>
      <c r="N82" s="80"/>
    </row>
    <row r="83" spans="1:14" ht="12" customHeight="1">
      <c r="A83" s="60" t="s">
        <v>332</v>
      </c>
      <c r="B83" s="58">
        <v>99686</v>
      </c>
      <c r="C83" s="58">
        <v>106663</v>
      </c>
      <c r="D83" s="58">
        <v>1168</v>
      </c>
      <c r="E83" s="256">
        <v>1.171679072286981</v>
      </c>
      <c r="F83" s="292">
        <v>2.7899866233518056</v>
      </c>
      <c r="G83" s="58">
        <v>110226</v>
      </c>
      <c r="H83" s="58">
        <v>123648</v>
      </c>
      <c r="I83" s="58">
        <v>1093</v>
      </c>
      <c r="J83" s="256">
        <v>0.99159907825739846</v>
      </c>
      <c r="K83" s="292">
        <v>2.4647649114894579</v>
      </c>
      <c r="L83" s="299"/>
      <c r="N83" s="80"/>
    </row>
    <row r="84" spans="1:14" ht="12" customHeight="1">
      <c r="A84" s="60" t="s">
        <v>333</v>
      </c>
      <c r="B84" s="58">
        <v>50993</v>
      </c>
      <c r="C84" s="58">
        <v>54125</v>
      </c>
      <c r="D84" s="58">
        <v>642</v>
      </c>
      <c r="E84" s="256">
        <v>1.2589963328299962</v>
      </c>
      <c r="F84" s="292">
        <v>3.2486088133553923</v>
      </c>
      <c r="G84" s="58">
        <v>55953</v>
      </c>
      <c r="H84" s="58">
        <v>62155</v>
      </c>
      <c r="I84" s="58">
        <v>579</v>
      </c>
      <c r="J84" s="256">
        <v>1.0347970618197415</v>
      </c>
      <c r="K84" s="292">
        <v>2.7293296879419251</v>
      </c>
      <c r="L84" s="299"/>
      <c r="N84" s="80"/>
    </row>
    <row r="85" spans="1:14" ht="12" customHeight="1">
      <c r="A85" s="60" t="s">
        <v>334</v>
      </c>
      <c r="B85" s="58">
        <v>136071</v>
      </c>
      <c r="C85" s="58">
        <v>151157</v>
      </c>
      <c r="D85" s="58">
        <v>2951</v>
      </c>
      <c r="E85" s="256">
        <v>2.1687207413776632</v>
      </c>
      <c r="F85" s="292">
        <v>3.3567658567658567</v>
      </c>
      <c r="G85" s="58">
        <v>145858</v>
      </c>
      <c r="H85" s="58">
        <v>166539</v>
      </c>
      <c r="I85" s="58">
        <v>2868</v>
      </c>
      <c r="J85" s="256">
        <v>1.966295986507425</v>
      </c>
      <c r="K85" s="292">
        <v>3.1851448752262805</v>
      </c>
      <c r="L85" s="299"/>
      <c r="N85" s="80"/>
    </row>
    <row r="86" spans="1:14" ht="12" customHeight="1">
      <c r="A86" s="60" t="s">
        <v>336</v>
      </c>
      <c r="B86" s="58">
        <v>44357</v>
      </c>
      <c r="C86" s="58">
        <v>46987</v>
      </c>
      <c r="D86" s="58">
        <v>505</v>
      </c>
      <c r="E86" s="256">
        <v>1.1384899790337488</v>
      </c>
      <c r="F86" s="292">
        <v>3.2602367552881817</v>
      </c>
      <c r="G86" s="58">
        <v>49532</v>
      </c>
      <c r="H86" s="58">
        <v>56176</v>
      </c>
      <c r="I86" s="58">
        <v>513</v>
      </c>
      <c r="J86" s="256">
        <v>1.0356940967455381</v>
      </c>
      <c r="K86" s="292">
        <v>3.1291936074173479</v>
      </c>
      <c r="L86" s="299"/>
      <c r="N86" s="80"/>
    </row>
    <row r="87" spans="1:14" ht="12" customHeight="1">
      <c r="A87" s="60" t="s">
        <v>180</v>
      </c>
      <c r="B87" s="58" t="s">
        <v>181</v>
      </c>
      <c r="C87" s="58" t="s">
        <v>181</v>
      </c>
      <c r="D87" s="58">
        <v>3208</v>
      </c>
      <c r="E87" s="67" t="s">
        <v>181</v>
      </c>
      <c r="F87" s="58" t="s">
        <v>181</v>
      </c>
      <c r="G87" s="58" t="s">
        <v>181</v>
      </c>
      <c r="H87" s="58" t="s">
        <v>181</v>
      </c>
      <c r="I87" s="58">
        <v>2614</v>
      </c>
      <c r="J87" s="58" t="s">
        <v>181</v>
      </c>
      <c r="K87" s="67" t="s">
        <v>181</v>
      </c>
      <c r="L87" s="299"/>
      <c r="N87" s="80"/>
    </row>
    <row r="88" spans="1:14" ht="18.75" customHeight="1">
      <c r="A88" s="61" t="s">
        <v>132</v>
      </c>
      <c r="B88" s="62">
        <v>7015236</v>
      </c>
      <c r="C88" s="62">
        <v>7633628</v>
      </c>
      <c r="D88" s="62">
        <v>112353</v>
      </c>
      <c r="E88" s="359">
        <v>1.5558279151264476</v>
      </c>
      <c r="F88" s="293">
        <v>2.3013738028196338</v>
      </c>
      <c r="G88" s="62">
        <v>7401473</v>
      </c>
      <c r="H88" s="62">
        <v>8152968</v>
      </c>
      <c r="I88" s="62">
        <v>108422</v>
      </c>
      <c r="J88" s="359">
        <v>1.4295532794620747</v>
      </c>
      <c r="K88" s="293">
        <v>2.1973010449463799</v>
      </c>
      <c r="L88" s="299"/>
      <c r="N88" s="80"/>
    </row>
    <row r="89" spans="1:14" ht="6" customHeight="1">
      <c r="A89" s="77"/>
      <c r="B89" s="69"/>
      <c r="C89" s="69"/>
      <c r="D89" s="74"/>
      <c r="E89" s="69"/>
      <c r="F89" s="69"/>
      <c r="G89" s="75"/>
      <c r="H89" s="75"/>
      <c r="I89" s="74"/>
      <c r="J89" s="75"/>
    </row>
    <row r="90" spans="1:14" ht="87.95" customHeight="1">
      <c r="A90" s="406" t="s">
        <v>599</v>
      </c>
      <c r="B90" s="406"/>
      <c r="C90" s="406"/>
      <c r="D90" s="406"/>
      <c r="E90" s="406"/>
      <c r="F90" s="406"/>
      <c r="G90" s="406"/>
      <c r="H90" s="406"/>
      <c r="I90" s="406"/>
      <c r="J90" s="406"/>
      <c r="K90" s="406"/>
    </row>
    <row r="92" spans="1:14">
      <c r="A92" s="79" t="s">
        <v>178</v>
      </c>
    </row>
    <row r="93" spans="1:14">
      <c r="D93" s="80"/>
      <c r="I93" s="80"/>
    </row>
    <row r="95" spans="1:14">
      <c r="A95" s="81"/>
      <c r="B95" s="81"/>
      <c r="C95" s="81"/>
      <c r="D95" s="81"/>
      <c r="E95" s="81"/>
      <c r="F95" s="81"/>
      <c r="G95" s="81"/>
      <c r="H95" s="81"/>
      <c r="I95" s="81"/>
      <c r="J95" s="81"/>
    </row>
    <row r="96" spans="1:14">
      <c r="A96" s="81"/>
      <c r="B96" s="81"/>
      <c r="C96" s="81"/>
      <c r="D96" s="81"/>
      <c r="E96" s="81"/>
      <c r="F96" s="81"/>
      <c r="G96" s="81"/>
      <c r="H96" s="81"/>
      <c r="I96" s="81"/>
      <c r="J96" s="81"/>
    </row>
    <row r="97" spans="1:10">
      <c r="A97" s="81"/>
      <c r="B97" s="81"/>
      <c r="C97" s="81"/>
      <c r="D97" s="81"/>
      <c r="E97" s="81"/>
      <c r="F97" s="81"/>
      <c r="G97" s="81"/>
      <c r="H97" s="81"/>
      <c r="I97" s="81"/>
      <c r="J97" s="81"/>
    </row>
    <row r="98" spans="1:10">
      <c r="A98" s="81"/>
      <c r="B98" s="81"/>
      <c r="C98" s="81"/>
      <c r="D98" s="81"/>
      <c r="E98" s="81"/>
      <c r="F98" s="81"/>
      <c r="G98" s="81"/>
      <c r="H98" s="81"/>
      <c r="I98" s="81"/>
      <c r="J98" s="81"/>
    </row>
    <row r="99" spans="1:10">
      <c r="A99" s="81"/>
      <c r="B99" s="81"/>
      <c r="C99" s="81"/>
      <c r="D99" s="81"/>
      <c r="E99" s="81"/>
      <c r="F99" s="81"/>
      <c r="G99" s="81"/>
      <c r="H99" s="81"/>
      <c r="I99" s="81"/>
      <c r="J99" s="81"/>
    </row>
    <row r="100" spans="1:10">
      <c r="A100" s="81"/>
      <c r="B100" s="81"/>
      <c r="C100" s="81"/>
      <c r="D100" s="81"/>
      <c r="E100" s="81"/>
      <c r="F100" s="81"/>
      <c r="G100" s="81"/>
      <c r="H100" s="81"/>
      <c r="I100" s="81"/>
      <c r="J100" s="81"/>
    </row>
    <row r="101" spans="1:10">
      <c r="A101" s="81"/>
      <c r="B101" s="81"/>
      <c r="C101" s="81"/>
      <c r="D101" s="81"/>
      <c r="E101" s="81"/>
      <c r="F101" s="81"/>
      <c r="G101" s="81"/>
      <c r="H101" s="81"/>
      <c r="I101" s="81"/>
      <c r="J101" s="81"/>
    </row>
    <row r="102" spans="1:10">
      <c r="A102" s="81"/>
      <c r="B102" s="81"/>
      <c r="C102" s="81"/>
      <c r="D102" s="81"/>
      <c r="E102" s="81"/>
      <c r="F102" s="81"/>
      <c r="G102" s="81"/>
      <c r="H102" s="81"/>
      <c r="I102" s="81"/>
      <c r="J102" s="81"/>
    </row>
    <row r="103" spans="1:10">
      <c r="A103" s="81"/>
      <c r="B103" s="81"/>
      <c r="C103" s="81"/>
      <c r="D103" s="81"/>
      <c r="E103" s="81"/>
      <c r="F103" s="81"/>
      <c r="G103" s="81"/>
      <c r="H103" s="81"/>
      <c r="I103" s="81"/>
      <c r="J103" s="81"/>
    </row>
    <row r="104" spans="1:10">
      <c r="A104" s="81"/>
      <c r="B104" s="81"/>
      <c r="C104" s="81"/>
      <c r="D104" s="81"/>
      <c r="E104" s="81"/>
      <c r="F104" s="81"/>
      <c r="G104" s="81"/>
      <c r="H104" s="81"/>
      <c r="I104" s="81"/>
      <c r="J104" s="81"/>
    </row>
    <row r="105" spans="1:10">
      <c r="A105" s="81"/>
      <c r="B105" s="81"/>
      <c r="C105" s="81"/>
      <c r="D105" s="81"/>
      <c r="E105" s="81"/>
      <c r="F105" s="81"/>
      <c r="G105" s="81"/>
      <c r="H105" s="81"/>
      <c r="I105" s="81"/>
      <c r="J105" s="81"/>
    </row>
    <row r="106" spans="1:10">
      <c r="A106" s="81"/>
      <c r="B106" s="81"/>
      <c r="C106" s="81"/>
      <c r="D106" s="81"/>
      <c r="E106" s="81"/>
      <c r="F106" s="81"/>
      <c r="G106" s="81"/>
      <c r="H106" s="81"/>
      <c r="I106" s="81"/>
      <c r="J106" s="81"/>
    </row>
    <row r="119" spans="1:10">
      <c r="A119" s="81"/>
      <c r="B119" s="81"/>
      <c r="C119" s="81"/>
      <c r="D119" s="81"/>
      <c r="E119" s="81"/>
      <c r="F119" s="81"/>
      <c r="G119" s="81"/>
      <c r="H119" s="81"/>
      <c r="I119" s="81"/>
      <c r="J119" s="81"/>
    </row>
    <row r="120" spans="1:10">
      <c r="A120" s="81"/>
      <c r="B120" s="81"/>
      <c r="C120" s="81"/>
      <c r="D120" s="81"/>
      <c r="E120" s="81"/>
      <c r="F120" s="81"/>
      <c r="G120" s="81"/>
      <c r="H120" s="81"/>
      <c r="I120" s="81"/>
      <c r="J120" s="81"/>
    </row>
    <row r="121" spans="1:10">
      <c r="A121" s="81"/>
      <c r="B121" s="81"/>
      <c r="C121" s="81"/>
      <c r="D121" s="81"/>
      <c r="E121" s="81"/>
      <c r="F121" s="81"/>
      <c r="G121" s="81"/>
      <c r="H121" s="81"/>
      <c r="I121" s="81"/>
      <c r="J121" s="81"/>
    </row>
    <row r="122" spans="1:10">
      <c r="A122" s="81"/>
      <c r="B122" s="81"/>
      <c r="C122" s="81"/>
      <c r="D122" s="81"/>
      <c r="E122" s="81"/>
      <c r="F122" s="81"/>
      <c r="G122" s="81"/>
      <c r="H122" s="81"/>
      <c r="I122" s="81"/>
      <c r="J122" s="81"/>
    </row>
    <row r="123" spans="1:10">
      <c r="A123" s="81"/>
      <c r="B123" s="81"/>
      <c r="C123" s="81"/>
      <c r="D123" s="81"/>
      <c r="E123" s="81"/>
      <c r="F123" s="81"/>
      <c r="G123" s="81"/>
      <c r="H123" s="81"/>
      <c r="I123" s="81"/>
      <c r="J123" s="81"/>
    </row>
    <row r="124" spans="1:10">
      <c r="A124" s="81"/>
      <c r="B124" s="81"/>
      <c r="C124" s="81"/>
      <c r="D124" s="81"/>
      <c r="E124" s="81"/>
      <c r="F124" s="81"/>
      <c r="G124" s="81"/>
      <c r="H124" s="81"/>
      <c r="I124" s="81"/>
      <c r="J124" s="81"/>
    </row>
    <row r="125" spans="1:10">
      <c r="A125" s="81"/>
      <c r="B125" s="81"/>
      <c r="C125" s="81"/>
      <c r="D125" s="81"/>
      <c r="E125" s="81"/>
      <c r="F125" s="81"/>
      <c r="G125" s="81"/>
      <c r="H125" s="81"/>
      <c r="I125" s="81"/>
      <c r="J125" s="81"/>
    </row>
    <row r="126" spans="1:10">
      <c r="A126" s="81"/>
      <c r="B126" s="81"/>
      <c r="C126" s="81"/>
      <c r="D126" s="81"/>
      <c r="E126" s="81"/>
      <c r="F126" s="81"/>
      <c r="G126" s="81"/>
      <c r="H126" s="81"/>
      <c r="I126" s="81"/>
      <c r="J126" s="81"/>
    </row>
    <row r="127" spans="1:10">
      <c r="A127" s="81"/>
      <c r="B127" s="81"/>
      <c r="C127" s="81"/>
      <c r="D127" s="81"/>
      <c r="E127" s="81"/>
      <c r="F127" s="81"/>
      <c r="G127" s="81"/>
      <c r="H127" s="81"/>
      <c r="I127" s="81"/>
      <c r="J127" s="81"/>
    </row>
    <row r="128" spans="1:10">
      <c r="A128" s="81"/>
      <c r="B128" s="81"/>
      <c r="C128" s="81"/>
      <c r="D128" s="81"/>
      <c r="E128" s="81"/>
      <c r="F128" s="81"/>
      <c r="G128" s="81"/>
      <c r="H128" s="81"/>
      <c r="I128" s="81"/>
      <c r="J128" s="81"/>
    </row>
    <row r="129" spans="1:10">
      <c r="A129" s="81"/>
      <c r="B129" s="81"/>
      <c r="C129" s="81"/>
      <c r="D129" s="81"/>
      <c r="E129" s="81"/>
      <c r="F129" s="81"/>
      <c r="G129" s="81"/>
      <c r="H129" s="81"/>
      <c r="I129" s="81"/>
      <c r="J129" s="81"/>
    </row>
    <row r="130" spans="1:10">
      <c r="A130" s="81"/>
      <c r="B130" s="81"/>
      <c r="C130" s="81"/>
      <c r="D130" s="81"/>
      <c r="E130" s="81"/>
      <c r="F130" s="81"/>
      <c r="G130" s="81"/>
      <c r="H130" s="81"/>
      <c r="I130" s="81"/>
      <c r="J130" s="81"/>
    </row>
    <row r="131" spans="1:10">
      <c r="A131" s="81"/>
      <c r="B131" s="81"/>
      <c r="C131" s="81"/>
      <c r="D131" s="81"/>
      <c r="E131" s="81"/>
      <c r="F131" s="81"/>
      <c r="G131" s="81"/>
      <c r="H131" s="81"/>
      <c r="I131" s="81"/>
      <c r="J131" s="81"/>
    </row>
    <row r="132" spans="1:10">
      <c r="A132" s="81"/>
      <c r="B132" s="81"/>
      <c r="C132" s="81"/>
      <c r="D132" s="81"/>
      <c r="E132" s="81"/>
      <c r="F132" s="81"/>
      <c r="G132" s="81"/>
      <c r="H132" s="81"/>
      <c r="I132" s="81"/>
      <c r="J132" s="81"/>
    </row>
    <row r="133" spans="1:10">
      <c r="A133" s="81"/>
      <c r="B133" s="81"/>
      <c r="C133" s="81"/>
      <c r="D133" s="81"/>
      <c r="E133" s="81"/>
      <c r="F133" s="81"/>
      <c r="G133" s="81"/>
      <c r="H133" s="81"/>
      <c r="I133" s="81"/>
      <c r="J133" s="81"/>
    </row>
    <row r="134" spans="1:10">
      <c r="A134" s="81"/>
      <c r="B134" s="81"/>
      <c r="C134" s="81"/>
      <c r="D134" s="81"/>
      <c r="E134" s="81"/>
      <c r="F134" s="81"/>
      <c r="G134" s="81"/>
      <c r="H134" s="81"/>
      <c r="I134" s="81"/>
      <c r="J134" s="81"/>
    </row>
    <row r="135" spans="1:10">
      <c r="A135" s="81"/>
      <c r="B135" s="81"/>
      <c r="C135" s="81"/>
      <c r="D135" s="81"/>
      <c r="E135" s="81"/>
      <c r="F135" s="81"/>
      <c r="G135" s="81"/>
      <c r="H135" s="81"/>
      <c r="I135" s="81"/>
      <c r="J135" s="81"/>
    </row>
    <row r="188" ht="30" customHeight="1"/>
    <row r="268" ht="30" customHeight="1"/>
    <row r="319" ht="12" customHeight="1"/>
  </sheetData>
  <mergeCells count="37">
    <mergeCell ref="A2:A4"/>
    <mergeCell ref="B2:F2"/>
    <mergeCell ref="G2:K2"/>
    <mergeCell ref="B3:C3"/>
    <mergeCell ref="D3:E3"/>
    <mergeCell ref="F3:F4"/>
    <mergeCell ref="G3:H3"/>
    <mergeCell ref="I3:J3"/>
    <mergeCell ref="K3:K4"/>
    <mergeCell ref="A24:A26"/>
    <mergeCell ref="B24:F24"/>
    <mergeCell ref="G24:K24"/>
    <mergeCell ref="B25:C25"/>
    <mergeCell ref="D25:E25"/>
    <mergeCell ref="F25:F26"/>
    <mergeCell ref="G25:H25"/>
    <mergeCell ref="I25:J25"/>
    <mergeCell ref="K25:K26"/>
    <mergeCell ref="A46:A48"/>
    <mergeCell ref="B46:F46"/>
    <mergeCell ref="G46:K46"/>
    <mergeCell ref="B47:C47"/>
    <mergeCell ref="D47:E47"/>
    <mergeCell ref="F47:F48"/>
    <mergeCell ref="G47:H47"/>
    <mergeCell ref="I47:J47"/>
    <mergeCell ref="K47:K48"/>
    <mergeCell ref="A90:K90"/>
    <mergeCell ref="A68:A70"/>
    <mergeCell ref="B68:F68"/>
    <mergeCell ref="G68:K68"/>
    <mergeCell ref="B69:C69"/>
    <mergeCell ref="D69:E69"/>
    <mergeCell ref="F69:F70"/>
    <mergeCell ref="G69:H69"/>
    <mergeCell ref="I69:J69"/>
    <mergeCell ref="K69:K70"/>
  </mergeCells>
  <printOptions horizontalCentered="1"/>
  <pageMargins left="0.19685039370078741" right="0.19685039370078741" top="0.23622047244094491" bottom="0.39370078740157483" header="0.31496062992125984" footer="0.23622047244094491"/>
  <pageSetup paperSize="9" firstPageNumber="17" pageOrder="overThenDown" orientation="portrait" useFirstPageNumber="1" r:id="rId1"/>
  <headerFooter alignWithMargins="0">
    <oddFooter>&amp;L&amp;"MetaNormalLF-Roman,Standard"&amp;8Statistisches Bundesamt, Fachserie 1 Reihe 2.1, 2014&amp;R&amp;"MetaNormalLF-Roman,Standard"&amp;8&amp;P</oddFooter>
  </headerFooter>
  <rowBreaks count="1" manualBreakCount="1">
    <brk id="4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322"/>
  <sheetViews>
    <sheetView showGridLines="0" zoomScaleNormal="100" zoomScaleSheetLayoutView="100" workbookViewId="0">
      <pane xSplit="1" ySplit="5" topLeftCell="B6" activePane="bottomRight" state="frozen"/>
      <selection pane="topRight" activeCell="B1" sqref="B1"/>
      <selection pane="bottomLeft" activeCell="A6" sqref="A6"/>
      <selection pane="bottomRight" sqref="A1:F1"/>
    </sheetView>
  </sheetViews>
  <sheetFormatPr baseColWidth="10" defaultRowHeight="12"/>
  <cols>
    <col min="1" max="1" width="30.7109375" style="86" customWidth="1"/>
    <col min="2" max="21" width="10.7109375" style="86" customWidth="1"/>
    <col min="22" max="16384" width="11.42578125" style="86"/>
  </cols>
  <sheetData>
    <row r="1" spans="1:24" ht="35.1" customHeight="1">
      <c r="A1" s="420" t="s">
        <v>580</v>
      </c>
      <c r="B1" s="420"/>
      <c r="C1" s="420"/>
      <c r="D1" s="420"/>
      <c r="E1" s="420"/>
      <c r="F1" s="420"/>
      <c r="G1" s="420"/>
      <c r="H1" s="420"/>
      <c r="I1" s="420"/>
      <c r="J1" s="420"/>
      <c r="K1" s="420"/>
      <c r="L1" s="420"/>
      <c r="M1" s="420"/>
      <c r="N1" s="420"/>
      <c r="O1" s="420"/>
      <c r="P1" s="420"/>
      <c r="Q1" s="420"/>
      <c r="R1" s="420"/>
      <c r="S1" s="420"/>
      <c r="T1" s="420"/>
      <c r="U1" s="420"/>
    </row>
    <row r="2" spans="1:24" s="99" customFormat="1" ht="12" customHeight="1">
      <c r="A2" s="84"/>
      <c r="B2" s="118"/>
      <c r="C2" s="118"/>
      <c r="D2" s="118"/>
      <c r="E2" s="118"/>
      <c r="F2" s="118"/>
      <c r="G2" s="118"/>
      <c r="H2" s="118"/>
      <c r="I2" s="118"/>
      <c r="J2" s="118"/>
      <c r="K2" s="118"/>
      <c r="L2" s="118"/>
      <c r="M2" s="118"/>
      <c r="N2" s="118"/>
      <c r="O2" s="118"/>
      <c r="P2" s="118"/>
      <c r="Q2" s="118"/>
      <c r="R2" s="118"/>
      <c r="S2" s="118"/>
      <c r="T2" s="118"/>
      <c r="U2" s="118"/>
    </row>
    <row r="3" spans="1:24" ht="13.5" customHeight="1">
      <c r="A3" s="424" t="s">
        <v>270</v>
      </c>
      <c r="B3" s="422" t="s">
        <v>201</v>
      </c>
      <c r="C3" s="422"/>
      <c r="D3" s="422"/>
      <c r="E3" s="422"/>
      <c r="F3" s="422"/>
      <c r="G3" s="421" t="s">
        <v>206</v>
      </c>
      <c r="H3" s="422"/>
      <c r="I3" s="422"/>
      <c r="J3" s="422"/>
      <c r="K3" s="423"/>
      <c r="L3" s="421" t="s">
        <v>214</v>
      </c>
      <c r="M3" s="422"/>
      <c r="N3" s="422"/>
      <c r="O3" s="422"/>
      <c r="P3" s="423"/>
      <c r="Q3" s="421" t="s">
        <v>216</v>
      </c>
      <c r="R3" s="422"/>
      <c r="S3" s="422"/>
      <c r="T3" s="422"/>
      <c r="U3" s="422"/>
    </row>
    <row r="4" spans="1:24" ht="33.950000000000003" customHeight="1">
      <c r="A4" s="425"/>
      <c r="B4" s="115" t="s">
        <v>337</v>
      </c>
      <c r="C4" s="91" t="s">
        <v>338</v>
      </c>
      <c r="D4" s="91" t="s">
        <v>339</v>
      </c>
      <c r="E4" s="85" t="s">
        <v>136</v>
      </c>
      <c r="F4" s="116" t="s">
        <v>241</v>
      </c>
      <c r="G4" s="88" t="s">
        <v>337</v>
      </c>
      <c r="H4" s="88" t="s">
        <v>338</v>
      </c>
      <c r="I4" s="88" t="s">
        <v>339</v>
      </c>
      <c r="J4" s="92" t="s">
        <v>136</v>
      </c>
      <c r="K4" s="116" t="s">
        <v>241</v>
      </c>
      <c r="L4" s="88" t="s">
        <v>337</v>
      </c>
      <c r="M4" s="89" t="s">
        <v>338</v>
      </c>
      <c r="N4" s="88" t="s">
        <v>339</v>
      </c>
      <c r="O4" s="90" t="s">
        <v>136</v>
      </c>
      <c r="P4" s="116" t="s">
        <v>241</v>
      </c>
      <c r="Q4" s="88" t="s">
        <v>337</v>
      </c>
      <c r="R4" s="88" t="s">
        <v>338</v>
      </c>
      <c r="S4" s="88" t="s">
        <v>339</v>
      </c>
      <c r="T4" s="90" t="s">
        <v>136</v>
      </c>
      <c r="U4" s="116" t="s">
        <v>241</v>
      </c>
      <c r="V4" s="99"/>
      <c r="W4" s="262"/>
      <c r="X4" s="262"/>
    </row>
    <row r="5" spans="1:24" ht="12" customHeight="1">
      <c r="A5" s="426"/>
      <c r="B5" s="88">
        <v>1</v>
      </c>
      <c r="C5" s="88">
        <v>2</v>
      </c>
      <c r="D5" s="88">
        <v>3</v>
      </c>
      <c r="E5" s="92">
        <v>4</v>
      </c>
      <c r="F5" s="117">
        <v>5</v>
      </c>
      <c r="G5" s="88">
        <v>6</v>
      </c>
      <c r="H5" s="88">
        <v>7</v>
      </c>
      <c r="I5" s="88">
        <v>8</v>
      </c>
      <c r="J5" s="92">
        <v>9</v>
      </c>
      <c r="K5" s="117">
        <v>10</v>
      </c>
      <c r="L5" s="88">
        <v>11</v>
      </c>
      <c r="M5" s="88">
        <v>12</v>
      </c>
      <c r="N5" s="88">
        <v>13</v>
      </c>
      <c r="O5" s="92">
        <v>14</v>
      </c>
      <c r="P5" s="117">
        <v>15</v>
      </c>
      <c r="Q5" s="88">
        <v>16</v>
      </c>
      <c r="R5" s="88">
        <v>17</v>
      </c>
      <c r="S5" s="88">
        <v>18</v>
      </c>
      <c r="T5" s="92">
        <v>19</v>
      </c>
      <c r="U5" s="117">
        <v>20</v>
      </c>
      <c r="V5" s="99"/>
      <c r="W5" s="262"/>
      <c r="X5" s="262"/>
    </row>
    <row r="6" spans="1:24" ht="30" customHeight="1">
      <c r="A6" s="94" t="s">
        <v>340</v>
      </c>
      <c r="B6" s="95">
        <v>69948</v>
      </c>
      <c r="C6" s="95">
        <v>33491</v>
      </c>
      <c r="D6" s="95">
        <v>36457</v>
      </c>
      <c r="E6" s="250">
        <v>52.1</v>
      </c>
      <c r="F6" s="311">
        <v>1.8705366391043008</v>
      </c>
      <c r="G6" s="95">
        <v>55047</v>
      </c>
      <c r="H6" s="95">
        <v>26109</v>
      </c>
      <c r="I6" s="95">
        <v>28938</v>
      </c>
      <c r="J6" s="250">
        <v>52.6</v>
      </c>
      <c r="K6" s="311">
        <v>1.4547210499159908</v>
      </c>
      <c r="L6" s="87">
        <v>53306</v>
      </c>
      <c r="M6" s="87">
        <v>25051</v>
      </c>
      <c r="N6" s="87">
        <v>28255</v>
      </c>
      <c r="O6" s="250">
        <v>53</v>
      </c>
      <c r="P6" s="311">
        <v>1.3876753612658685</v>
      </c>
      <c r="Q6" s="95">
        <v>58263</v>
      </c>
      <c r="R6" s="95">
        <v>27596</v>
      </c>
      <c r="S6" s="95">
        <v>30667</v>
      </c>
      <c r="T6" s="250">
        <v>52.6</v>
      </c>
      <c r="U6" s="311">
        <v>1.4957962594279042</v>
      </c>
      <c r="V6" s="263"/>
      <c r="W6" s="264"/>
      <c r="X6" s="264"/>
    </row>
    <row r="7" spans="1:24" ht="18" customHeight="1">
      <c r="A7" s="96" t="s">
        <v>68</v>
      </c>
      <c r="B7" s="97">
        <v>17859</v>
      </c>
      <c r="C7" s="97">
        <v>6431</v>
      </c>
      <c r="D7" s="97">
        <v>11428</v>
      </c>
      <c r="E7" s="251">
        <v>64</v>
      </c>
      <c r="F7" s="312">
        <v>1.0316054015241007</v>
      </c>
      <c r="G7" s="97">
        <v>15061</v>
      </c>
      <c r="H7" s="97">
        <v>5367</v>
      </c>
      <c r="I7" s="97">
        <v>9694</v>
      </c>
      <c r="J7" s="251">
        <v>64.400000000000006</v>
      </c>
      <c r="K7" s="312">
        <v>0.8641813324862434</v>
      </c>
      <c r="L7" s="97">
        <v>14405</v>
      </c>
      <c r="M7" s="97">
        <v>4975</v>
      </c>
      <c r="N7" s="97">
        <v>9430</v>
      </c>
      <c r="O7" s="251">
        <v>65.5</v>
      </c>
      <c r="P7" s="312">
        <v>0.8206220010622236</v>
      </c>
      <c r="Q7" s="97">
        <v>15472</v>
      </c>
      <c r="R7" s="97">
        <v>5344</v>
      </c>
      <c r="S7" s="97">
        <v>10128</v>
      </c>
      <c r="T7" s="251">
        <v>65.5</v>
      </c>
      <c r="U7" s="312">
        <v>0.87584189276632973</v>
      </c>
      <c r="V7" s="101"/>
      <c r="W7" s="99"/>
      <c r="X7" s="99"/>
    </row>
    <row r="8" spans="1:24" ht="12" customHeight="1">
      <c r="A8" s="100" t="s">
        <v>341</v>
      </c>
      <c r="B8" s="97">
        <v>71</v>
      </c>
      <c r="C8" s="97">
        <v>27</v>
      </c>
      <c r="D8" s="97">
        <v>44</v>
      </c>
      <c r="E8" s="251">
        <v>62</v>
      </c>
      <c r="F8" s="312">
        <v>0.45373840994278947</v>
      </c>
      <c r="G8" s="97">
        <v>94</v>
      </c>
      <c r="H8" s="97">
        <v>32</v>
      </c>
      <c r="I8" s="97">
        <v>62</v>
      </c>
      <c r="J8" s="251">
        <v>66</v>
      </c>
      <c r="K8" s="312">
        <v>0.61253746904730877</v>
      </c>
      <c r="L8" s="120">
        <v>82</v>
      </c>
      <c r="M8" s="120">
        <v>31</v>
      </c>
      <c r="N8" s="120">
        <v>51</v>
      </c>
      <c r="O8" s="251">
        <v>62.2</v>
      </c>
      <c r="P8" s="312">
        <v>0.53139783552588948</v>
      </c>
      <c r="Q8" s="97">
        <v>78</v>
      </c>
      <c r="R8" s="97">
        <v>27</v>
      </c>
      <c r="S8" s="97">
        <v>51</v>
      </c>
      <c r="T8" s="251">
        <v>65.400000000000006</v>
      </c>
      <c r="U8" s="312">
        <v>0.51077205160107386</v>
      </c>
      <c r="V8" s="265"/>
      <c r="W8" s="99"/>
      <c r="X8" s="99"/>
    </row>
    <row r="9" spans="1:24" ht="12" customHeight="1">
      <c r="A9" s="100" t="s">
        <v>367</v>
      </c>
      <c r="B9" s="97">
        <v>468</v>
      </c>
      <c r="C9" s="97">
        <v>148</v>
      </c>
      <c r="D9" s="97">
        <v>320</v>
      </c>
      <c r="E9" s="251">
        <v>68.400000000000006</v>
      </c>
      <c r="F9" s="312">
        <v>4.5672371638141804</v>
      </c>
      <c r="G9" s="97">
        <v>802</v>
      </c>
      <c r="H9" s="97">
        <v>259</v>
      </c>
      <c r="I9" s="97">
        <v>543</v>
      </c>
      <c r="J9" s="251">
        <v>67.7</v>
      </c>
      <c r="K9" s="312">
        <v>7.3342478280749885</v>
      </c>
      <c r="L9" s="120">
        <v>1029</v>
      </c>
      <c r="M9" s="120">
        <v>344</v>
      </c>
      <c r="N9" s="120">
        <v>685</v>
      </c>
      <c r="O9" s="251">
        <v>66.599999999999994</v>
      </c>
      <c r="P9" s="312">
        <v>9.0286917609897337</v>
      </c>
      <c r="Q9" s="97">
        <v>1447</v>
      </c>
      <c r="R9" s="97">
        <v>461</v>
      </c>
      <c r="S9" s="97">
        <v>986</v>
      </c>
      <c r="T9" s="251">
        <v>68.099999999999994</v>
      </c>
      <c r="U9" s="312">
        <v>11.649077579956497</v>
      </c>
      <c r="V9" s="265"/>
      <c r="W9" s="99"/>
      <c r="X9" s="99"/>
    </row>
    <row r="10" spans="1:24" ht="12" customHeight="1">
      <c r="A10" s="100" t="s">
        <v>342</v>
      </c>
      <c r="B10" s="97">
        <v>4</v>
      </c>
      <c r="C10" s="97">
        <v>1</v>
      </c>
      <c r="D10" s="97">
        <v>3</v>
      </c>
      <c r="E10" s="251">
        <v>75</v>
      </c>
      <c r="F10" s="312">
        <v>3.4773537338085719E-2</v>
      </c>
      <c r="G10" s="97">
        <v>17</v>
      </c>
      <c r="H10" s="97">
        <v>8</v>
      </c>
      <c r="I10" s="97">
        <v>9</v>
      </c>
      <c r="J10" s="251">
        <v>52.9</v>
      </c>
      <c r="K10" s="312">
        <v>0.14708427063505797</v>
      </c>
      <c r="L10" s="120">
        <v>17</v>
      </c>
      <c r="M10" s="120">
        <v>7</v>
      </c>
      <c r="N10" s="120">
        <v>10</v>
      </c>
      <c r="O10" s="251">
        <v>58.8</v>
      </c>
      <c r="P10" s="312">
        <v>0.14551057091500469</v>
      </c>
      <c r="Q10" s="97">
        <v>13</v>
      </c>
      <c r="R10" s="97">
        <v>7</v>
      </c>
      <c r="S10" s="97">
        <v>6</v>
      </c>
      <c r="T10" s="251">
        <v>46.2</v>
      </c>
      <c r="U10" s="312">
        <v>0.1031459515214028</v>
      </c>
      <c r="V10" s="265"/>
      <c r="W10" s="99"/>
      <c r="X10" s="99"/>
    </row>
    <row r="11" spans="1:24" ht="12" customHeight="1">
      <c r="A11" s="100" t="s">
        <v>343</v>
      </c>
      <c r="B11" s="97">
        <v>61</v>
      </c>
      <c r="C11" s="97">
        <v>23</v>
      </c>
      <c r="D11" s="97">
        <v>38</v>
      </c>
      <c r="E11" s="251">
        <v>62.3</v>
      </c>
      <c r="F11" s="312">
        <v>5.4367201426024954</v>
      </c>
      <c r="G11" s="97">
        <v>67</v>
      </c>
      <c r="H11" s="97">
        <v>18</v>
      </c>
      <c r="I11" s="97">
        <v>49</v>
      </c>
      <c r="J11" s="251">
        <v>73.099999999999994</v>
      </c>
      <c r="K11" s="312">
        <v>5.2507836990595615</v>
      </c>
      <c r="L11" s="120">
        <v>52</v>
      </c>
      <c r="M11" s="120">
        <v>16</v>
      </c>
      <c r="N11" s="120">
        <v>36</v>
      </c>
      <c r="O11" s="251">
        <v>69.2</v>
      </c>
      <c r="P11" s="312">
        <v>3.7956204379562042</v>
      </c>
      <c r="Q11" s="97">
        <v>58</v>
      </c>
      <c r="R11" s="97">
        <v>7</v>
      </c>
      <c r="S11" s="97">
        <v>51</v>
      </c>
      <c r="T11" s="251">
        <v>87.9</v>
      </c>
      <c r="U11" s="312">
        <v>3.8512616201859231</v>
      </c>
      <c r="V11" s="265"/>
      <c r="W11" s="99"/>
      <c r="X11" s="99"/>
    </row>
    <row r="12" spans="1:24" ht="12" customHeight="1">
      <c r="A12" s="100" t="s">
        <v>344</v>
      </c>
      <c r="B12" s="97">
        <v>67</v>
      </c>
      <c r="C12" s="97">
        <v>7</v>
      </c>
      <c r="D12" s="97">
        <v>60</v>
      </c>
      <c r="E12" s="251">
        <v>89.6</v>
      </c>
      <c r="F12" s="312">
        <v>0.83468294506042107</v>
      </c>
      <c r="G12" s="97">
        <v>61</v>
      </c>
      <c r="H12" s="97">
        <v>15</v>
      </c>
      <c r="I12" s="97">
        <v>46</v>
      </c>
      <c r="J12" s="251">
        <v>75.400000000000006</v>
      </c>
      <c r="K12" s="312">
        <v>0.72767636901825361</v>
      </c>
      <c r="L12" s="120">
        <v>79</v>
      </c>
      <c r="M12" s="120">
        <v>20</v>
      </c>
      <c r="N12" s="120">
        <v>59</v>
      </c>
      <c r="O12" s="251">
        <v>74.7</v>
      </c>
      <c r="P12" s="312">
        <v>0.94821298322392411</v>
      </c>
      <c r="Q12" s="97">
        <v>66</v>
      </c>
      <c r="R12" s="97">
        <v>13</v>
      </c>
      <c r="S12" s="97">
        <v>53</v>
      </c>
      <c r="T12" s="251">
        <v>80.3</v>
      </c>
      <c r="U12" s="312">
        <v>0.79686159127130074</v>
      </c>
      <c r="V12" s="265"/>
      <c r="W12" s="99"/>
      <c r="X12" s="99"/>
    </row>
    <row r="13" spans="1:24" ht="12" customHeight="1">
      <c r="A13" s="100" t="s">
        <v>345</v>
      </c>
      <c r="B13" s="97">
        <v>404</v>
      </c>
      <c r="C13" s="97">
        <v>129</v>
      </c>
      <c r="D13" s="97">
        <v>275</v>
      </c>
      <c r="E13" s="251">
        <v>68.099999999999994</v>
      </c>
      <c r="F13" s="312">
        <v>0.6113189524795033</v>
      </c>
      <c r="G13" s="97">
        <v>405</v>
      </c>
      <c r="H13" s="97">
        <v>138</v>
      </c>
      <c r="I13" s="97">
        <v>267</v>
      </c>
      <c r="J13" s="251">
        <v>65.900000000000006</v>
      </c>
      <c r="K13" s="312">
        <v>0.60807334300014027</v>
      </c>
      <c r="L13" s="120">
        <v>393</v>
      </c>
      <c r="M13" s="120">
        <v>145</v>
      </c>
      <c r="N13" s="120">
        <v>248</v>
      </c>
      <c r="O13" s="251">
        <v>63.1</v>
      </c>
      <c r="P13" s="312">
        <v>0.56131787675411837</v>
      </c>
      <c r="Q13" s="97">
        <v>403</v>
      </c>
      <c r="R13" s="97">
        <v>156</v>
      </c>
      <c r="S13" s="97">
        <v>247</v>
      </c>
      <c r="T13" s="251">
        <v>61.3</v>
      </c>
      <c r="U13" s="312">
        <v>0.52131846999789677</v>
      </c>
      <c r="V13" s="265"/>
      <c r="W13" s="99"/>
      <c r="X13" s="99"/>
    </row>
    <row r="14" spans="1:24" ht="12" customHeight="1">
      <c r="A14" s="100" t="s">
        <v>346</v>
      </c>
      <c r="B14" s="97">
        <v>2691</v>
      </c>
      <c r="C14" s="97">
        <v>1327</v>
      </c>
      <c r="D14" s="97">
        <v>1364</v>
      </c>
      <c r="E14" s="251">
        <v>50.7</v>
      </c>
      <c r="F14" s="312">
        <v>1.0566283699416519</v>
      </c>
      <c r="G14" s="97">
        <v>1779</v>
      </c>
      <c r="H14" s="97">
        <v>907</v>
      </c>
      <c r="I14" s="97">
        <v>872</v>
      </c>
      <c r="J14" s="251">
        <v>49</v>
      </c>
      <c r="K14" s="312">
        <v>0.70609072749584001</v>
      </c>
      <c r="L14" s="120">
        <v>1362</v>
      </c>
      <c r="M14" s="120">
        <v>687</v>
      </c>
      <c r="N14" s="120">
        <v>675</v>
      </c>
      <c r="O14" s="251">
        <v>49.6</v>
      </c>
      <c r="P14" s="312">
        <v>0.54580427987496993</v>
      </c>
      <c r="Q14" s="97">
        <v>1450</v>
      </c>
      <c r="R14" s="97">
        <v>715</v>
      </c>
      <c r="S14" s="97">
        <v>735</v>
      </c>
      <c r="T14" s="251">
        <v>50.7</v>
      </c>
      <c r="U14" s="312">
        <v>0.58733515446468076</v>
      </c>
      <c r="V14" s="265"/>
      <c r="W14" s="99"/>
      <c r="X14" s="99"/>
    </row>
    <row r="15" spans="1:24" ht="12" customHeight="1">
      <c r="A15" s="100" t="s">
        <v>347</v>
      </c>
      <c r="B15" s="97">
        <v>24</v>
      </c>
      <c r="C15" s="97">
        <v>12</v>
      </c>
      <c r="D15" s="97">
        <v>12</v>
      </c>
      <c r="E15" s="251">
        <v>50</v>
      </c>
      <c r="F15" s="312">
        <v>0.3892312682452157</v>
      </c>
      <c r="G15" s="97">
        <v>16</v>
      </c>
      <c r="H15" s="97">
        <v>8</v>
      </c>
      <c r="I15" s="97">
        <v>8</v>
      </c>
      <c r="J15" s="251">
        <v>50</v>
      </c>
      <c r="K15" s="312">
        <v>0.2549800796812749</v>
      </c>
      <c r="L15" s="120">
        <v>25</v>
      </c>
      <c r="M15" s="120">
        <v>12</v>
      </c>
      <c r="N15" s="120">
        <v>13</v>
      </c>
      <c r="O15" s="251">
        <v>52</v>
      </c>
      <c r="P15" s="312">
        <v>0.37192003719200373</v>
      </c>
      <c r="Q15" s="97">
        <v>20</v>
      </c>
      <c r="R15" s="97">
        <v>9</v>
      </c>
      <c r="S15" s="97">
        <v>11</v>
      </c>
      <c r="T15" s="251">
        <v>55</v>
      </c>
      <c r="U15" s="312">
        <v>0.29553585316534453</v>
      </c>
      <c r="V15" s="265"/>
      <c r="W15" s="99"/>
      <c r="X15" s="99"/>
    </row>
    <row r="16" spans="1:24" ht="12" customHeight="1">
      <c r="A16" s="100" t="s">
        <v>348</v>
      </c>
      <c r="B16" s="97">
        <v>1265</v>
      </c>
      <c r="C16" s="97">
        <v>630</v>
      </c>
      <c r="D16" s="97">
        <v>635</v>
      </c>
      <c r="E16" s="251">
        <v>50.2</v>
      </c>
      <c r="F16" s="312">
        <v>0.28082086783423571</v>
      </c>
      <c r="G16" s="97">
        <v>1392</v>
      </c>
      <c r="H16" s="97">
        <v>664</v>
      </c>
      <c r="I16" s="97">
        <v>728</v>
      </c>
      <c r="J16" s="251">
        <v>52.3</v>
      </c>
      <c r="K16" s="312">
        <v>0.30664207049674685</v>
      </c>
      <c r="L16" s="120">
        <v>1273</v>
      </c>
      <c r="M16" s="120">
        <v>587</v>
      </c>
      <c r="N16" s="120">
        <v>686</v>
      </c>
      <c r="O16" s="251">
        <v>53.9</v>
      </c>
      <c r="P16" s="312">
        <v>0.27912043025393152</v>
      </c>
      <c r="Q16" s="97">
        <v>1305</v>
      </c>
      <c r="R16" s="97">
        <v>648</v>
      </c>
      <c r="S16" s="97">
        <v>657</v>
      </c>
      <c r="T16" s="251">
        <v>50.3</v>
      </c>
      <c r="U16" s="312">
        <v>0.28526551131217759</v>
      </c>
      <c r="V16" s="265"/>
      <c r="W16" s="99"/>
      <c r="X16" s="99"/>
    </row>
    <row r="17" spans="1:24" ht="12" customHeight="1">
      <c r="A17" s="100" t="s">
        <v>369</v>
      </c>
      <c r="B17" s="97">
        <v>1224</v>
      </c>
      <c r="C17" s="97">
        <v>569</v>
      </c>
      <c r="D17" s="97">
        <v>655</v>
      </c>
      <c r="E17" s="251">
        <v>53.5</v>
      </c>
      <c r="F17" s="312">
        <v>0.60699685573641826</v>
      </c>
      <c r="G17" s="97">
        <v>1032</v>
      </c>
      <c r="H17" s="97">
        <v>448</v>
      </c>
      <c r="I17" s="97">
        <v>584</v>
      </c>
      <c r="J17" s="251">
        <v>56.6</v>
      </c>
      <c r="K17" s="312">
        <v>0.51309842838746889</v>
      </c>
      <c r="L17" s="120">
        <v>542</v>
      </c>
      <c r="M17" s="120">
        <v>216</v>
      </c>
      <c r="N17" s="120">
        <v>326</v>
      </c>
      <c r="O17" s="251">
        <v>60.1</v>
      </c>
      <c r="P17" s="312">
        <v>0.26955518421262037</v>
      </c>
      <c r="Q17" s="97">
        <v>689</v>
      </c>
      <c r="R17" s="97">
        <v>246</v>
      </c>
      <c r="S17" s="97">
        <v>443</v>
      </c>
      <c r="T17" s="251">
        <v>64.3</v>
      </c>
      <c r="U17" s="312">
        <v>0.34192699933004145</v>
      </c>
      <c r="V17" s="265"/>
      <c r="W17" s="99"/>
      <c r="X17" s="99"/>
    </row>
    <row r="18" spans="1:24" ht="12" customHeight="1">
      <c r="A18" s="100" t="s">
        <v>349</v>
      </c>
      <c r="B18" s="97">
        <v>198</v>
      </c>
      <c r="C18" s="97">
        <v>82</v>
      </c>
      <c r="D18" s="97">
        <v>116</v>
      </c>
      <c r="E18" s="251">
        <v>58.6</v>
      </c>
      <c r="F18" s="312">
        <v>9.5930232558139537</v>
      </c>
      <c r="G18" s="97">
        <v>160</v>
      </c>
      <c r="H18" s="97">
        <v>48</v>
      </c>
      <c r="I18" s="97">
        <v>112</v>
      </c>
      <c r="J18" s="251">
        <v>70</v>
      </c>
      <c r="K18" s="312">
        <v>6.5627563576702217</v>
      </c>
      <c r="L18" s="120">
        <v>141</v>
      </c>
      <c r="M18" s="120">
        <v>46</v>
      </c>
      <c r="N18" s="120">
        <v>95</v>
      </c>
      <c r="O18" s="251">
        <v>67.400000000000006</v>
      </c>
      <c r="P18" s="312">
        <v>4.7764227642276422</v>
      </c>
      <c r="Q18" s="97">
        <v>163</v>
      </c>
      <c r="R18" s="97">
        <v>46</v>
      </c>
      <c r="S18" s="97">
        <v>117</v>
      </c>
      <c r="T18" s="251">
        <v>71.8</v>
      </c>
      <c r="U18" s="312">
        <v>4.8153618906942395</v>
      </c>
      <c r="V18" s="265"/>
      <c r="W18" s="99"/>
      <c r="X18" s="99"/>
    </row>
    <row r="19" spans="1:24" ht="12" customHeight="1">
      <c r="A19" s="100" t="s">
        <v>350</v>
      </c>
      <c r="B19" s="97">
        <v>214</v>
      </c>
      <c r="C19" s="97">
        <v>39</v>
      </c>
      <c r="D19" s="97">
        <v>175</v>
      </c>
      <c r="E19" s="251">
        <v>81.8</v>
      </c>
      <c r="F19" s="312">
        <v>6.9121447028423768</v>
      </c>
      <c r="G19" s="97">
        <v>217</v>
      </c>
      <c r="H19" s="97">
        <v>56</v>
      </c>
      <c r="I19" s="97">
        <v>161</v>
      </c>
      <c r="J19" s="251">
        <v>74.2</v>
      </c>
      <c r="K19" s="312">
        <v>5.8632801945420159</v>
      </c>
      <c r="L19" s="120">
        <v>233</v>
      </c>
      <c r="M19" s="120">
        <v>56</v>
      </c>
      <c r="N19" s="120">
        <v>177</v>
      </c>
      <c r="O19" s="251">
        <v>76</v>
      </c>
      <c r="P19" s="312">
        <v>5.5397051830718027</v>
      </c>
      <c r="Q19" s="97">
        <v>233</v>
      </c>
      <c r="R19" s="97">
        <v>47</v>
      </c>
      <c r="S19" s="97">
        <v>186</v>
      </c>
      <c r="T19" s="251">
        <v>79.8</v>
      </c>
      <c r="U19" s="312">
        <v>4.7375944455789254</v>
      </c>
      <c r="V19" s="265"/>
      <c r="W19" s="99"/>
      <c r="X19" s="99"/>
    </row>
    <row r="20" spans="1:24" ht="12" customHeight="1">
      <c r="A20" s="100" t="s">
        <v>351</v>
      </c>
      <c r="B20" s="97">
        <v>5</v>
      </c>
      <c r="C20" s="97">
        <v>3</v>
      </c>
      <c r="D20" s="97">
        <v>2</v>
      </c>
      <c r="E20" s="251">
        <v>40</v>
      </c>
      <c r="F20" s="312">
        <v>0.13766519823788548</v>
      </c>
      <c r="G20" s="97">
        <v>14</v>
      </c>
      <c r="H20" s="97">
        <v>6</v>
      </c>
      <c r="I20" s="97">
        <v>8</v>
      </c>
      <c r="J20" s="251">
        <v>57.1</v>
      </c>
      <c r="K20" s="312">
        <v>0.37909558624424583</v>
      </c>
      <c r="L20" s="120">
        <v>24</v>
      </c>
      <c r="M20" s="120">
        <v>14</v>
      </c>
      <c r="N20" s="120">
        <v>10</v>
      </c>
      <c r="O20" s="251">
        <v>41.7</v>
      </c>
      <c r="P20" s="312">
        <v>0.63542494042891184</v>
      </c>
      <c r="Q20" s="97">
        <v>33</v>
      </c>
      <c r="R20" s="97">
        <v>10</v>
      </c>
      <c r="S20" s="97">
        <v>23</v>
      </c>
      <c r="T20" s="251">
        <v>69.7</v>
      </c>
      <c r="U20" s="312">
        <v>0.86297071129707115</v>
      </c>
      <c r="V20" s="265"/>
      <c r="W20" s="99"/>
      <c r="X20" s="99"/>
    </row>
    <row r="21" spans="1:24" ht="12" customHeight="1">
      <c r="A21" s="100" t="s">
        <v>352</v>
      </c>
      <c r="B21" s="97">
        <v>2</v>
      </c>
      <c r="C21" s="97">
        <v>1</v>
      </c>
      <c r="D21" s="97">
        <v>1</v>
      </c>
      <c r="E21" s="251">
        <v>50</v>
      </c>
      <c r="F21" s="312">
        <v>0.97560975609756095</v>
      </c>
      <c r="G21" s="97">
        <v>2</v>
      </c>
      <c r="H21" s="97">
        <v>1</v>
      </c>
      <c r="I21" s="97">
        <v>1</v>
      </c>
      <c r="J21" s="251">
        <v>50</v>
      </c>
      <c r="K21" s="312">
        <v>0.98522167487684731</v>
      </c>
      <c r="L21" s="120">
        <v>0</v>
      </c>
      <c r="M21" s="120">
        <v>0</v>
      </c>
      <c r="N21" s="120">
        <v>0</v>
      </c>
      <c r="O21" s="251">
        <v>0</v>
      </c>
      <c r="P21" s="312" t="s">
        <v>550</v>
      </c>
      <c r="Q21" s="97">
        <v>3</v>
      </c>
      <c r="R21" s="97">
        <v>2</v>
      </c>
      <c r="S21" s="97">
        <v>1</v>
      </c>
      <c r="T21" s="251">
        <v>33.299999999999997</v>
      </c>
      <c r="U21" s="312">
        <v>1.5151515151515151</v>
      </c>
      <c r="V21" s="265"/>
      <c r="W21" s="99"/>
      <c r="X21" s="99"/>
    </row>
    <row r="22" spans="1:24" ht="12" customHeight="1">
      <c r="A22" s="100" t="s">
        <v>353</v>
      </c>
      <c r="B22" s="97">
        <v>236</v>
      </c>
      <c r="C22" s="97">
        <v>131</v>
      </c>
      <c r="D22" s="97">
        <v>105</v>
      </c>
      <c r="E22" s="251">
        <v>44.5</v>
      </c>
      <c r="F22" s="312">
        <v>0.29710292767520147</v>
      </c>
      <c r="G22" s="97">
        <v>327</v>
      </c>
      <c r="H22" s="97">
        <v>148</v>
      </c>
      <c r="I22" s="97">
        <v>179</v>
      </c>
      <c r="J22" s="251">
        <v>54.7</v>
      </c>
      <c r="K22" s="312">
        <v>0.41354289556139084</v>
      </c>
      <c r="L22" s="120">
        <v>365</v>
      </c>
      <c r="M22" s="120">
        <v>177</v>
      </c>
      <c r="N22" s="120">
        <v>188</v>
      </c>
      <c r="O22" s="251">
        <v>51.5</v>
      </c>
      <c r="P22" s="312">
        <v>0.45845489334293182</v>
      </c>
      <c r="Q22" s="97">
        <v>509</v>
      </c>
      <c r="R22" s="97">
        <v>245</v>
      </c>
      <c r="S22" s="97">
        <v>264</v>
      </c>
      <c r="T22" s="251">
        <v>51.9</v>
      </c>
      <c r="U22" s="312">
        <v>0.64083080040526852</v>
      </c>
      <c r="V22" s="265"/>
      <c r="W22" s="99"/>
      <c r="X22" s="99"/>
    </row>
    <row r="23" spans="1:24" ht="12" customHeight="1">
      <c r="A23" s="100" t="s">
        <v>354</v>
      </c>
      <c r="B23" s="97">
        <v>219</v>
      </c>
      <c r="C23" s="97">
        <v>105</v>
      </c>
      <c r="D23" s="97">
        <v>114</v>
      </c>
      <c r="E23" s="251">
        <v>52.1</v>
      </c>
      <c r="F23" s="312">
        <v>0.15957795638202524</v>
      </c>
      <c r="G23" s="97">
        <v>250</v>
      </c>
      <c r="H23" s="97">
        <v>131</v>
      </c>
      <c r="I23" s="97">
        <v>119</v>
      </c>
      <c r="J23" s="251">
        <v>47.6</v>
      </c>
      <c r="K23" s="312">
        <v>0.18199554474906454</v>
      </c>
      <c r="L23" s="120">
        <v>333</v>
      </c>
      <c r="M23" s="120">
        <v>156</v>
      </c>
      <c r="N23" s="120">
        <v>177</v>
      </c>
      <c r="O23" s="251">
        <v>53.2</v>
      </c>
      <c r="P23" s="312">
        <v>0.24195429104477612</v>
      </c>
      <c r="Q23" s="97">
        <v>383</v>
      </c>
      <c r="R23" s="97">
        <v>197</v>
      </c>
      <c r="S23" s="97">
        <v>186</v>
      </c>
      <c r="T23" s="251">
        <v>48.6</v>
      </c>
      <c r="U23" s="312">
        <v>0.27871818818585103</v>
      </c>
      <c r="V23" s="265"/>
      <c r="W23" s="99"/>
      <c r="X23" s="99"/>
    </row>
    <row r="24" spans="1:24" ht="12" customHeight="1">
      <c r="A24" s="100" t="s">
        <v>355</v>
      </c>
      <c r="B24" s="97">
        <v>5479</v>
      </c>
      <c r="C24" s="97">
        <v>1623</v>
      </c>
      <c r="D24" s="97">
        <v>3856</v>
      </c>
      <c r="E24" s="251">
        <v>70.400000000000006</v>
      </c>
      <c r="F24" s="312">
        <v>3.9126862205708974</v>
      </c>
      <c r="G24" s="97">
        <v>4245</v>
      </c>
      <c r="H24" s="97">
        <v>1180</v>
      </c>
      <c r="I24" s="97">
        <v>3065</v>
      </c>
      <c r="J24" s="251">
        <v>72.2</v>
      </c>
      <c r="K24" s="312">
        <v>2.9579487465491763</v>
      </c>
      <c r="L24" s="120">
        <v>3841</v>
      </c>
      <c r="M24" s="120">
        <v>991</v>
      </c>
      <c r="N24" s="120">
        <v>2850</v>
      </c>
      <c r="O24" s="251">
        <v>74.2</v>
      </c>
      <c r="P24" s="312">
        <v>2.6094350532294821</v>
      </c>
      <c r="Q24" s="97">
        <v>3789</v>
      </c>
      <c r="R24" s="97">
        <v>974</v>
      </c>
      <c r="S24" s="97">
        <v>2815</v>
      </c>
      <c r="T24" s="251">
        <v>74.3</v>
      </c>
      <c r="U24" s="312">
        <v>2.5124260904765379</v>
      </c>
      <c r="V24" s="265"/>
      <c r="W24" s="99"/>
      <c r="X24" s="99"/>
    </row>
    <row r="25" spans="1:24" ht="12" customHeight="1">
      <c r="A25" s="100" t="s">
        <v>356</v>
      </c>
      <c r="B25" s="97">
        <v>237</v>
      </c>
      <c r="C25" s="97">
        <v>113</v>
      </c>
      <c r="D25" s="97">
        <v>124</v>
      </c>
      <c r="E25" s="251">
        <v>52.3</v>
      </c>
      <c r="F25" s="312">
        <v>0.27005469462169551</v>
      </c>
      <c r="G25" s="97">
        <v>297</v>
      </c>
      <c r="H25" s="97">
        <v>133</v>
      </c>
      <c r="I25" s="97">
        <v>164</v>
      </c>
      <c r="J25" s="251">
        <v>55.2</v>
      </c>
      <c r="K25" s="312">
        <v>0.32900221187297846</v>
      </c>
      <c r="L25" s="120">
        <v>277</v>
      </c>
      <c r="M25" s="120">
        <v>140</v>
      </c>
      <c r="N25" s="120">
        <v>137</v>
      </c>
      <c r="O25" s="251">
        <v>49.5</v>
      </c>
      <c r="P25" s="312">
        <v>0.30220049966725215</v>
      </c>
      <c r="Q25" s="97">
        <v>259</v>
      </c>
      <c r="R25" s="97">
        <v>115</v>
      </c>
      <c r="S25" s="97">
        <v>144</v>
      </c>
      <c r="T25" s="251">
        <v>55.6</v>
      </c>
      <c r="U25" s="312">
        <v>0.27895812384443219</v>
      </c>
      <c r="V25" s="265"/>
      <c r="W25" s="99"/>
      <c r="X25" s="99"/>
    </row>
    <row r="26" spans="1:24" ht="12" customHeight="1">
      <c r="A26" s="100" t="s">
        <v>372</v>
      </c>
      <c r="B26" s="97">
        <v>3502</v>
      </c>
      <c r="C26" s="97">
        <v>950</v>
      </c>
      <c r="D26" s="97">
        <v>2552</v>
      </c>
      <c r="E26" s="251">
        <v>72.900000000000006</v>
      </c>
      <c r="F26" s="312">
        <v>13.099962560838637</v>
      </c>
      <c r="G26" s="97">
        <v>2137</v>
      </c>
      <c r="H26" s="97">
        <v>581</v>
      </c>
      <c r="I26" s="97">
        <v>1556</v>
      </c>
      <c r="J26" s="251">
        <v>72.8</v>
      </c>
      <c r="K26" s="312">
        <v>7.9940119760479043</v>
      </c>
      <c r="L26" s="120">
        <v>2357</v>
      </c>
      <c r="M26" s="120">
        <v>664</v>
      </c>
      <c r="N26" s="120">
        <v>1693</v>
      </c>
      <c r="O26" s="251">
        <v>71.8</v>
      </c>
      <c r="P26" s="312">
        <v>8.5774591506241133</v>
      </c>
      <c r="Q26" s="97">
        <v>2523</v>
      </c>
      <c r="R26" s="97">
        <v>702</v>
      </c>
      <c r="S26" s="97">
        <v>1821</v>
      </c>
      <c r="T26" s="251">
        <v>72.2</v>
      </c>
      <c r="U26" s="312">
        <v>8.7402529890833485</v>
      </c>
      <c r="V26" s="265"/>
      <c r="W26" s="99"/>
      <c r="X26" s="99"/>
    </row>
    <row r="27" spans="1:24" ht="12" customHeight="1">
      <c r="A27" s="100" t="s">
        <v>357</v>
      </c>
      <c r="B27" s="97">
        <v>48</v>
      </c>
      <c r="C27" s="97">
        <v>21</v>
      </c>
      <c r="D27" s="97">
        <v>27</v>
      </c>
      <c r="E27" s="251">
        <v>56.3</v>
      </c>
      <c r="F27" s="312">
        <v>0.49622194654336305</v>
      </c>
      <c r="G27" s="97">
        <v>53</v>
      </c>
      <c r="H27" s="97">
        <v>17</v>
      </c>
      <c r="I27" s="97">
        <v>36</v>
      </c>
      <c r="J27" s="251">
        <v>67.900000000000006</v>
      </c>
      <c r="K27" s="312">
        <v>0.48277375466315553</v>
      </c>
      <c r="L27" s="120">
        <v>62</v>
      </c>
      <c r="M27" s="120">
        <v>23</v>
      </c>
      <c r="N27" s="120">
        <v>39</v>
      </c>
      <c r="O27" s="251">
        <v>62.9</v>
      </c>
      <c r="P27" s="312">
        <v>0.6044538706256628</v>
      </c>
      <c r="Q27" s="97">
        <v>75</v>
      </c>
      <c r="R27" s="97">
        <v>24</v>
      </c>
      <c r="S27" s="97">
        <v>51</v>
      </c>
      <c r="T27" s="251">
        <v>68</v>
      </c>
      <c r="U27" s="312">
        <v>0.74035453597497392</v>
      </c>
      <c r="V27" s="265"/>
      <c r="W27" s="99"/>
      <c r="X27" s="99"/>
    </row>
    <row r="28" spans="1:24" ht="12" customHeight="1">
      <c r="A28" s="100" t="s">
        <v>358</v>
      </c>
      <c r="B28" s="97">
        <v>241</v>
      </c>
      <c r="C28" s="97">
        <v>49</v>
      </c>
      <c r="D28" s="97">
        <v>192</v>
      </c>
      <c r="E28" s="251">
        <v>79.7</v>
      </c>
      <c r="F28" s="312">
        <v>5.4623753399818673</v>
      </c>
      <c r="G28" s="97">
        <v>204</v>
      </c>
      <c r="H28" s="97">
        <v>50</v>
      </c>
      <c r="I28" s="97">
        <v>154</v>
      </c>
      <c r="J28" s="251">
        <v>75.5</v>
      </c>
      <c r="K28" s="312">
        <v>4</v>
      </c>
      <c r="L28" s="120">
        <v>253</v>
      </c>
      <c r="M28" s="120">
        <v>53</v>
      </c>
      <c r="N28" s="120">
        <v>200</v>
      </c>
      <c r="O28" s="251">
        <v>79.099999999999994</v>
      </c>
      <c r="P28" s="312">
        <v>4.4161284691918308</v>
      </c>
      <c r="Q28" s="97">
        <v>255</v>
      </c>
      <c r="R28" s="97">
        <v>73</v>
      </c>
      <c r="S28" s="97">
        <v>182</v>
      </c>
      <c r="T28" s="251">
        <v>71.400000000000006</v>
      </c>
      <c r="U28" s="312">
        <v>3.9086450030656041</v>
      </c>
      <c r="V28" s="265"/>
      <c r="W28" s="99"/>
      <c r="X28" s="99"/>
    </row>
    <row r="29" spans="1:24" ht="12" customHeight="1">
      <c r="A29" s="100" t="s">
        <v>359</v>
      </c>
      <c r="B29" s="97">
        <v>94</v>
      </c>
      <c r="C29" s="97">
        <v>36</v>
      </c>
      <c r="D29" s="97">
        <v>58</v>
      </c>
      <c r="E29" s="251">
        <v>61.7</v>
      </c>
      <c r="F29" s="312">
        <v>0.51352089593007377</v>
      </c>
      <c r="G29" s="97">
        <v>213</v>
      </c>
      <c r="H29" s="97">
        <v>92</v>
      </c>
      <c r="I29" s="97">
        <v>121</v>
      </c>
      <c r="J29" s="251">
        <v>56.8</v>
      </c>
      <c r="K29" s="312">
        <v>1.1759509744382488</v>
      </c>
      <c r="L29" s="120">
        <v>157</v>
      </c>
      <c r="M29" s="120">
        <v>62</v>
      </c>
      <c r="N29" s="120">
        <v>95</v>
      </c>
      <c r="O29" s="251">
        <v>60.5</v>
      </c>
      <c r="P29" s="312">
        <v>0.88080853706735929</v>
      </c>
      <c r="Q29" s="97">
        <v>151</v>
      </c>
      <c r="R29" s="97">
        <v>65</v>
      </c>
      <c r="S29" s="97">
        <v>86</v>
      </c>
      <c r="T29" s="251">
        <v>57</v>
      </c>
      <c r="U29" s="312">
        <v>0.86821527138914445</v>
      </c>
      <c r="V29" s="265"/>
      <c r="W29" s="99"/>
      <c r="X29" s="99"/>
    </row>
    <row r="30" spans="1:24" ht="12" customHeight="1">
      <c r="A30" s="100" t="s">
        <v>360</v>
      </c>
      <c r="B30" s="97">
        <v>113</v>
      </c>
      <c r="C30" s="97">
        <v>55</v>
      </c>
      <c r="D30" s="97">
        <v>58</v>
      </c>
      <c r="E30" s="251">
        <v>51.3</v>
      </c>
      <c r="F30" s="312">
        <v>0.13466328220895452</v>
      </c>
      <c r="G30" s="97">
        <v>256</v>
      </c>
      <c r="H30" s="97">
        <v>113</v>
      </c>
      <c r="I30" s="97">
        <v>143</v>
      </c>
      <c r="J30" s="251">
        <v>55.9</v>
      </c>
      <c r="K30" s="312">
        <v>0.30793658430966875</v>
      </c>
      <c r="L30" s="120">
        <v>321</v>
      </c>
      <c r="M30" s="120">
        <v>131</v>
      </c>
      <c r="N30" s="120">
        <v>190</v>
      </c>
      <c r="O30" s="251">
        <v>59.2</v>
      </c>
      <c r="P30" s="312">
        <v>0.38944967485198484</v>
      </c>
      <c r="Q30" s="97">
        <v>330</v>
      </c>
      <c r="R30" s="97">
        <v>139</v>
      </c>
      <c r="S30" s="97">
        <v>191</v>
      </c>
      <c r="T30" s="251">
        <v>57.9</v>
      </c>
      <c r="U30" s="312">
        <v>0.4047384007897335</v>
      </c>
      <c r="V30" s="265"/>
      <c r="W30" s="99"/>
      <c r="X30" s="99"/>
    </row>
    <row r="31" spans="1:24" ht="12" customHeight="1">
      <c r="A31" s="100" t="s">
        <v>361</v>
      </c>
      <c r="B31" s="97">
        <v>224</v>
      </c>
      <c r="C31" s="97">
        <v>48</v>
      </c>
      <c r="D31" s="97">
        <v>176</v>
      </c>
      <c r="E31" s="251">
        <v>78.599999999999994</v>
      </c>
      <c r="F31" s="312">
        <v>1.8497013934970139</v>
      </c>
      <c r="G31" s="97">
        <v>301</v>
      </c>
      <c r="H31" s="97">
        <v>60</v>
      </c>
      <c r="I31" s="97">
        <v>241</v>
      </c>
      <c r="J31" s="251">
        <v>80.099999999999994</v>
      </c>
      <c r="K31" s="312">
        <v>2.2885040811656112</v>
      </c>
      <c r="L31" s="120">
        <v>312</v>
      </c>
      <c r="M31" s="120">
        <v>67</v>
      </c>
      <c r="N31" s="120">
        <v>245</v>
      </c>
      <c r="O31" s="251">
        <v>78.5</v>
      </c>
      <c r="P31" s="312">
        <v>2.1945558134627561</v>
      </c>
      <c r="Q31" s="97">
        <v>322</v>
      </c>
      <c r="R31" s="97">
        <v>70</v>
      </c>
      <c r="S31" s="97">
        <v>252</v>
      </c>
      <c r="T31" s="251">
        <v>78.3</v>
      </c>
      <c r="U31" s="312">
        <v>2.0971733750162822</v>
      </c>
      <c r="V31" s="265"/>
      <c r="W31" s="99"/>
      <c r="X31" s="99"/>
    </row>
    <row r="32" spans="1:24" ht="12" customHeight="1">
      <c r="A32" s="100" t="s">
        <v>362</v>
      </c>
      <c r="B32" s="97">
        <v>552</v>
      </c>
      <c r="C32" s="97">
        <v>200</v>
      </c>
      <c r="D32" s="97">
        <v>352</v>
      </c>
      <c r="E32" s="251">
        <v>63.8</v>
      </c>
      <c r="F32" s="312">
        <v>2.1525960073446107</v>
      </c>
      <c r="G32" s="97">
        <v>487</v>
      </c>
      <c r="H32" s="97">
        <v>145</v>
      </c>
      <c r="I32" s="97">
        <v>342</v>
      </c>
      <c r="J32" s="251">
        <v>70.2</v>
      </c>
      <c r="K32" s="312">
        <v>1.8743491843110032</v>
      </c>
      <c r="L32" s="120">
        <v>612</v>
      </c>
      <c r="M32" s="120">
        <v>203</v>
      </c>
      <c r="N32" s="120">
        <v>409</v>
      </c>
      <c r="O32" s="251">
        <v>66.8</v>
      </c>
      <c r="P32" s="312">
        <v>2.3322391022215436</v>
      </c>
      <c r="Q32" s="97">
        <v>654</v>
      </c>
      <c r="R32" s="97">
        <v>227</v>
      </c>
      <c r="S32" s="97">
        <v>427</v>
      </c>
      <c r="T32" s="251">
        <v>65.3</v>
      </c>
      <c r="U32" s="312">
        <v>2.4698817931190753</v>
      </c>
      <c r="V32" s="265"/>
      <c r="W32" s="99"/>
      <c r="X32" s="99"/>
    </row>
    <row r="33" spans="1:24" ht="12" customHeight="1">
      <c r="A33" s="100" t="s">
        <v>363</v>
      </c>
      <c r="B33" s="97">
        <v>211</v>
      </c>
      <c r="C33" s="97">
        <v>100</v>
      </c>
      <c r="D33" s="97">
        <v>111</v>
      </c>
      <c r="E33" s="251">
        <v>52.6</v>
      </c>
      <c r="F33" s="312">
        <v>0.31379648487591461</v>
      </c>
      <c r="G33" s="97">
        <v>232</v>
      </c>
      <c r="H33" s="97">
        <v>108</v>
      </c>
      <c r="I33" s="97">
        <v>124</v>
      </c>
      <c r="J33" s="251">
        <v>53.4</v>
      </c>
      <c r="K33" s="312">
        <v>0.33803491033100497</v>
      </c>
      <c r="L33" s="120">
        <v>260</v>
      </c>
      <c r="M33" s="120">
        <v>125</v>
      </c>
      <c r="N33" s="120">
        <v>135</v>
      </c>
      <c r="O33" s="251">
        <v>51.9</v>
      </c>
      <c r="P33" s="312">
        <v>0.37561055272651689</v>
      </c>
      <c r="Q33" s="97">
        <v>256</v>
      </c>
      <c r="R33" s="97">
        <v>115</v>
      </c>
      <c r="S33" s="97">
        <v>141</v>
      </c>
      <c r="T33" s="251">
        <v>55.1</v>
      </c>
      <c r="U33" s="312">
        <v>0.36090768282229807</v>
      </c>
      <c r="V33" s="265"/>
      <c r="W33" s="99"/>
      <c r="X33" s="99"/>
    </row>
    <row r="34" spans="1:24" ht="12" customHeight="1">
      <c r="A34" s="100" t="s">
        <v>364</v>
      </c>
      <c r="B34" s="97">
        <v>5</v>
      </c>
      <c r="C34" s="97">
        <v>2</v>
      </c>
      <c r="D34" s="97">
        <v>3</v>
      </c>
      <c r="E34" s="251">
        <v>60</v>
      </c>
      <c r="F34" s="312">
        <v>1.1013215859030838</v>
      </c>
      <c r="G34" s="97">
        <v>1</v>
      </c>
      <c r="H34" s="97">
        <v>1</v>
      </c>
      <c r="I34" s="97">
        <v>0</v>
      </c>
      <c r="J34" s="301">
        <v>0</v>
      </c>
      <c r="K34" s="312">
        <v>0.22222222222222221</v>
      </c>
      <c r="L34" s="120">
        <v>3</v>
      </c>
      <c r="M34" s="120">
        <v>2</v>
      </c>
      <c r="N34" s="97">
        <v>1</v>
      </c>
      <c r="O34" s="251">
        <v>33.299999999999997</v>
      </c>
      <c r="P34" s="312">
        <v>0.67114093959731547</v>
      </c>
      <c r="Q34" s="97">
        <v>5</v>
      </c>
      <c r="R34" s="97">
        <v>4</v>
      </c>
      <c r="S34" s="97">
        <v>1</v>
      </c>
      <c r="T34" s="251">
        <v>20</v>
      </c>
      <c r="U34" s="312">
        <v>1.2135922330097086</v>
      </c>
      <c r="V34" s="265"/>
      <c r="W34" s="99"/>
      <c r="X34" s="99"/>
    </row>
    <row r="35" spans="1:24" ht="18" customHeight="1">
      <c r="A35" s="96" t="s">
        <v>207</v>
      </c>
      <c r="B35" s="97">
        <v>40329</v>
      </c>
      <c r="C35" s="97">
        <v>22103</v>
      </c>
      <c r="D35" s="97">
        <v>18226</v>
      </c>
      <c r="E35" s="251">
        <v>45.2</v>
      </c>
      <c r="F35" s="312">
        <v>2.2648955512605129</v>
      </c>
      <c r="G35" s="97">
        <v>31914</v>
      </c>
      <c r="H35" s="97">
        <v>17438</v>
      </c>
      <c r="I35" s="97">
        <v>14476</v>
      </c>
      <c r="J35" s="251">
        <v>45.4</v>
      </c>
      <c r="K35" s="312">
        <v>1.774732638908199</v>
      </c>
      <c r="L35" s="97">
        <v>29791</v>
      </c>
      <c r="M35" s="97">
        <v>16222</v>
      </c>
      <c r="N35" s="97">
        <v>13569</v>
      </c>
      <c r="O35" s="251">
        <v>45.5</v>
      </c>
      <c r="P35" s="312">
        <v>1.6491778193361655</v>
      </c>
      <c r="Q35" s="97">
        <v>30533</v>
      </c>
      <c r="R35" s="97">
        <v>16853</v>
      </c>
      <c r="S35" s="97">
        <v>13680</v>
      </c>
      <c r="T35" s="251">
        <v>44.8</v>
      </c>
      <c r="U35" s="312">
        <v>1.6999982738873116</v>
      </c>
      <c r="V35" s="101"/>
      <c r="W35" s="99"/>
      <c r="X35" s="99"/>
    </row>
    <row r="36" spans="1:24" ht="12" customHeight="1">
      <c r="A36" s="100" t="s">
        <v>365</v>
      </c>
      <c r="B36" s="97">
        <v>439</v>
      </c>
      <c r="C36" s="97">
        <v>202</v>
      </c>
      <c r="D36" s="97">
        <v>237</v>
      </c>
      <c r="E36" s="251">
        <v>54</v>
      </c>
      <c r="F36" s="312">
        <v>9.6696035242290748</v>
      </c>
      <c r="G36" s="97">
        <v>344</v>
      </c>
      <c r="H36" s="97">
        <v>192</v>
      </c>
      <c r="I36" s="97">
        <v>152</v>
      </c>
      <c r="J36" s="251">
        <v>44.2</v>
      </c>
      <c r="K36" s="312">
        <v>7.3488570818201246</v>
      </c>
      <c r="L36" s="120">
        <v>267</v>
      </c>
      <c r="M36" s="120">
        <v>131</v>
      </c>
      <c r="N36" s="120">
        <v>136</v>
      </c>
      <c r="O36" s="251">
        <v>50.9</v>
      </c>
      <c r="P36" s="312">
        <v>5.4552912223133712</v>
      </c>
      <c r="Q36" s="97">
        <v>350</v>
      </c>
      <c r="R36" s="97">
        <v>154</v>
      </c>
      <c r="S36" s="97">
        <v>196</v>
      </c>
      <c r="T36" s="251">
        <v>56</v>
      </c>
      <c r="U36" s="312">
        <v>6.8181818181818175</v>
      </c>
      <c r="V36" s="101"/>
      <c r="W36" s="99"/>
      <c r="X36" s="99"/>
    </row>
    <row r="37" spans="1:24" ht="12" customHeight="1">
      <c r="A37" s="100" t="s">
        <v>368</v>
      </c>
      <c r="B37" s="97">
        <v>0</v>
      </c>
      <c r="C37" s="97">
        <v>0</v>
      </c>
      <c r="D37" s="97">
        <v>0</v>
      </c>
      <c r="E37" s="251">
        <v>0</v>
      </c>
      <c r="F37" s="312" t="s">
        <v>550</v>
      </c>
      <c r="G37" s="97">
        <v>4</v>
      </c>
      <c r="H37" s="97">
        <v>3</v>
      </c>
      <c r="I37" s="97">
        <v>1</v>
      </c>
      <c r="J37" s="251">
        <v>25</v>
      </c>
      <c r="K37" s="312">
        <v>0.62794348508634223</v>
      </c>
      <c r="L37" s="120">
        <v>5</v>
      </c>
      <c r="M37" s="120">
        <v>2</v>
      </c>
      <c r="N37" s="120">
        <v>3</v>
      </c>
      <c r="O37" s="251">
        <v>60</v>
      </c>
      <c r="P37" s="312">
        <v>0.78125</v>
      </c>
      <c r="Q37" s="97">
        <v>2</v>
      </c>
      <c r="R37" s="97">
        <v>2</v>
      </c>
      <c r="S37" s="97">
        <v>0</v>
      </c>
      <c r="T37" s="301">
        <v>0</v>
      </c>
      <c r="U37" s="312">
        <v>0.30534351145038169</v>
      </c>
      <c r="V37" s="101"/>
      <c r="W37" s="99"/>
      <c r="X37" s="99"/>
    </row>
    <row r="38" spans="1:24" ht="12" customHeight="1">
      <c r="A38" s="100" t="s">
        <v>370</v>
      </c>
      <c r="B38" s="97">
        <v>1009</v>
      </c>
      <c r="C38" s="97">
        <v>534</v>
      </c>
      <c r="D38" s="97">
        <v>475</v>
      </c>
      <c r="E38" s="251">
        <v>47.1</v>
      </c>
      <c r="F38" s="312">
        <v>2.2489190032541342</v>
      </c>
      <c r="G38" s="97">
        <v>977</v>
      </c>
      <c r="H38" s="97">
        <v>505</v>
      </c>
      <c r="I38" s="97">
        <v>472</v>
      </c>
      <c r="J38" s="251">
        <v>48.3</v>
      </c>
      <c r="K38" s="312">
        <v>2.1266869830213322</v>
      </c>
      <c r="L38" s="120">
        <v>830</v>
      </c>
      <c r="M38" s="120">
        <v>433</v>
      </c>
      <c r="N38" s="120">
        <v>397</v>
      </c>
      <c r="O38" s="251">
        <v>47.8</v>
      </c>
      <c r="P38" s="312">
        <v>1.7573948209786361</v>
      </c>
      <c r="Q38" s="97">
        <v>934</v>
      </c>
      <c r="R38" s="97">
        <v>450</v>
      </c>
      <c r="S38" s="97">
        <v>484</v>
      </c>
      <c r="T38" s="251">
        <v>51.8</v>
      </c>
      <c r="U38" s="312">
        <v>1.9217711569720786</v>
      </c>
      <c r="V38" s="265"/>
      <c r="W38" s="99"/>
      <c r="X38" s="99"/>
    </row>
    <row r="39" spans="1:24" ht="12" customHeight="1">
      <c r="A39" s="100" t="s">
        <v>243</v>
      </c>
      <c r="B39" s="97">
        <v>146</v>
      </c>
      <c r="C39" s="97">
        <v>80</v>
      </c>
      <c r="D39" s="97">
        <v>66</v>
      </c>
      <c r="E39" s="251">
        <v>45.2</v>
      </c>
      <c r="F39" s="312">
        <v>26.593806921675771</v>
      </c>
      <c r="G39" s="97">
        <v>141</v>
      </c>
      <c r="H39" s="97">
        <v>68</v>
      </c>
      <c r="I39" s="97">
        <v>73</v>
      </c>
      <c r="J39" s="251">
        <v>51.8</v>
      </c>
      <c r="K39" s="312">
        <v>9.4630872483221484</v>
      </c>
      <c r="L39" s="120">
        <v>122</v>
      </c>
      <c r="M39" s="120">
        <v>47</v>
      </c>
      <c r="N39" s="120">
        <v>75</v>
      </c>
      <c r="O39" s="251">
        <v>61.5</v>
      </c>
      <c r="P39" s="312">
        <v>2.793679871765514</v>
      </c>
      <c r="Q39" s="97">
        <v>107</v>
      </c>
      <c r="R39" s="97">
        <v>51</v>
      </c>
      <c r="S39" s="97">
        <v>56</v>
      </c>
      <c r="T39" s="251">
        <v>52.3</v>
      </c>
      <c r="U39" s="312">
        <v>1.3705648776738824</v>
      </c>
      <c r="V39" s="265"/>
      <c r="W39" s="99"/>
      <c r="X39" s="99"/>
    </row>
    <row r="40" spans="1:24" ht="12" customHeight="1">
      <c r="A40" s="100" t="s">
        <v>242</v>
      </c>
      <c r="B40" s="97">
        <v>9066</v>
      </c>
      <c r="C40" s="97">
        <v>5137</v>
      </c>
      <c r="D40" s="97">
        <v>3929</v>
      </c>
      <c r="E40" s="251">
        <v>43.3</v>
      </c>
      <c r="F40" s="312">
        <v>50.498523923578233</v>
      </c>
      <c r="G40" s="97">
        <v>6267</v>
      </c>
      <c r="H40" s="97">
        <v>3410</v>
      </c>
      <c r="I40" s="97">
        <v>2857</v>
      </c>
      <c r="J40" s="251">
        <v>45.6</v>
      </c>
      <c r="K40" s="312">
        <v>12.198065282130136</v>
      </c>
      <c r="L40" s="120">
        <v>4174</v>
      </c>
      <c r="M40" s="120">
        <v>2276</v>
      </c>
      <c r="N40" s="120">
        <v>1898</v>
      </c>
      <c r="O40" s="251">
        <v>45.5</v>
      </c>
      <c r="P40" s="312">
        <v>4.6591581367832386</v>
      </c>
      <c r="Q40" s="97">
        <v>3285</v>
      </c>
      <c r="R40" s="97">
        <v>1709</v>
      </c>
      <c r="S40" s="97">
        <v>1576</v>
      </c>
      <c r="T40" s="251">
        <v>48</v>
      </c>
      <c r="U40" s="312">
        <v>2.5812078638442317</v>
      </c>
      <c r="V40" s="265"/>
      <c r="W40" s="99"/>
      <c r="X40" s="99"/>
    </row>
    <row r="41" spans="1:24" ht="12" customHeight="1">
      <c r="A41" s="100" t="s">
        <v>226</v>
      </c>
      <c r="B41" s="97">
        <v>1246</v>
      </c>
      <c r="C41" s="97">
        <v>723</v>
      </c>
      <c r="D41" s="97">
        <v>523</v>
      </c>
      <c r="E41" s="251">
        <v>42</v>
      </c>
      <c r="F41" s="312">
        <v>0.64122027408821669</v>
      </c>
      <c r="G41" s="97">
        <v>76</v>
      </c>
      <c r="H41" s="97">
        <v>36</v>
      </c>
      <c r="I41" s="97">
        <v>40</v>
      </c>
      <c r="J41" s="251">
        <v>52.6</v>
      </c>
      <c r="K41" s="312">
        <v>4.4319261967658598E-2</v>
      </c>
      <c r="L41" s="120">
        <v>13</v>
      </c>
      <c r="M41" s="120">
        <v>5</v>
      </c>
      <c r="N41" s="120">
        <v>8</v>
      </c>
      <c r="O41" s="251">
        <v>61.5</v>
      </c>
      <c r="P41" s="312">
        <v>9.4040032118287882E-3</v>
      </c>
      <c r="Q41" s="97">
        <v>13</v>
      </c>
      <c r="R41" s="97">
        <v>3</v>
      </c>
      <c r="S41" s="97">
        <v>10</v>
      </c>
      <c r="T41" s="251">
        <v>76.900000000000006</v>
      </c>
      <c r="U41" s="312">
        <v>1.2538822122340322E-2</v>
      </c>
      <c r="V41" s="265"/>
      <c r="W41" s="99"/>
      <c r="X41" s="99"/>
    </row>
    <row r="42" spans="1:24" ht="12" customHeight="1">
      <c r="A42" s="100" t="s">
        <v>377</v>
      </c>
      <c r="B42" s="97">
        <v>28861</v>
      </c>
      <c r="C42" s="97">
        <v>15628</v>
      </c>
      <c r="D42" s="97">
        <v>13233</v>
      </c>
      <c r="E42" s="251">
        <v>45.9</v>
      </c>
      <c r="F42" s="312">
        <v>2.0721946735512411</v>
      </c>
      <c r="G42" s="97">
        <v>24449</v>
      </c>
      <c r="H42" s="97">
        <v>13416</v>
      </c>
      <c r="I42" s="97">
        <v>11033</v>
      </c>
      <c r="J42" s="251">
        <v>45.1</v>
      </c>
      <c r="K42" s="312">
        <v>1.7299600751227395</v>
      </c>
      <c r="L42" s="120">
        <v>24647</v>
      </c>
      <c r="M42" s="120">
        <v>13459</v>
      </c>
      <c r="N42" s="120">
        <v>11188</v>
      </c>
      <c r="O42" s="251">
        <v>45.4</v>
      </c>
      <c r="P42" s="312">
        <v>1.7221837107765585</v>
      </c>
      <c r="Q42" s="97">
        <v>26192</v>
      </c>
      <c r="R42" s="97">
        <v>14638</v>
      </c>
      <c r="S42" s="97">
        <v>11554</v>
      </c>
      <c r="T42" s="251">
        <v>44.1</v>
      </c>
      <c r="U42" s="312">
        <v>1.8183522354484956</v>
      </c>
      <c r="V42" s="265"/>
      <c r="W42" s="99"/>
      <c r="X42" s="99"/>
    </row>
    <row r="43" spans="1:24" ht="18" customHeight="1">
      <c r="A43" s="96" t="s">
        <v>208</v>
      </c>
      <c r="B43" s="97">
        <v>61</v>
      </c>
      <c r="C43" s="97">
        <v>20</v>
      </c>
      <c r="D43" s="97">
        <v>41</v>
      </c>
      <c r="E43" s="251">
        <v>67.2</v>
      </c>
      <c r="F43" s="312">
        <v>0.20102983706002681</v>
      </c>
      <c r="G43" s="97">
        <v>427</v>
      </c>
      <c r="H43" s="97">
        <v>183</v>
      </c>
      <c r="I43" s="97">
        <v>244</v>
      </c>
      <c r="J43" s="251">
        <v>57.1</v>
      </c>
      <c r="K43" s="312">
        <v>1.4252696456086287</v>
      </c>
      <c r="L43" s="97">
        <v>321</v>
      </c>
      <c r="M43" s="97">
        <v>129</v>
      </c>
      <c r="N43" s="97">
        <v>192</v>
      </c>
      <c r="O43" s="251">
        <v>59.8</v>
      </c>
      <c r="P43" s="312">
        <v>0.87124538907430182</v>
      </c>
      <c r="Q43" s="97">
        <v>214</v>
      </c>
      <c r="R43" s="97">
        <v>101</v>
      </c>
      <c r="S43" s="97">
        <v>113</v>
      </c>
      <c r="T43" s="251">
        <v>52.8</v>
      </c>
      <c r="U43" s="312">
        <v>0.52741495876252165</v>
      </c>
      <c r="V43" s="265"/>
      <c r="W43" s="99"/>
      <c r="X43" s="99"/>
    </row>
    <row r="44" spans="1:24" ht="12" customHeight="1">
      <c r="A44" s="100" t="s">
        <v>209</v>
      </c>
      <c r="B44" s="97">
        <v>0</v>
      </c>
      <c r="C44" s="97">
        <v>0</v>
      </c>
      <c r="D44" s="97">
        <v>0</v>
      </c>
      <c r="E44" s="251">
        <v>0</v>
      </c>
      <c r="F44" s="312" t="s">
        <v>550</v>
      </c>
      <c r="G44" s="97">
        <v>1</v>
      </c>
      <c r="H44" s="97">
        <v>1</v>
      </c>
      <c r="I44" s="97">
        <v>0</v>
      </c>
      <c r="J44" s="301">
        <v>0</v>
      </c>
      <c r="K44" s="312">
        <v>0.90090090090090091</v>
      </c>
      <c r="L44" s="120">
        <v>0</v>
      </c>
      <c r="M44" s="120">
        <v>0</v>
      </c>
      <c r="N44" s="97">
        <v>0</v>
      </c>
      <c r="O44" s="251">
        <v>0</v>
      </c>
      <c r="P44" s="312" t="s">
        <v>550</v>
      </c>
      <c r="Q44" s="97">
        <v>0</v>
      </c>
      <c r="R44" s="97">
        <v>0</v>
      </c>
      <c r="S44" s="97">
        <v>0</v>
      </c>
      <c r="T44" s="251">
        <v>0</v>
      </c>
      <c r="U44" s="312" t="s">
        <v>550</v>
      </c>
      <c r="V44" s="265"/>
      <c r="W44" s="99"/>
      <c r="X44" s="99"/>
    </row>
    <row r="45" spans="1:24" ht="12" customHeight="1">
      <c r="A45" s="100" t="s">
        <v>371</v>
      </c>
      <c r="B45" s="97">
        <v>5</v>
      </c>
      <c r="C45" s="97">
        <v>1</v>
      </c>
      <c r="D45" s="97">
        <v>4</v>
      </c>
      <c r="E45" s="251">
        <v>80</v>
      </c>
      <c r="F45" s="312">
        <v>0.14128284826222096</v>
      </c>
      <c r="G45" s="97">
        <v>4</v>
      </c>
      <c r="H45" s="97">
        <v>3</v>
      </c>
      <c r="I45" s="97">
        <v>1</v>
      </c>
      <c r="J45" s="251">
        <v>25</v>
      </c>
      <c r="K45" s="312">
        <v>0.1117006422786931</v>
      </c>
      <c r="L45" s="120">
        <v>1</v>
      </c>
      <c r="M45" s="120">
        <v>0</v>
      </c>
      <c r="N45" s="120">
        <v>1</v>
      </c>
      <c r="O45" s="251">
        <v>100</v>
      </c>
      <c r="P45" s="312">
        <v>2.7631942525559547E-2</v>
      </c>
      <c r="Q45" s="97">
        <v>3</v>
      </c>
      <c r="R45" s="97">
        <v>1</v>
      </c>
      <c r="S45" s="97">
        <v>2</v>
      </c>
      <c r="T45" s="251">
        <v>66.7</v>
      </c>
      <c r="U45" s="312">
        <v>8.4697910784867311E-2</v>
      </c>
      <c r="V45" s="265"/>
      <c r="W45" s="99"/>
      <c r="X45" s="99"/>
    </row>
    <row r="46" spans="1:24" ht="12" customHeight="1">
      <c r="A46" s="100" t="s">
        <v>376</v>
      </c>
      <c r="B46" s="97">
        <v>56</v>
      </c>
      <c r="C46" s="97">
        <v>19</v>
      </c>
      <c r="D46" s="97">
        <v>37</v>
      </c>
      <c r="E46" s="251">
        <v>66.099999999999994</v>
      </c>
      <c r="F46" s="312">
        <v>0.21050927050441262</v>
      </c>
      <c r="G46" s="97">
        <v>422</v>
      </c>
      <c r="H46" s="97">
        <v>179</v>
      </c>
      <c r="I46" s="97">
        <v>243</v>
      </c>
      <c r="J46" s="251">
        <v>57.6</v>
      </c>
      <c r="K46" s="312">
        <v>1.6167953667953667</v>
      </c>
      <c r="L46" s="120">
        <v>320</v>
      </c>
      <c r="M46" s="120">
        <v>129</v>
      </c>
      <c r="N46" s="120">
        <v>191</v>
      </c>
      <c r="O46" s="251">
        <v>59.7</v>
      </c>
      <c r="P46" s="312">
        <v>0.99866575021226689</v>
      </c>
      <c r="Q46" s="97">
        <v>211</v>
      </c>
      <c r="R46" s="97">
        <v>100</v>
      </c>
      <c r="S46" s="97">
        <v>111</v>
      </c>
      <c r="T46" s="251">
        <v>52.6</v>
      </c>
      <c r="U46" s="312">
        <v>0.5936165887375483</v>
      </c>
      <c r="V46" s="265"/>
      <c r="W46" s="99"/>
      <c r="X46" s="99"/>
    </row>
    <row r="47" spans="1:24" ht="18" customHeight="1">
      <c r="A47" s="96" t="s">
        <v>44</v>
      </c>
      <c r="B47" s="97">
        <v>11699</v>
      </c>
      <c r="C47" s="97">
        <v>4937</v>
      </c>
      <c r="D47" s="97">
        <v>6762</v>
      </c>
      <c r="E47" s="251">
        <v>57.8</v>
      </c>
      <c r="F47" s="312">
        <v>5.8280542084303182</v>
      </c>
      <c r="G47" s="97">
        <v>7645</v>
      </c>
      <c r="H47" s="97">
        <v>3121</v>
      </c>
      <c r="I47" s="97">
        <v>4524</v>
      </c>
      <c r="J47" s="251">
        <v>59.2</v>
      </c>
      <c r="K47" s="312">
        <v>3.5557106303791581</v>
      </c>
      <c r="L47" s="97">
        <v>8789</v>
      </c>
      <c r="M47" s="97">
        <v>3725</v>
      </c>
      <c r="N47" s="97">
        <v>5064</v>
      </c>
      <c r="O47" s="251">
        <v>57.6</v>
      </c>
      <c r="P47" s="312">
        <v>3.5427861419050846</v>
      </c>
      <c r="Q47" s="97">
        <v>12044</v>
      </c>
      <c r="R47" s="97">
        <v>5298</v>
      </c>
      <c r="S47" s="97">
        <v>6746</v>
      </c>
      <c r="T47" s="251">
        <v>56</v>
      </c>
      <c r="U47" s="312">
        <v>3.9602266370976769</v>
      </c>
      <c r="V47" s="265"/>
      <c r="W47" s="99"/>
      <c r="X47" s="99"/>
    </row>
    <row r="48" spans="1:24" ht="12" customHeight="1">
      <c r="A48" s="100" t="s">
        <v>366</v>
      </c>
      <c r="B48" s="97">
        <v>1797</v>
      </c>
      <c r="C48" s="97">
        <v>832</v>
      </c>
      <c r="D48" s="97">
        <v>965</v>
      </c>
      <c r="E48" s="251">
        <v>53.7</v>
      </c>
      <c r="F48" s="312">
        <v>1.3522467172629804</v>
      </c>
      <c r="G48" s="97">
        <v>1878</v>
      </c>
      <c r="H48" s="97">
        <v>810</v>
      </c>
      <c r="I48" s="97">
        <v>1068</v>
      </c>
      <c r="J48" s="251">
        <v>56.9</v>
      </c>
      <c r="K48" s="312">
        <v>1.3887656402520188</v>
      </c>
      <c r="L48" s="120">
        <v>1733</v>
      </c>
      <c r="M48" s="120">
        <v>775</v>
      </c>
      <c r="N48" s="120">
        <v>958</v>
      </c>
      <c r="O48" s="251">
        <v>55.3</v>
      </c>
      <c r="P48" s="312">
        <v>1.2831904275326906</v>
      </c>
      <c r="Q48" s="97">
        <v>1945</v>
      </c>
      <c r="R48" s="97">
        <v>848</v>
      </c>
      <c r="S48" s="97">
        <v>1097</v>
      </c>
      <c r="T48" s="251">
        <v>56.4</v>
      </c>
      <c r="U48" s="312">
        <v>1.4481100116891144</v>
      </c>
      <c r="V48" s="265"/>
      <c r="W48" s="99"/>
      <c r="X48" s="99"/>
    </row>
    <row r="49" spans="1:24" ht="12" customHeight="1">
      <c r="A49" s="100" t="s">
        <v>240</v>
      </c>
      <c r="B49" s="97">
        <v>0</v>
      </c>
      <c r="C49" s="97">
        <v>0</v>
      </c>
      <c r="D49" s="97">
        <v>0</v>
      </c>
      <c r="E49" s="251">
        <v>0</v>
      </c>
      <c r="F49" s="312" t="s">
        <v>550</v>
      </c>
      <c r="G49" s="97">
        <v>419</v>
      </c>
      <c r="H49" s="97">
        <v>235</v>
      </c>
      <c r="I49" s="97">
        <v>184</v>
      </c>
      <c r="J49" s="251">
        <v>43.9</v>
      </c>
      <c r="K49" s="312" t="s">
        <v>553</v>
      </c>
      <c r="L49" s="97">
        <v>1423</v>
      </c>
      <c r="M49" s="97">
        <v>841</v>
      </c>
      <c r="N49" s="97">
        <v>582</v>
      </c>
      <c r="O49" s="251">
        <v>40.9</v>
      </c>
      <c r="P49" s="312">
        <v>7.9475006981290148</v>
      </c>
      <c r="Q49" s="98">
        <v>3117</v>
      </c>
      <c r="R49" s="98">
        <v>1789</v>
      </c>
      <c r="S49" s="98">
        <v>1328</v>
      </c>
      <c r="T49" s="251">
        <v>42.6</v>
      </c>
      <c r="U49" s="312">
        <v>5.819967511249696</v>
      </c>
      <c r="V49" s="265"/>
      <c r="W49" s="99"/>
      <c r="X49" s="99"/>
    </row>
    <row r="50" spans="1:24" ht="12" customHeight="1">
      <c r="A50" s="100" t="s">
        <v>45</v>
      </c>
      <c r="B50" s="97">
        <v>603</v>
      </c>
      <c r="C50" s="97">
        <v>262</v>
      </c>
      <c r="D50" s="97">
        <v>341</v>
      </c>
      <c r="E50" s="251">
        <v>56.6</v>
      </c>
      <c r="F50" s="312">
        <v>35.935637663885579</v>
      </c>
      <c r="G50" s="97">
        <v>326</v>
      </c>
      <c r="H50" s="97">
        <v>123</v>
      </c>
      <c r="I50" s="97">
        <v>203</v>
      </c>
      <c r="J50" s="251">
        <v>62.3</v>
      </c>
      <c r="K50" s="312">
        <v>15.6957149735195</v>
      </c>
      <c r="L50" s="120">
        <v>283</v>
      </c>
      <c r="M50" s="120">
        <v>129</v>
      </c>
      <c r="N50" s="120">
        <v>154</v>
      </c>
      <c r="O50" s="251">
        <v>54.4</v>
      </c>
      <c r="P50" s="312">
        <v>10.801526717557252</v>
      </c>
      <c r="Q50" s="97">
        <v>375</v>
      </c>
      <c r="R50" s="97">
        <v>153</v>
      </c>
      <c r="S50" s="97">
        <v>222</v>
      </c>
      <c r="T50" s="251">
        <v>59.2</v>
      </c>
      <c r="U50" s="312">
        <v>11.130899376669635</v>
      </c>
      <c r="V50" s="265"/>
      <c r="W50" s="99"/>
      <c r="X50" s="99"/>
    </row>
    <row r="51" spans="1:24" ht="12" customHeight="1">
      <c r="A51" s="100" t="s">
        <v>373</v>
      </c>
      <c r="B51" s="97">
        <v>4069</v>
      </c>
      <c r="C51" s="97">
        <v>1666</v>
      </c>
      <c r="D51" s="97">
        <v>2403</v>
      </c>
      <c r="E51" s="251">
        <v>59.1</v>
      </c>
      <c r="F51" s="312">
        <v>13.679959616355376</v>
      </c>
      <c r="G51" s="97">
        <v>2439</v>
      </c>
      <c r="H51" s="97">
        <v>957</v>
      </c>
      <c r="I51" s="97">
        <v>1482</v>
      </c>
      <c r="J51" s="251">
        <v>60.8</v>
      </c>
      <c r="K51" s="312">
        <v>6.6778054726231879</v>
      </c>
      <c r="L51" s="120">
        <v>2477</v>
      </c>
      <c r="M51" s="120">
        <v>944</v>
      </c>
      <c r="N51" s="120">
        <v>1533</v>
      </c>
      <c r="O51" s="251">
        <v>61.9</v>
      </c>
      <c r="P51" s="312">
        <v>5.6023932553712266</v>
      </c>
      <c r="Q51" s="97">
        <v>2753</v>
      </c>
      <c r="R51" s="97">
        <v>1068</v>
      </c>
      <c r="S51" s="97">
        <v>1685</v>
      </c>
      <c r="T51" s="251">
        <v>61.2</v>
      </c>
      <c r="U51" s="312">
        <v>4.9497641254636466</v>
      </c>
      <c r="V51" s="265"/>
      <c r="W51" s="99"/>
      <c r="X51" s="99"/>
    </row>
    <row r="52" spans="1:24" ht="12" customHeight="1">
      <c r="A52" s="100" t="s">
        <v>378</v>
      </c>
      <c r="B52" s="97">
        <v>4454</v>
      </c>
      <c r="C52" s="97">
        <v>1858</v>
      </c>
      <c r="D52" s="97">
        <v>2596</v>
      </c>
      <c r="E52" s="251">
        <v>58.3</v>
      </c>
      <c r="F52" s="312">
        <v>20.395640626430993</v>
      </c>
      <c r="G52" s="97">
        <v>1953</v>
      </c>
      <c r="H52" s="97">
        <v>722</v>
      </c>
      <c r="I52" s="97">
        <v>1231</v>
      </c>
      <c r="J52" s="251">
        <v>63</v>
      </c>
      <c r="K52" s="312">
        <v>7.3652039391766966</v>
      </c>
      <c r="L52" s="120">
        <v>2345</v>
      </c>
      <c r="M52" s="120">
        <v>824</v>
      </c>
      <c r="N52" s="120">
        <v>1521</v>
      </c>
      <c r="O52" s="251">
        <v>64.900000000000006</v>
      </c>
      <c r="P52" s="312">
        <v>7.0556023588879526</v>
      </c>
      <c r="Q52" s="97">
        <v>3118</v>
      </c>
      <c r="R52" s="97">
        <v>1173</v>
      </c>
      <c r="S52" s="97">
        <v>1945</v>
      </c>
      <c r="T52" s="251">
        <v>62.4</v>
      </c>
      <c r="U52" s="312">
        <v>7.4511585642889591</v>
      </c>
      <c r="V52" s="265"/>
      <c r="W52" s="99"/>
      <c r="X52" s="99"/>
    </row>
    <row r="53" spans="1:24" ht="12" customHeight="1">
      <c r="A53" s="100" t="s">
        <v>46</v>
      </c>
      <c r="B53" s="97">
        <v>334</v>
      </c>
      <c r="C53" s="97">
        <v>116</v>
      </c>
      <c r="D53" s="97">
        <v>218</v>
      </c>
      <c r="E53" s="251">
        <v>65.3</v>
      </c>
      <c r="F53" s="312">
        <v>15.150136487716107</v>
      </c>
      <c r="G53" s="97">
        <v>286</v>
      </c>
      <c r="H53" s="97">
        <v>82</v>
      </c>
      <c r="I53" s="97">
        <v>204</v>
      </c>
      <c r="J53" s="251">
        <v>71.3</v>
      </c>
      <c r="K53" s="312">
        <v>10.522442972774099</v>
      </c>
      <c r="L53" s="120">
        <v>259</v>
      </c>
      <c r="M53" s="120">
        <v>80</v>
      </c>
      <c r="N53" s="120">
        <v>179</v>
      </c>
      <c r="O53" s="251">
        <v>69.099999999999994</v>
      </c>
      <c r="P53" s="312">
        <v>7.703792176769185</v>
      </c>
      <c r="Q53" s="97">
        <v>385</v>
      </c>
      <c r="R53" s="97">
        <v>113</v>
      </c>
      <c r="S53" s="97">
        <v>272</v>
      </c>
      <c r="T53" s="251">
        <v>70.599999999999994</v>
      </c>
      <c r="U53" s="312">
        <v>8.8526097953552547</v>
      </c>
      <c r="V53" s="265"/>
      <c r="W53" s="99"/>
      <c r="X53" s="99"/>
    </row>
    <row r="54" spans="1:24" ht="30" customHeight="1">
      <c r="A54" s="94" t="s">
        <v>379</v>
      </c>
      <c r="B54" s="95">
        <v>10328</v>
      </c>
      <c r="C54" s="95">
        <v>6314</v>
      </c>
      <c r="D54" s="95">
        <v>4014</v>
      </c>
      <c r="E54" s="250">
        <v>38.9</v>
      </c>
      <c r="F54" s="311">
        <v>8.7850435318064406</v>
      </c>
      <c r="G54" s="95">
        <v>9671</v>
      </c>
      <c r="H54" s="95">
        <v>5970</v>
      </c>
      <c r="I54" s="95">
        <v>3701</v>
      </c>
      <c r="J54" s="250">
        <v>38.299999999999997</v>
      </c>
      <c r="K54" s="311">
        <v>8.0865947560014106</v>
      </c>
      <c r="L54" s="87">
        <v>10067</v>
      </c>
      <c r="M54" s="87">
        <v>6069</v>
      </c>
      <c r="N54" s="87">
        <v>3998</v>
      </c>
      <c r="O54" s="250">
        <v>39.700000000000003</v>
      </c>
      <c r="P54" s="311">
        <v>8.2724699396730301</v>
      </c>
      <c r="Q54" s="95">
        <v>9834</v>
      </c>
      <c r="R54" s="95">
        <v>5751</v>
      </c>
      <c r="S54" s="95">
        <v>4083</v>
      </c>
      <c r="T54" s="250">
        <v>41.5</v>
      </c>
      <c r="U54" s="311">
        <v>7.9396692006897727</v>
      </c>
      <c r="V54" s="263"/>
      <c r="W54" s="99"/>
      <c r="X54" s="99"/>
    </row>
    <row r="55" spans="1:24" ht="18" customHeight="1">
      <c r="A55" s="96" t="s">
        <v>47</v>
      </c>
      <c r="B55" s="97">
        <v>5265</v>
      </c>
      <c r="C55" s="97">
        <v>3394</v>
      </c>
      <c r="D55" s="97">
        <v>1871</v>
      </c>
      <c r="E55" s="251">
        <v>35.5</v>
      </c>
      <c r="F55" s="312">
        <v>8.8345927791771626</v>
      </c>
      <c r="G55" s="97">
        <v>4560</v>
      </c>
      <c r="H55" s="97">
        <v>3008</v>
      </c>
      <c r="I55" s="97">
        <v>1552</v>
      </c>
      <c r="J55" s="251">
        <v>34</v>
      </c>
      <c r="K55" s="312">
        <v>7.7062204192021628</v>
      </c>
      <c r="L55" s="120">
        <v>4651</v>
      </c>
      <c r="M55" s="120">
        <v>3046</v>
      </c>
      <c r="N55" s="120">
        <v>1605</v>
      </c>
      <c r="O55" s="251">
        <v>34.5</v>
      </c>
      <c r="P55" s="312">
        <v>7.8004192872117404</v>
      </c>
      <c r="Q55" s="97">
        <v>4406</v>
      </c>
      <c r="R55" s="97">
        <v>2891</v>
      </c>
      <c r="S55" s="97">
        <v>1515</v>
      </c>
      <c r="T55" s="251">
        <v>34.4</v>
      </c>
      <c r="U55" s="312">
        <v>7.3339660023641837</v>
      </c>
      <c r="V55" s="101"/>
      <c r="W55" s="99"/>
      <c r="X55" s="99"/>
    </row>
    <row r="56" spans="1:24" ht="12" customHeight="1">
      <c r="A56" s="100" t="s">
        <v>380</v>
      </c>
      <c r="B56" s="97">
        <v>404</v>
      </c>
      <c r="C56" s="97">
        <v>314</v>
      </c>
      <c r="D56" s="97">
        <v>90</v>
      </c>
      <c r="E56" s="251">
        <v>22.3</v>
      </c>
      <c r="F56" s="312">
        <v>10.667019587083113</v>
      </c>
      <c r="G56" s="97">
        <v>320</v>
      </c>
      <c r="H56" s="97">
        <v>251</v>
      </c>
      <c r="I56" s="97">
        <v>69</v>
      </c>
      <c r="J56" s="251">
        <v>21.6</v>
      </c>
      <c r="K56" s="312">
        <v>8.4700899947061945</v>
      </c>
      <c r="L56" s="120">
        <v>347</v>
      </c>
      <c r="M56" s="120">
        <v>266</v>
      </c>
      <c r="N56" s="120">
        <v>81</v>
      </c>
      <c r="O56" s="251">
        <v>23.3</v>
      </c>
      <c r="P56" s="312">
        <v>8.9548387096774196</v>
      </c>
      <c r="Q56" s="97">
        <v>343</v>
      </c>
      <c r="R56" s="97">
        <v>259</v>
      </c>
      <c r="S56" s="97">
        <v>84</v>
      </c>
      <c r="T56" s="251">
        <v>24.5</v>
      </c>
      <c r="U56" s="312">
        <v>8.779114410033273</v>
      </c>
      <c r="V56" s="265"/>
      <c r="W56" s="99"/>
      <c r="X56" s="99"/>
    </row>
    <row r="57" spans="1:24" ht="12" customHeight="1">
      <c r="A57" s="100" t="s">
        <v>382</v>
      </c>
      <c r="B57" s="97">
        <v>408</v>
      </c>
      <c r="C57" s="97">
        <v>291</v>
      </c>
      <c r="D57" s="97">
        <v>117</v>
      </c>
      <c r="E57" s="251">
        <v>28.7</v>
      </c>
      <c r="F57" s="312">
        <v>6.1001199040767391</v>
      </c>
      <c r="G57" s="97">
        <v>325</v>
      </c>
      <c r="H57" s="97">
        <v>235</v>
      </c>
      <c r="I57" s="97">
        <v>90</v>
      </c>
      <c r="J57" s="251">
        <v>27.7</v>
      </c>
      <c r="K57" s="312">
        <v>4.8329355608591884</v>
      </c>
      <c r="L57" s="120">
        <v>345</v>
      </c>
      <c r="M57" s="120">
        <v>258</v>
      </c>
      <c r="N57" s="120">
        <v>87</v>
      </c>
      <c r="O57" s="251">
        <v>25.2</v>
      </c>
      <c r="P57" s="312">
        <v>5.0291545189504374</v>
      </c>
      <c r="Q57" s="97">
        <v>382</v>
      </c>
      <c r="R57" s="97">
        <v>270</v>
      </c>
      <c r="S57" s="97">
        <v>112</v>
      </c>
      <c r="T57" s="251">
        <v>29.3</v>
      </c>
      <c r="U57" s="312">
        <v>5.4602630074328191</v>
      </c>
      <c r="V57" s="265"/>
      <c r="W57" s="99"/>
      <c r="X57" s="99"/>
    </row>
    <row r="58" spans="1:24" ht="12" customHeight="1">
      <c r="A58" s="100" t="s">
        <v>385</v>
      </c>
      <c r="B58" s="97">
        <v>3489</v>
      </c>
      <c r="C58" s="97">
        <v>2146</v>
      </c>
      <c r="D58" s="97">
        <v>1343</v>
      </c>
      <c r="E58" s="251">
        <v>38.5</v>
      </c>
      <c r="F58" s="312">
        <v>9.1695365282999024</v>
      </c>
      <c r="G58" s="97">
        <v>3130</v>
      </c>
      <c r="H58" s="97">
        <v>1959</v>
      </c>
      <c r="I58" s="97">
        <v>1171</v>
      </c>
      <c r="J58" s="251">
        <v>37.4</v>
      </c>
      <c r="K58" s="312">
        <v>8.3149589565124984</v>
      </c>
      <c r="L58" s="120">
        <v>3042</v>
      </c>
      <c r="M58" s="120">
        <v>1894</v>
      </c>
      <c r="N58" s="120">
        <v>1148</v>
      </c>
      <c r="O58" s="251">
        <v>37.700000000000003</v>
      </c>
      <c r="P58" s="312">
        <v>8.1024930747922443</v>
      </c>
      <c r="Q58" s="97">
        <v>2806</v>
      </c>
      <c r="R58" s="97">
        <v>1757</v>
      </c>
      <c r="S58" s="97">
        <v>1049</v>
      </c>
      <c r="T58" s="251">
        <v>37.4</v>
      </c>
      <c r="U58" s="312">
        <v>7.445453097627011</v>
      </c>
      <c r="V58" s="265"/>
      <c r="W58" s="99"/>
      <c r="X58" s="99"/>
    </row>
    <row r="59" spans="1:24" ht="12" customHeight="1">
      <c r="A59" s="100" t="s">
        <v>389</v>
      </c>
      <c r="B59" s="97">
        <v>924</v>
      </c>
      <c r="C59" s="97">
        <v>618</v>
      </c>
      <c r="D59" s="97">
        <v>306</v>
      </c>
      <c r="E59" s="251">
        <v>33.1</v>
      </c>
      <c r="F59" s="312">
        <v>8.724832214765101</v>
      </c>
      <c r="G59" s="97">
        <v>734</v>
      </c>
      <c r="H59" s="97">
        <v>529</v>
      </c>
      <c r="I59" s="97">
        <v>205</v>
      </c>
      <c r="J59" s="251">
        <v>27.9</v>
      </c>
      <c r="K59" s="312">
        <v>6.972546784459011</v>
      </c>
      <c r="L59" s="120">
        <v>832</v>
      </c>
      <c r="M59" s="120">
        <v>572</v>
      </c>
      <c r="N59" s="120">
        <v>260</v>
      </c>
      <c r="O59" s="251">
        <v>31.3</v>
      </c>
      <c r="P59" s="312">
        <v>7.7208611729769849</v>
      </c>
      <c r="Q59" s="97">
        <v>792</v>
      </c>
      <c r="R59" s="97">
        <v>552</v>
      </c>
      <c r="S59" s="97">
        <v>240</v>
      </c>
      <c r="T59" s="251">
        <v>30.3</v>
      </c>
      <c r="U59" s="312">
        <v>7.2481010341356278</v>
      </c>
      <c r="V59" s="265"/>
      <c r="W59" s="99"/>
      <c r="X59" s="99"/>
    </row>
    <row r="60" spans="1:24" ht="18" customHeight="1">
      <c r="A60" s="96" t="s">
        <v>48</v>
      </c>
      <c r="B60" s="97">
        <v>2431</v>
      </c>
      <c r="C60" s="97">
        <v>1593</v>
      </c>
      <c r="D60" s="97">
        <v>838</v>
      </c>
      <c r="E60" s="251">
        <v>34.5</v>
      </c>
      <c r="F60" s="312">
        <v>9.1691842900302127</v>
      </c>
      <c r="G60" s="97">
        <v>2215</v>
      </c>
      <c r="H60" s="97">
        <v>1443</v>
      </c>
      <c r="I60" s="97">
        <v>772</v>
      </c>
      <c r="J60" s="251">
        <v>34.9</v>
      </c>
      <c r="K60" s="312">
        <v>8.0337037844119994</v>
      </c>
      <c r="L60" s="120">
        <v>2299</v>
      </c>
      <c r="M60" s="120">
        <v>1445</v>
      </c>
      <c r="N60" s="120">
        <v>854</v>
      </c>
      <c r="O60" s="251">
        <v>37.1</v>
      </c>
      <c r="P60" s="312">
        <v>8.0763686227629119</v>
      </c>
      <c r="Q60" s="97">
        <v>2300</v>
      </c>
      <c r="R60" s="97">
        <v>1391</v>
      </c>
      <c r="S60" s="97">
        <v>909</v>
      </c>
      <c r="T60" s="251">
        <v>39.5</v>
      </c>
      <c r="U60" s="312">
        <v>7.7897446318498949</v>
      </c>
      <c r="V60" s="101"/>
      <c r="W60" s="99"/>
      <c r="X60" s="99"/>
    </row>
    <row r="61" spans="1:24" ht="12" customHeight="1">
      <c r="A61" s="100" t="s">
        <v>383</v>
      </c>
      <c r="B61" s="97">
        <v>778</v>
      </c>
      <c r="C61" s="97">
        <v>405</v>
      </c>
      <c r="D61" s="97">
        <v>373</v>
      </c>
      <c r="E61" s="251">
        <v>47.9</v>
      </c>
      <c r="F61" s="312">
        <v>7.4701578744705426</v>
      </c>
      <c r="G61" s="97">
        <v>595</v>
      </c>
      <c r="H61" s="97">
        <v>312</v>
      </c>
      <c r="I61" s="97">
        <v>283</v>
      </c>
      <c r="J61" s="251">
        <v>47.6</v>
      </c>
      <c r="K61" s="312">
        <v>5.6636155606407321</v>
      </c>
      <c r="L61" s="120">
        <v>477</v>
      </c>
      <c r="M61" s="120">
        <v>250</v>
      </c>
      <c r="N61" s="120">
        <v>227</v>
      </c>
      <c r="O61" s="251">
        <v>47.6</v>
      </c>
      <c r="P61" s="312">
        <v>4.4413407821229054</v>
      </c>
      <c r="Q61" s="97">
        <v>444</v>
      </c>
      <c r="R61" s="97">
        <v>209</v>
      </c>
      <c r="S61" s="97">
        <v>235</v>
      </c>
      <c r="T61" s="251">
        <v>52.9</v>
      </c>
      <c r="U61" s="312">
        <v>3.969957081545064</v>
      </c>
      <c r="V61" s="265"/>
      <c r="W61" s="99"/>
      <c r="X61" s="99"/>
    </row>
    <row r="62" spans="1:24" ht="12" customHeight="1">
      <c r="A62" s="100" t="s">
        <v>387</v>
      </c>
      <c r="B62" s="97">
        <v>724</v>
      </c>
      <c r="C62" s="97">
        <v>538</v>
      </c>
      <c r="D62" s="97">
        <v>186</v>
      </c>
      <c r="E62" s="251">
        <v>25.7</v>
      </c>
      <c r="F62" s="312">
        <v>13.333333333333334</v>
      </c>
      <c r="G62" s="97">
        <v>656</v>
      </c>
      <c r="H62" s="97">
        <v>455</v>
      </c>
      <c r="I62" s="97">
        <v>201</v>
      </c>
      <c r="J62" s="251">
        <v>30.6</v>
      </c>
      <c r="K62" s="312">
        <v>11.581920903954803</v>
      </c>
      <c r="L62" s="120">
        <v>762</v>
      </c>
      <c r="M62" s="120">
        <v>499</v>
      </c>
      <c r="N62" s="120">
        <v>263</v>
      </c>
      <c r="O62" s="251">
        <v>34.5</v>
      </c>
      <c r="P62" s="312">
        <v>13.361388742766964</v>
      </c>
      <c r="Q62" s="97">
        <v>718</v>
      </c>
      <c r="R62" s="97">
        <v>464</v>
      </c>
      <c r="S62" s="97">
        <v>254</v>
      </c>
      <c r="T62" s="251">
        <v>35.4</v>
      </c>
      <c r="U62" s="312">
        <v>12.618629173989454</v>
      </c>
      <c r="V62" s="265"/>
      <c r="W62" s="99"/>
      <c r="X62" s="99"/>
    </row>
    <row r="63" spans="1:24" ht="12" customHeight="1">
      <c r="A63" s="100" t="s">
        <v>388</v>
      </c>
      <c r="B63" s="97">
        <v>298</v>
      </c>
      <c r="C63" s="97">
        <v>220</v>
      </c>
      <c r="D63" s="97">
        <v>78</v>
      </c>
      <c r="E63" s="251">
        <v>26.2</v>
      </c>
      <c r="F63" s="312">
        <v>7.2559045532018498</v>
      </c>
      <c r="G63" s="97">
        <v>498</v>
      </c>
      <c r="H63" s="97">
        <v>342</v>
      </c>
      <c r="I63" s="97">
        <v>156</v>
      </c>
      <c r="J63" s="251">
        <v>31.3</v>
      </c>
      <c r="K63" s="312">
        <v>10.978573006406009</v>
      </c>
      <c r="L63" s="120">
        <v>494</v>
      </c>
      <c r="M63" s="120">
        <v>326</v>
      </c>
      <c r="N63" s="120">
        <v>168</v>
      </c>
      <c r="O63" s="251">
        <v>34</v>
      </c>
      <c r="P63" s="312">
        <v>10.435149978876215</v>
      </c>
      <c r="Q63" s="97">
        <v>602</v>
      </c>
      <c r="R63" s="97">
        <v>373</v>
      </c>
      <c r="S63" s="97">
        <v>229</v>
      </c>
      <c r="T63" s="251">
        <v>38</v>
      </c>
      <c r="U63" s="312">
        <v>12.081075657234598</v>
      </c>
      <c r="V63" s="265"/>
      <c r="W63" s="99"/>
      <c r="X63" s="99"/>
    </row>
    <row r="64" spans="1:24" ht="18" customHeight="1">
      <c r="A64" s="96" t="s">
        <v>49</v>
      </c>
      <c r="B64" s="97">
        <v>990</v>
      </c>
      <c r="C64" s="97">
        <v>583</v>
      </c>
      <c r="D64" s="97">
        <v>407</v>
      </c>
      <c r="E64" s="251">
        <v>41.1</v>
      </c>
      <c r="F64" s="312">
        <v>10.759355961705831</v>
      </c>
      <c r="G64" s="97">
        <v>1136</v>
      </c>
      <c r="H64" s="97">
        <v>697</v>
      </c>
      <c r="I64" s="97">
        <v>439</v>
      </c>
      <c r="J64" s="251">
        <v>38.6</v>
      </c>
      <c r="K64" s="312">
        <v>11.233066350242263</v>
      </c>
      <c r="L64" s="120">
        <v>1371</v>
      </c>
      <c r="M64" s="120">
        <v>799</v>
      </c>
      <c r="N64" s="120">
        <v>572</v>
      </c>
      <c r="O64" s="251">
        <v>41.7</v>
      </c>
      <c r="P64" s="312">
        <v>12.859020086352544</v>
      </c>
      <c r="Q64" s="97">
        <v>1488</v>
      </c>
      <c r="R64" s="97">
        <v>814</v>
      </c>
      <c r="S64" s="97">
        <v>674</v>
      </c>
      <c r="T64" s="251">
        <v>45.3</v>
      </c>
      <c r="U64" s="312">
        <v>13.36566963082727</v>
      </c>
      <c r="V64" s="101"/>
      <c r="W64" s="99"/>
      <c r="X64" s="99"/>
    </row>
    <row r="65" spans="1:24" ht="12" customHeight="1">
      <c r="A65" s="100" t="s">
        <v>4</v>
      </c>
      <c r="B65" s="97">
        <v>492</v>
      </c>
      <c r="C65" s="97">
        <v>309</v>
      </c>
      <c r="D65" s="97">
        <v>183</v>
      </c>
      <c r="E65" s="251">
        <v>37.200000000000003</v>
      </c>
      <c r="F65" s="312">
        <v>32.581287325812873</v>
      </c>
      <c r="G65" s="97">
        <v>632</v>
      </c>
      <c r="H65" s="97">
        <v>426</v>
      </c>
      <c r="I65" s="97">
        <v>206</v>
      </c>
      <c r="J65" s="251">
        <v>32.6</v>
      </c>
      <c r="K65" s="312">
        <v>33.298208640674396</v>
      </c>
      <c r="L65" s="120">
        <v>745</v>
      </c>
      <c r="M65" s="120">
        <v>448</v>
      </c>
      <c r="N65" s="120">
        <v>297</v>
      </c>
      <c r="O65" s="251">
        <v>39.9</v>
      </c>
      <c r="P65" s="312">
        <v>33.726201269265637</v>
      </c>
      <c r="Q65" s="97">
        <v>771</v>
      </c>
      <c r="R65" s="97">
        <v>440</v>
      </c>
      <c r="S65" s="97">
        <v>331</v>
      </c>
      <c r="T65" s="251">
        <v>42.9</v>
      </c>
      <c r="U65" s="312">
        <v>30.247155747351901</v>
      </c>
      <c r="V65" s="265"/>
      <c r="W65" s="99"/>
      <c r="X65" s="99"/>
    </row>
    <row r="66" spans="1:24" ht="12" customHeight="1">
      <c r="A66" s="100" t="s">
        <v>506</v>
      </c>
      <c r="B66" s="97">
        <v>289</v>
      </c>
      <c r="C66" s="97">
        <v>148</v>
      </c>
      <c r="D66" s="97">
        <v>141</v>
      </c>
      <c r="E66" s="251">
        <v>48.8</v>
      </c>
      <c r="F66" s="312">
        <v>4.9410155582150797</v>
      </c>
      <c r="G66" s="97">
        <v>306</v>
      </c>
      <c r="H66" s="97">
        <v>148</v>
      </c>
      <c r="I66" s="97">
        <v>158</v>
      </c>
      <c r="J66" s="251">
        <v>51.6</v>
      </c>
      <c r="K66" s="312">
        <v>4.8718356949530328</v>
      </c>
      <c r="L66" s="120">
        <v>382</v>
      </c>
      <c r="M66" s="120">
        <v>191</v>
      </c>
      <c r="N66" s="120">
        <v>191</v>
      </c>
      <c r="O66" s="251">
        <v>50</v>
      </c>
      <c r="P66" s="312">
        <v>5.8914250462677362</v>
      </c>
      <c r="Q66" s="97">
        <v>487</v>
      </c>
      <c r="R66" s="97">
        <v>234</v>
      </c>
      <c r="S66" s="97">
        <v>253</v>
      </c>
      <c r="T66" s="251">
        <v>52</v>
      </c>
      <c r="U66" s="312">
        <v>7.3498339873226683</v>
      </c>
      <c r="V66" s="265"/>
      <c r="W66" s="99"/>
      <c r="X66" s="99"/>
    </row>
    <row r="67" spans="1:24" ht="18" customHeight="1">
      <c r="A67" s="96" t="s">
        <v>51</v>
      </c>
      <c r="B67" s="97">
        <v>1298</v>
      </c>
      <c r="C67" s="97">
        <v>553</v>
      </c>
      <c r="D67" s="97">
        <v>745</v>
      </c>
      <c r="E67" s="251">
        <v>57.4</v>
      </c>
      <c r="F67" s="312">
        <v>9.2028469750889688</v>
      </c>
      <c r="G67" s="97">
        <v>1155</v>
      </c>
      <c r="H67" s="97">
        <v>476</v>
      </c>
      <c r="I67" s="97">
        <v>679</v>
      </c>
      <c r="J67" s="251">
        <v>58.8</v>
      </c>
      <c r="K67" s="312">
        <v>7.8806950335203174</v>
      </c>
      <c r="L67" s="120">
        <v>1214</v>
      </c>
      <c r="M67" s="120">
        <v>505</v>
      </c>
      <c r="N67" s="120">
        <v>709</v>
      </c>
      <c r="O67" s="251">
        <v>58.4</v>
      </c>
      <c r="P67" s="312">
        <v>8.2240195745259292</v>
      </c>
      <c r="Q67" s="97">
        <v>1209</v>
      </c>
      <c r="R67" s="97">
        <v>460</v>
      </c>
      <c r="S67" s="97">
        <v>749</v>
      </c>
      <c r="T67" s="251">
        <v>62</v>
      </c>
      <c r="U67" s="312">
        <v>8.0687211712012825</v>
      </c>
      <c r="V67" s="101"/>
      <c r="W67" s="99"/>
      <c r="X67" s="99"/>
    </row>
    <row r="68" spans="1:24" ht="12" customHeight="1">
      <c r="A68" s="100" t="s">
        <v>457</v>
      </c>
      <c r="B68" s="97">
        <v>411</v>
      </c>
      <c r="C68" s="97">
        <v>198</v>
      </c>
      <c r="D68" s="97">
        <v>213</v>
      </c>
      <c r="E68" s="251">
        <v>51.8</v>
      </c>
      <c r="F68" s="312">
        <v>7.2788752447054641</v>
      </c>
      <c r="G68" s="97">
        <v>338</v>
      </c>
      <c r="H68" s="97">
        <v>153</v>
      </c>
      <c r="I68" s="97">
        <v>185</v>
      </c>
      <c r="J68" s="251">
        <v>54.7</v>
      </c>
      <c r="K68" s="312">
        <v>5.9669685668620138</v>
      </c>
      <c r="L68" s="120">
        <v>358</v>
      </c>
      <c r="M68" s="120">
        <v>175</v>
      </c>
      <c r="N68" s="120">
        <v>183</v>
      </c>
      <c r="O68" s="251">
        <v>51.1</v>
      </c>
      <c r="P68" s="312">
        <v>6.5353460972017681</v>
      </c>
      <c r="Q68" s="97">
        <v>362</v>
      </c>
      <c r="R68" s="97">
        <v>160</v>
      </c>
      <c r="S68" s="97">
        <v>202</v>
      </c>
      <c r="T68" s="251">
        <v>55.8</v>
      </c>
      <c r="U68" s="312">
        <v>6.8366383380547697</v>
      </c>
      <c r="V68" s="265"/>
      <c r="W68" s="99"/>
      <c r="X68" s="99"/>
    </row>
    <row r="69" spans="1:24" ht="18" customHeight="1">
      <c r="A69" s="96" t="s">
        <v>52</v>
      </c>
      <c r="B69" s="97">
        <v>344</v>
      </c>
      <c r="C69" s="97">
        <v>191</v>
      </c>
      <c r="D69" s="97">
        <v>153</v>
      </c>
      <c r="E69" s="251">
        <v>44.5</v>
      </c>
      <c r="F69" s="312">
        <v>3.9325842696629212</v>
      </c>
      <c r="G69" s="97">
        <v>605</v>
      </c>
      <c r="H69" s="97">
        <v>346</v>
      </c>
      <c r="I69" s="97">
        <v>259</v>
      </c>
      <c r="J69" s="251">
        <v>42.8</v>
      </c>
      <c r="K69" s="312">
        <v>7.4644093882262412</v>
      </c>
      <c r="L69" s="120">
        <v>532</v>
      </c>
      <c r="M69" s="120">
        <v>274</v>
      </c>
      <c r="N69" s="120">
        <v>258</v>
      </c>
      <c r="O69" s="251">
        <v>48.5</v>
      </c>
      <c r="P69" s="312">
        <v>6.4082687338501296</v>
      </c>
      <c r="Q69" s="97">
        <v>431</v>
      </c>
      <c r="R69" s="97">
        <v>195</v>
      </c>
      <c r="S69" s="97">
        <v>236</v>
      </c>
      <c r="T69" s="251">
        <v>54.8</v>
      </c>
      <c r="U69" s="312">
        <v>5.1926511865271756</v>
      </c>
      <c r="V69" s="101"/>
      <c r="W69" s="99"/>
      <c r="X69" s="99"/>
    </row>
    <row r="70" spans="1:24" ht="12" customHeight="1">
      <c r="A70" s="100" t="s">
        <v>462</v>
      </c>
      <c r="B70" s="97">
        <v>113</v>
      </c>
      <c r="C70" s="97">
        <v>42</v>
      </c>
      <c r="D70" s="97">
        <v>71</v>
      </c>
      <c r="E70" s="251">
        <v>62.8</v>
      </c>
      <c r="F70" s="312">
        <v>4.3209876543209873</v>
      </c>
      <c r="G70" s="97">
        <v>92</v>
      </c>
      <c r="H70" s="97">
        <v>39</v>
      </c>
      <c r="I70" s="97">
        <v>53</v>
      </c>
      <c r="J70" s="251">
        <v>57.6</v>
      </c>
      <c r="K70" s="312">
        <v>4.146634615384615</v>
      </c>
      <c r="L70" s="120">
        <v>123</v>
      </c>
      <c r="M70" s="120">
        <v>55</v>
      </c>
      <c r="N70" s="120">
        <v>68</v>
      </c>
      <c r="O70" s="251">
        <v>55.3</v>
      </c>
      <c r="P70" s="312">
        <v>5.1509769094138544</v>
      </c>
      <c r="Q70" s="97">
        <v>128</v>
      </c>
      <c r="R70" s="97">
        <v>49</v>
      </c>
      <c r="S70" s="97">
        <v>79</v>
      </c>
      <c r="T70" s="251">
        <v>61.7</v>
      </c>
      <c r="U70" s="312">
        <v>6.1449275362318838</v>
      </c>
      <c r="V70" s="265"/>
      <c r="W70" s="99"/>
      <c r="X70" s="99"/>
    </row>
    <row r="71" spans="1:24" ht="21" customHeight="1">
      <c r="A71" s="94" t="s">
        <v>390</v>
      </c>
      <c r="B71" s="95">
        <v>3609</v>
      </c>
      <c r="C71" s="95">
        <v>1167</v>
      </c>
      <c r="D71" s="95">
        <v>2442</v>
      </c>
      <c r="E71" s="250">
        <v>67.7</v>
      </c>
      <c r="F71" s="311">
        <v>3.0021947078553977</v>
      </c>
      <c r="G71" s="95">
        <v>3562</v>
      </c>
      <c r="H71" s="95">
        <v>1217</v>
      </c>
      <c r="I71" s="95">
        <v>2345</v>
      </c>
      <c r="J71" s="250">
        <v>65.8</v>
      </c>
      <c r="K71" s="311">
        <v>2.6617284955536111</v>
      </c>
      <c r="L71" s="87">
        <v>3781</v>
      </c>
      <c r="M71" s="87">
        <v>1285</v>
      </c>
      <c r="N71" s="87">
        <v>2496</v>
      </c>
      <c r="O71" s="250">
        <v>66</v>
      </c>
      <c r="P71" s="311">
        <v>2.9687328140467359</v>
      </c>
      <c r="Q71" s="95">
        <v>4149</v>
      </c>
      <c r="R71" s="95">
        <v>1434</v>
      </c>
      <c r="S71" s="95">
        <v>2715</v>
      </c>
      <c r="T71" s="250">
        <v>65.400000000000006</v>
      </c>
      <c r="U71" s="311">
        <v>3.0636635028315826</v>
      </c>
      <c r="V71" s="263"/>
      <c r="W71" s="99"/>
      <c r="X71" s="99"/>
    </row>
    <row r="72" spans="1:24" ht="18" customHeight="1">
      <c r="A72" s="96" t="s">
        <v>53</v>
      </c>
      <c r="B72" s="97">
        <v>464</v>
      </c>
      <c r="C72" s="97">
        <v>250</v>
      </c>
      <c r="D72" s="97">
        <v>214</v>
      </c>
      <c r="E72" s="251">
        <v>46.1</v>
      </c>
      <c r="F72" s="312">
        <v>0.18123364957291896</v>
      </c>
      <c r="G72" s="97">
        <v>640</v>
      </c>
      <c r="H72" s="97">
        <v>328</v>
      </c>
      <c r="I72" s="97">
        <v>312</v>
      </c>
      <c r="J72" s="251">
        <v>48.8</v>
      </c>
      <c r="K72" s="312">
        <v>0.14435674946258495</v>
      </c>
      <c r="L72" s="120">
        <v>599</v>
      </c>
      <c r="M72" s="120">
        <v>318</v>
      </c>
      <c r="N72" s="120">
        <v>281</v>
      </c>
      <c r="O72" s="251">
        <v>46.9</v>
      </c>
      <c r="P72" s="312">
        <v>0.14264440786895524</v>
      </c>
      <c r="Q72" s="97">
        <v>807</v>
      </c>
      <c r="R72" s="97">
        <v>427</v>
      </c>
      <c r="S72" s="97">
        <v>380</v>
      </c>
      <c r="T72" s="251">
        <v>47.1</v>
      </c>
      <c r="U72" s="312">
        <v>0.18119973296881459</v>
      </c>
      <c r="V72" s="101"/>
      <c r="W72" s="99"/>
      <c r="X72" s="99"/>
    </row>
    <row r="73" spans="1:24" ht="12" customHeight="1">
      <c r="A73" s="100" t="s">
        <v>135</v>
      </c>
      <c r="B73" s="97">
        <v>434</v>
      </c>
      <c r="C73" s="97">
        <v>231</v>
      </c>
      <c r="D73" s="97">
        <v>203</v>
      </c>
      <c r="E73" s="251">
        <v>46.8</v>
      </c>
      <c r="F73" s="312">
        <v>0.1619955059311258</v>
      </c>
      <c r="G73" s="97">
        <v>595</v>
      </c>
      <c r="H73" s="97">
        <v>305</v>
      </c>
      <c r="I73" s="97">
        <v>290</v>
      </c>
      <c r="J73" s="251">
        <v>48.7</v>
      </c>
      <c r="K73" s="312">
        <v>0.12685503770896325</v>
      </c>
      <c r="L73" s="120">
        <v>578</v>
      </c>
      <c r="M73" s="120">
        <v>302</v>
      </c>
      <c r="N73" s="120">
        <v>276</v>
      </c>
      <c r="O73" s="251">
        <v>47.8</v>
      </c>
      <c r="P73" s="312">
        <v>0.14070805683910642</v>
      </c>
      <c r="Q73" s="97">
        <v>771</v>
      </c>
      <c r="R73" s="97">
        <v>411</v>
      </c>
      <c r="S73" s="97">
        <v>360</v>
      </c>
      <c r="T73" s="251">
        <v>46.7</v>
      </c>
      <c r="U73" s="312">
        <v>0.18186312592697224</v>
      </c>
      <c r="V73" s="265"/>
      <c r="W73" s="99"/>
      <c r="X73" s="99"/>
    </row>
    <row r="74" spans="1:24" ht="18" customHeight="1">
      <c r="A74" s="96" t="s">
        <v>54</v>
      </c>
      <c r="B74" s="97">
        <v>977</v>
      </c>
      <c r="C74" s="97">
        <v>288</v>
      </c>
      <c r="D74" s="97">
        <v>689</v>
      </c>
      <c r="E74" s="251">
        <v>70.5</v>
      </c>
      <c r="F74" s="312">
        <v>11.634990253411306</v>
      </c>
      <c r="G74" s="97">
        <v>796</v>
      </c>
      <c r="H74" s="97">
        <v>259</v>
      </c>
      <c r="I74" s="97">
        <v>537</v>
      </c>
      <c r="J74" s="251">
        <v>67.5</v>
      </c>
      <c r="K74" s="312">
        <v>8.6976268877029632</v>
      </c>
      <c r="L74" s="120">
        <v>946</v>
      </c>
      <c r="M74" s="120">
        <v>275</v>
      </c>
      <c r="N74" s="120">
        <v>671</v>
      </c>
      <c r="O74" s="251">
        <v>70.900000000000006</v>
      </c>
      <c r="P74" s="312">
        <v>9.8061933852959768</v>
      </c>
      <c r="Q74" s="97">
        <v>1014</v>
      </c>
      <c r="R74" s="97">
        <v>284</v>
      </c>
      <c r="S74" s="97">
        <v>730</v>
      </c>
      <c r="T74" s="251">
        <v>72</v>
      </c>
      <c r="U74" s="312">
        <v>9.340171614557649</v>
      </c>
      <c r="V74" s="101"/>
      <c r="W74" s="99"/>
      <c r="X74" s="99"/>
    </row>
    <row r="75" spans="1:24" ht="18" customHeight="1">
      <c r="A75" s="96" t="s">
        <v>55</v>
      </c>
      <c r="B75" s="97">
        <v>2168</v>
      </c>
      <c r="C75" s="97">
        <v>629</v>
      </c>
      <c r="D75" s="97">
        <v>1539</v>
      </c>
      <c r="E75" s="251">
        <v>71</v>
      </c>
      <c r="F75" s="312">
        <v>7.3393759525146391</v>
      </c>
      <c r="G75" s="97">
        <v>2126</v>
      </c>
      <c r="H75" s="97">
        <v>630</v>
      </c>
      <c r="I75" s="97">
        <v>1496</v>
      </c>
      <c r="J75" s="251">
        <v>70.400000000000006</v>
      </c>
      <c r="K75" s="312">
        <v>6.828775637041641</v>
      </c>
      <c r="L75" s="120">
        <v>2236</v>
      </c>
      <c r="M75" s="120">
        <v>692</v>
      </c>
      <c r="N75" s="120">
        <v>1544</v>
      </c>
      <c r="O75" s="251">
        <v>69.099999999999994</v>
      </c>
      <c r="P75" s="312">
        <v>7.2866766467065869</v>
      </c>
      <c r="Q75" s="97">
        <v>2328</v>
      </c>
      <c r="R75" s="97">
        <v>723</v>
      </c>
      <c r="S75" s="97">
        <v>1605</v>
      </c>
      <c r="T75" s="251">
        <v>68.900000000000006</v>
      </c>
      <c r="U75" s="312">
        <v>7.301793043853964</v>
      </c>
      <c r="V75" s="101"/>
      <c r="W75" s="99"/>
      <c r="X75" s="99"/>
    </row>
    <row r="76" spans="1:24" ht="12" customHeight="1">
      <c r="A76" s="100" t="s">
        <v>464</v>
      </c>
      <c r="B76" s="97">
        <v>156</v>
      </c>
      <c r="C76" s="97">
        <v>58</v>
      </c>
      <c r="D76" s="97">
        <v>98</v>
      </c>
      <c r="E76" s="251">
        <v>62.8</v>
      </c>
      <c r="F76" s="312">
        <v>7.0017953321364459</v>
      </c>
      <c r="G76" s="97">
        <v>177</v>
      </c>
      <c r="H76" s="97">
        <v>61</v>
      </c>
      <c r="I76" s="97">
        <v>116</v>
      </c>
      <c r="J76" s="251">
        <v>65.5</v>
      </c>
      <c r="K76" s="312">
        <v>5.9281437125748502</v>
      </c>
      <c r="L76" s="120">
        <v>144</v>
      </c>
      <c r="M76" s="120">
        <v>51</v>
      </c>
      <c r="N76" s="120">
        <v>93</v>
      </c>
      <c r="O76" s="251">
        <v>64.599999999999994</v>
      </c>
      <c r="P76" s="312">
        <v>5.5321707757065548</v>
      </c>
      <c r="Q76" s="97">
        <v>179</v>
      </c>
      <c r="R76" s="97">
        <v>77</v>
      </c>
      <c r="S76" s="97">
        <v>102</v>
      </c>
      <c r="T76" s="251">
        <v>57</v>
      </c>
      <c r="U76" s="312">
        <v>7.5721153846153841</v>
      </c>
      <c r="V76" s="265"/>
      <c r="W76" s="99"/>
      <c r="X76" s="99"/>
    </row>
    <row r="77" spans="1:24" ht="12" customHeight="1">
      <c r="A77" s="100" t="s">
        <v>465</v>
      </c>
      <c r="B77" s="97">
        <v>845</v>
      </c>
      <c r="C77" s="97">
        <v>188</v>
      </c>
      <c r="D77" s="97">
        <v>657</v>
      </c>
      <c r="E77" s="251">
        <v>77.8</v>
      </c>
      <c r="F77" s="312">
        <v>6.6905728036236667</v>
      </c>
      <c r="G77" s="97">
        <v>967</v>
      </c>
      <c r="H77" s="97">
        <v>268</v>
      </c>
      <c r="I77" s="97">
        <v>699</v>
      </c>
      <c r="J77" s="251">
        <v>72.3</v>
      </c>
      <c r="K77" s="312">
        <v>7.101761956130888</v>
      </c>
      <c r="L77" s="120">
        <v>969</v>
      </c>
      <c r="M77" s="120">
        <v>264</v>
      </c>
      <c r="N77" s="120">
        <v>705</v>
      </c>
      <c r="O77" s="251">
        <v>72.8</v>
      </c>
      <c r="P77" s="312">
        <v>7.5344827586206895</v>
      </c>
      <c r="Q77" s="97">
        <v>1015</v>
      </c>
      <c r="R77" s="97">
        <v>255</v>
      </c>
      <c r="S77" s="97">
        <v>760</v>
      </c>
      <c r="T77" s="251">
        <v>74.900000000000006</v>
      </c>
      <c r="U77" s="312">
        <v>7.2461359481469172</v>
      </c>
      <c r="V77" s="265"/>
      <c r="W77" s="99"/>
      <c r="X77" s="99"/>
    </row>
    <row r="78" spans="1:24" ht="12" customHeight="1">
      <c r="A78" s="100" t="s">
        <v>466</v>
      </c>
      <c r="B78" s="97">
        <v>145</v>
      </c>
      <c r="C78" s="97">
        <v>61</v>
      </c>
      <c r="D78" s="97">
        <v>84</v>
      </c>
      <c r="E78" s="251">
        <v>57.9</v>
      </c>
      <c r="F78" s="312">
        <v>2.6031746031746033</v>
      </c>
      <c r="G78" s="97">
        <v>122</v>
      </c>
      <c r="H78" s="97">
        <v>50</v>
      </c>
      <c r="I78" s="97">
        <v>72</v>
      </c>
      <c r="J78" s="251">
        <v>59</v>
      </c>
      <c r="K78" s="312">
        <v>1.7937219730941705</v>
      </c>
      <c r="L78" s="120">
        <v>117</v>
      </c>
      <c r="M78" s="120">
        <v>55</v>
      </c>
      <c r="N78" s="120">
        <v>62</v>
      </c>
      <c r="O78" s="251">
        <v>53</v>
      </c>
      <c r="P78" s="312">
        <v>1.8849840255591055</v>
      </c>
      <c r="Q78" s="97">
        <v>122</v>
      </c>
      <c r="R78" s="97">
        <v>57</v>
      </c>
      <c r="S78" s="97">
        <v>65</v>
      </c>
      <c r="T78" s="251">
        <v>53.3</v>
      </c>
      <c r="U78" s="312">
        <v>1.8771874005727014</v>
      </c>
      <c r="V78" s="265"/>
      <c r="W78" s="99"/>
      <c r="X78" s="99"/>
    </row>
    <row r="79" spans="1:24" ht="21" customHeight="1">
      <c r="A79" s="94" t="s">
        <v>394</v>
      </c>
      <c r="B79" s="95">
        <v>26982</v>
      </c>
      <c r="C79" s="95">
        <v>13858</v>
      </c>
      <c r="D79" s="95">
        <v>13124</v>
      </c>
      <c r="E79" s="250">
        <v>48.6</v>
      </c>
      <c r="F79" s="311">
        <v>8.5823245520941711</v>
      </c>
      <c r="G79" s="95">
        <v>24421</v>
      </c>
      <c r="H79" s="95">
        <v>12741</v>
      </c>
      <c r="I79" s="95">
        <v>11680</v>
      </c>
      <c r="J79" s="250">
        <v>47.8</v>
      </c>
      <c r="K79" s="311">
        <v>7.4772619430793679</v>
      </c>
      <c r="L79" s="87">
        <v>27146</v>
      </c>
      <c r="M79" s="87">
        <v>14196</v>
      </c>
      <c r="N79" s="87">
        <v>12950</v>
      </c>
      <c r="O79" s="250">
        <v>47.7</v>
      </c>
      <c r="P79" s="311">
        <v>8.1296672375046946</v>
      </c>
      <c r="Q79" s="95">
        <v>27713</v>
      </c>
      <c r="R79" s="95">
        <v>14070</v>
      </c>
      <c r="S79" s="95">
        <v>13643</v>
      </c>
      <c r="T79" s="250">
        <v>49.2</v>
      </c>
      <c r="U79" s="311">
        <v>7.8460490749324237</v>
      </c>
      <c r="V79" s="263"/>
      <c r="W79" s="99"/>
      <c r="X79" s="99"/>
    </row>
    <row r="80" spans="1:24" ht="18" customHeight="1">
      <c r="A80" s="96" t="s">
        <v>56</v>
      </c>
      <c r="B80" s="97">
        <v>13663</v>
      </c>
      <c r="C80" s="97">
        <v>7570</v>
      </c>
      <c r="D80" s="97">
        <v>6093</v>
      </c>
      <c r="E80" s="251">
        <v>44.6</v>
      </c>
      <c r="F80" s="312">
        <v>12.879372136279091</v>
      </c>
      <c r="G80" s="97">
        <v>12760</v>
      </c>
      <c r="H80" s="97">
        <v>7256</v>
      </c>
      <c r="I80" s="97">
        <v>5504</v>
      </c>
      <c r="J80" s="251">
        <v>43.1</v>
      </c>
      <c r="K80" s="312">
        <v>11.562443568689519</v>
      </c>
      <c r="L80" s="120">
        <v>14289</v>
      </c>
      <c r="M80" s="120">
        <v>7978</v>
      </c>
      <c r="N80" s="120">
        <v>6311</v>
      </c>
      <c r="O80" s="251">
        <v>44.2</v>
      </c>
      <c r="P80" s="312">
        <v>12.986348472134098</v>
      </c>
      <c r="Q80" s="97">
        <v>14201</v>
      </c>
      <c r="R80" s="97">
        <v>7819</v>
      </c>
      <c r="S80" s="97">
        <v>6382</v>
      </c>
      <c r="T80" s="251">
        <v>44.9</v>
      </c>
      <c r="U80" s="312">
        <v>12.16434561821959</v>
      </c>
      <c r="V80" s="101"/>
      <c r="W80" s="99"/>
      <c r="X80" s="99"/>
    </row>
    <row r="81" spans="1:24" ht="12" customHeight="1">
      <c r="A81" s="100" t="s">
        <v>396</v>
      </c>
      <c r="B81" s="97">
        <v>245</v>
      </c>
      <c r="C81" s="97">
        <v>93</v>
      </c>
      <c r="D81" s="97">
        <v>152</v>
      </c>
      <c r="E81" s="251">
        <v>62</v>
      </c>
      <c r="F81" s="312">
        <v>7.1179546775130733</v>
      </c>
      <c r="G81" s="97">
        <v>186</v>
      </c>
      <c r="H81" s="97">
        <v>86</v>
      </c>
      <c r="I81" s="97">
        <v>100</v>
      </c>
      <c r="J81" s="251">
        <v>53.8</v>
      </c>
      <c r="K81" s="312">
        <v>4.8378661087866108</v>
      </c>
      <c r="L81" s="120">
        <v>215</v>
      </c>
      <c r="M81" s="120">
        <v>86</v>
      </c>
      <c r="N81" s="120">
        <v>129</v>
      </c>
      <c r="O81" s="251">
        <v>60</v>
      </c>
      <c r="P81" s="312">
        <v>5.0887573964497044</v>
      </c>
      <c r="Q81" s="97">
        <v>289</v>
      </c>
      <c r="R81" s="97">
        <v>128</v>
      </c>
      <c r="S81" s="97">
        <v>161</v>
      </c>
      <c r="T81" s="251">
        <v>55.7</v>
      </c>
      <c r="U81" s="312">
        <v>5.69794952681388</v>
      </c>
      <c r="V81" s="265"/>
      <c r="W81" s="99"/>
      <c r="X81" s="99"/>
    </row>
    <row r="82" spans="1:24" ht="12" customHeight="1">
      <c r="A82" s="100" t="s">
        <v>397</v>
      </c>
      <c r="B82" s="97">
        <v>339</v>
      </c>
      <c r="C82" s="97">
        <v>161</v>
      </c>
      <c r="D82" s="97">
        <v>178</v>
      </c>
      <c r="E82" s="251">
        <v>52.5</v>
      </c>
      <c r="F82" s="312">
        <v>24.672489082969431</v>
      </c>
      <c r="G82" s="97">
        <v>286</v>
      </c>
      <c r="H82" s="97">
        <v>147</v>
      </c>
      <c r="I82" s="97">
        <v>139</v>
      </c>
      <c r="J82" s="251">
        <v>48.6</v>
      </c>
      <c r="K82" s="312">
        <v>13.697318007662835</v>
      </c>
      <c r="L82" s="120">
        <v>329</v>
      </c>
      <c r="M82" s="120">
        <v>155</v>
      </c>
      <c r="N82" s="120">
        <v>174</v>
      </c>
      <c r="O82" s="251">
        <v>52.9</v>
      </c>
      <c r="P82" s="312">
        <v>10.847345862182657</v>
      </c>
      <c r="Q82" s="97">
        <v>249</v>
      </c>
      <c r="R82" s="97">
        <v>116</v>
      </c>
      <c r="S82" s="97">
        <v>133</v>
      </c>
      <c r="T82" s="251">
        <v>53.4</v>
      </c>
      <c r="U82" s="312">
        <v>5.6629520127359561</v>
      </c>
      <c r="V82" s="265"/>
      <c r="W82" s="99"/>
      <c r="X82" s="99"/>
    </row>
    <row r="83" spans="1:24" ht="12" customHeight="1">
      <c r="A83" s="100" t="s">
        <v>398</v>
      </c>
      <c r="B83" s="97">
        <v>229</v>
      </c>
      <c r="C83" s="97">
        <v>99</v>
      </c>
      <c r="D83" s="97">
        <v>130</v>
      </c>
      <c r="E83" s="251">
        <v>56.8</v>
      </c>
      <c r="F83" s="312">
        <v>10.021881838074398</v>
      </c>
      <c r="G83" s="97">
        <v>205</v>
      </c>
      <c r="H83" s="97">
        <v>77</v>
      </c>
      <c r="I83" s="97">
        <v>128</v>
      </c>
      <c r="J83" s="251">
        <v>62.4</v>
      </c>
      <c r="K83" s="312">
        <v>7.1553228621291449</v>
      </c>
      <c r="L83" s="120">
        <v>322</v>
      </c>
      <c r="M83" s="120">
        <v>117</v>
      </c>
      <c r="N83" s="120">
        <v>205</v>
      </c>
      <c r="O83" s="251">
        <v>63.7</v>
      </c>
      <c r="P83" s="312">
        <v>9.6251874062968525</v>
      </c>
      <c r="Q83" s="97">
        <v>302</v>
      </c>
      <c r="R83" s="97">
        <v>91</v>
      </c>
      <c r="S83" s="97">
        <v>211</v>
      </c>
      <c r="T83" s="251">
        <v>69.900000000000006</v>
      </c>
      <c r="U83" s="312">
        <v>8.0921757770632379</v>
      </c>
      <c r="V83" s="265"/>
      <c r="W83" s="99"/>
      <c r="X83" s="99"/>
    </row>
    <row r="84" spans="1:24" ht="12" customHeight="1">
      <c r="A84" s="100" t="s">
        <v>400</v>
      </c>
      <c r="B84" s="97">
        <v>4102</v>
      </c>
      <c r="C84" s="97">
        <v>2485</v>
      </c>
      <c r="D84" s="97">
        <v>1617</v>
      </c>
      <c r="E84" s="251">
        <v>39.4</v>
      </c>
      <c r="F84" s="312">
        <v>43.245808288516294</v>
      </c>
      <c r="G84" s="97">
        <v>4229</v>
      </c>
      <c r="H84" s="97">
        <v>2601</v>
      </c>
      <c r="I84" s="97">
        <v>1628</v>
      </c>
      <c r="J84" s="251">
        <v>38.5</v>
      </c>
      <c r="K84" s="312">
        <v>30.431028279484778</v>
      </c>
      <c r="L84" s="120">
        <v>5136</v>
      </c>
      <c r="M84" s="120">
        <v>3196</v>
      </c>
      <c r="N84" s="120">
        <v>1940</v>
      </c>
      <c r="O84" s="251">
        <v>37.799999999999997</v>
      </c>
      <c r="P84" s="312">
        <v>33.344153736285136</v>
      </c>
      <c r="Q84" s="97">
        <v>5228</v>
      </c>
      <c r="R84" s="97">
        <v>3173</v>
      </c>
      <c r="S84" s="97">
        <v>2055</v>
      </c>
      <c r="T84" s="251">
        <v>39.299999999999997</v>
      </c>
      <c r="U84" s="312">
        <v>28.214401381841736</v>
      </c>
      <c r="V84" s="265"/>
      <c r="W84" s="99"/>
      <c r="X84" s="99"/>
    </row>
    <row r="85" spans="1:24" ht="12" customHeight="1">
      <c r="A85" s="100" t="s">
        <v>57</v>
      </c>
      <c r="B85" s="97">
        <v>3121</v>
      </c>
      <c r="C85" s="97">
        <v>1645</v>
      </c>
      <c r="D85" s="97">
        <v>1476</v>
      </c>
      <c r="E85" s="251">
        <v>47.3</v>
      </c>
      <c r="F85" s="312">
        <v>10.368004259000466</v>
      </c>
      <c r="G85" s="97">
        <v>2734</v>
      </c>
      <c r="H85" s="97">
        <v>1466</v>
      </c>
      <c r="I85" s="97">
        <v>1268</v>
      </c>
      <c r="J85" s="251">
        <v>46.4</v>
      </c>
      <c r="K85" s="312">
        <v>9.221532649757151</v>
      </c>
      <c r="L85" s="120">
        <v>3184</v>
      </c>
      <c r="M85" s="120">
        <v>1610</v>
      </c>
      <c r="N85" s="120">
        <v>1574</v>
      </c>
      <c r="O85" s="251">
        <v>49.4</v>
      </c>
      <c r="P85" s="312">
        <v>10.800258038230401</v>
      </c>
      <c r="Q85" s="97">
        <v>3046</v>
      </c>
      <c r="R85" s="97">
        <v>1516</v>
      </c>
      <c r="S85" s="97">
        <v>1530</v>
      </c>
      <c r="T85" s="251">
        <v>50.2</v>
      </c>
      <c r="U85" s="312">
        <v>10.522676991150442</v>
      </c>
      <c r="V85" s="265"/>
      <c r="W85" s="99"/>
      <c r="X85" s="99"/>
    </row>
    <row r="86" spans="1:24" ht="12" customHeight="1">
      <c r="A86" s="100" t="s">
        <v>401</v>
      </c>
      <c r="B86" s="97">
        <v>2405</v>
      </c>
      <c r="C86" s="97">
        <v>1246</v>
      </c>
      <c r="D86" s="97">
        <v>1159</v>
      </c>
      <c r="E86" s="251">
        <v>48.2</v>
      </c>
      <c r="F86" s="312">
        <v>2.4766355140186915</v>
      </c>
      <c r="G86" s="97">
        <v>1971</v>
      </c>
      <c r="H86" s="97">
        <v>993</v>
      </c>
      <c r="I86" s="97">
        <v>978</v>
      </c>
      <c r="J86" s="251">
        <v>49.6</v>
      </c>
      <c r="K86" s="312">
        <v>2.2807430049376909</v>
      </c>
      <c r="L86" s="120">
        <v>1681</v>
      </c>
      <c r="M86" s="120">
        <v>857</v>
      </c>
      <c r="N86" s="120">
        <v>824</v>
      </c>
      <c r="O86" s="251">
        <v>49</v>
      </c>
      <c r="P86" s="312">
        <v>2.067981934870454</v>
      </c>
      <c r="Q86" s="97">
        <v>1649</v>
      </c>
      <c r="R86" s="97">
        <v>862</v>
      </c>
      <c r="S86" s="97">
        <v>787</v>
      </c>
      <c r="T86" s="251">
        <v>47.7</v>
      </c>
      <c r="U86" s="312">
        <v>2.3549000951474786</v>
      </c>
      <c r="V86" s="265"/>
      <c r="W86" s="99"/>
      <c r="X86" s="99"/>
    </row>
    <row r="87" spans="1:24" ht="12" customHeight="1">
      <c r="A87" s="100" t="s">
        <v>403</v>
      </c>
      <c r="B87" s="97">
        <v>316</v>
      </c>
      <c r="C87" s="97">
        <v>212</v>
      </c>
      <c r="D87" s="97">
        <v>104</v>
      </c>
      <c r="E87" s="251">
        <v>32.9</v>
      </c>
      <c r="F87" s="312">
        <v>7.5706756109247726</v>
      </c>
      <c r="G87" s="97">
        <v>277</v>
      </c>
      <c r="H87" s="97">
        <v>191</v>
      </c>
      <c r="I87" s="97">
        <v>86</v>
      </c>
      <c r="J87" s="251">
        <v>31</v>
      </c>
      <c r="K87" s="312">
        <v>6.6474682025437968</v>
      </c>
      <c r="L87" s="120">
        <v>252</v>
      </c>
      <c r="M87" s="120">
        <v>182</v>
      </c>
      <c r="N87" s="120">
        <v>70</v>
      </c>
      <c r="O87" s="251">
        <v>27.8</v>
      </c>
      <c r="P87" s="312">
        <v>6.1002178649237475</v>
      </c>
      <c r="Q87" s="97">
        <v>266</v>
      </c>
      <c r="R87" s="97">
        <v>171</v>
      </c>
      <c r="S87" s="97">
        <v>95</v>
      </c>
      <c r="T87" s="251">
        <v>35.700000000000003</v>
      </c>
      <c r="U87" s="312">
        <v>6.4003849855630417</v>
      </c>
      <c r="V87" s="265"/>
      <c r="W87" s="99"/>
      <c r="X87" s="99"/>
    </row>
    <row r="88" spans="1:24" ht="12" customHeight="1">
      <c r="A88" s="100" t="s">
        <v>406</v>
      </c>
      <c r="B88" s="97">
        <v>1754</v>
      </c>
      <c r="C88" s="97">
        <v>975</v>
      </c>
      <c r="D88" s="97">
        <v>779</v>
      </c>
      <c r="E88" s="251">
        <v>44.4</v>
      </c>
      <c r="F88" s="312">
        <v>7.2533929162528956</v>
      </c>
      <c r="G88" s="97">
        <v>1675</v>
      </c>
      <c r="H88" s="97">
        <v>962</v>
      </c>
      <c r="I88" s="97">
        <v>713</v>
      </c>
      <c r="J88" s="251">
        <v>42.6</v>
      </c>
      <c r="K88" s="312">
        <v>7.0324964312704674</v>
      </c>
      <c r="L88" s="120">
        <v>1759</v>
      </c>
      <c r="M88" s="120">
        <v>933</v>
      </c>
      <c r="N88" s="120">
        <v>826</v>
      </c>
      <c r="O88" s="251">
        <v>47</v>
      </c>
      <c r="P88" s="312">
        <v>7.4796955393970315</v>
      </c>
      <c r="Q88" s="97">
        <v>1697</v>
      </c>
      <c r="R88" s="97">
        <v>940</v>
      </c>
      <c r="S88" s="97">
        <v>757</v>
      </c>
      <c r="T88" s="251">
        <v>44.6</v>
      </c>
      <c r="U88" s="312">
        <v>7.3162319465402028</v>
      </c>
      <c r="V88" s="265"/>
      <c r="W88" s="99"/>
      <c r="X88" s="99"/>
    </row>
    <row r="89" spans="1:24" ht="12" customHeight="1">
      <c r="A89" s="100" t="s">
        <v>530</v>
      </c>
      <c r="B89" s="97">
        <v>0</v>
      </c>
      <c r="C89" s="97">
        <v>0</v>
      </c>
      <c r="D89" s="97">
        <v>0</v>
      </c>
      <c r="E89" s="251">
        <v>0</v>
      </c>
      <c r="F89" s="312" t="s">
        <v>550</v>
      </c>
      <c r="G89" s="97">
        <v>0</v>
      </c>
      <c r="H89" s="97">
        <v>0</v>
      </c>
      <c r="I89" s="97">
        <v>0</v>
      </c>
      <c r="J89" s="251">
        <v>0</v>
      </c>
      <c r="K89" s="312" t="s">
        <v>550</v>
      </c>
      <c r="L89" s="120">
        <v>0</v>
      </c>
      <c r="M89" s="120">
        <v>0</v>
      </c>
      <c r="N89" s="120">
        <v>0</v>
      </c>
      <c r="O89" s="251">
        <v>0</v>
      </c>
      <c r="P89" s="312" t="s">
        <v>550</v>
      </c>
      <c r="Q89" s="97">
        <v>0</v>
      </c>
      <c r="R89" s="97">
        <v>0</v>
      </c>
      <c r="S89" s="97">
        <v>0</v>
      </c>
      <c r="T89" s="251">
        <v>0</v>
      </c>
      <c r="U89" s="312" t="s">
        <v>550</v>
      </c>
      <c r="V89" s="265"/>
      <c r="W89" s="99"/>
      <c r="X89" s="99"/>
    </row>
    <row r="90" spans="1:24" ht="12" customHeight="1">
      <c r="A90" s="100" t="s">
        <v>58</v>
      </c>
      <c r="B90" s="97">
        <v>1108</v>
      </c>
      <c r="C90" s="97">
        <v>630</v>
      </c>
      <c r="D90" s="97">
        <v>478</v>
      </c>
      <c r="E90" s="251">
        <v>43.1</v>
      </c>
      <c r="F90" s="312">
        <v>13.446601941747574</v>
      </c>
      <c r="G90" s="97">
        <v>1156</v>
      </c>
      <c r="H90" s="97">
        <v>705</v>
      </c>
      <c r="I90" s="97">
        <v>451</v>
      </c>
      <c r="J90" s="251">
        <v>39</v>
      </c>
      <c r="K90" s="312">
        <v>13.076923076923078</v>
      </c>
      <c r="L90" s="120">
        <v>1342</v>
      </c>
      <c r="M90" s="120">
        <v>796</v>
      </c>
      <c r="N90" s="120">
        <v>546</v>
      </c>
      <c r="O90" s="251">
        <v>40.700000000000003</v>
      </c>
      <c r="P90" s="312">
        <v>13.829019284314736</v>
      </c>
      <c r="Q90" s="97">
        <v>1401</v>
      </c>
      <c r="R90" s="97">
        <v>781</v>
      </c>
      <c r="S90" s="97">
        <v>620</v>
      </c>
      <c r="T90" s="251">
        <v>44.3</v>
      </c>
      <c r="U90" s="312">
        <v>12.745633187772926</v>
      </c>
      <c r="V90" s="265"/>
      <c r="W90" s="99"/>
      <c r="X90" s="99"/>
    </row>
    <row r="91" spans="1:24" ht="18" customHeight="1">
      <c r="A91" s="96" t="s">
        <v>59</v>
      </c>
      <c r="B91" s="97">
        <v>6074</v>
      </c>
      <c r="C91" s="97">
        <v>2924</v>
      </c>
      <c r="D91" s="97">
        <v>3150</v>
      </c>
      <c r="E91" s="251">
        <v>51.9</v>
      </c>
      <c r="F91" s="312">
        <v>4.4734863561983103</v>
      </c>
      <c r="G91" s="97">
        <v>5520</v>
      </c>
      <c r="H91" s="97">
        <v>2689</v>
      </c>
      <c r="I91" s="97">
        <v>2831</v>
      </c>
      <c r="J91" s="251">
        <v>51.3</v>
      </c>
      <c r="K91" s="312">
        <v>3.9813644407526452</v>
      </c>
      <c r="L91" s="120">
        <v>6151</v>
      </c>
      <c r="M91" s="120">
        <v>2990</v>
      </c>
      <c r="N91" s="120">
        <v>3161</v>
      </c>
      <c r="O91" s="251">
        <v>51.4</v>
      </c>
      <c r="P91" s="312">
        <v>4.3179360420207011</v>
      </c>
      <c r="Q91" s="97">
        <v>6233</v>
      </c>
      <c r="R91" s="97">
        <v>2921</v>
      </c>
      <c r="S91" s="97">
        <v>3312</v>
      </c>
      <c r="T91" s="251">
        <v>53.1</v>
      </c>
      <c r="U91" s="312">
        <v>4.2466014916622354</v>
      </c>
      <c r="V91" s="101"/>
      <c r="W91" s="99"/>
      <c r="X91" s="99"/>
    </row>
    <row r="92" spans="1:24" ht="12" customHeight="1">
      <c r="A92" s="100" t="s">
        <v>468</v>
      </c>
      <c r="B92" s="97">
        <v>854</v>
      </c>
      <c r="C92" s="97">
        <v>520</v>
      </c>
      <c r="D92" s="97">
        <v>334</v>
      </c>
      <c r="E92" s="251">
        <v>39.1</v>
      </c>
      <c r="F92" s="312">
        <v>6.9057642487046627</v>
      </c>
      <c r="G92" s="97">
        <v>751</v>
      </c>
      <c r="H92" s="97">
        <v>433</v>
      </c>
      <c r="I92" s="97">
        <v>318</v>
      </c>
      <c r="J92" s="251">
        <v>42.3</v>
      </c>
      <c r="K92" s="312">
        <v>6.0891450840302026</v>
      </c>
      <c r="L92" s="120">
        <v>897</v>
      </c>
      <c r="M92" s="120">
        <v>508</v>
      </c>
      <c r="N92" s="120">
        <v>389</v>
      </c>
      <c r="O92" s="251">
        <v>43.4</v>
      </c>
      <c r="P92" s="312">
        <v>7.2557762464531814</v>
      </c>
      <c r="Q92" s="97">
        <v>928</v>
      </c>
      <c r="R92" s="97">
        <v>538</v>
      </c>
      <c r="S92" s="97">
        <v>390</v>
      </c>
      <c r="T92" s="251">
        <v>42</v>
      </c>
      <c r="U92" s="312">
        <v>7.4251880300848132</v>
      </c>
      <c r="V92" s="265"/>
      <c r="W92" s="99"/>
      <c r="X92" s="99"/>
    </row>
    <row r="93" spans="1:24" ht="12" customHeight="1">
      <c r="A93" s="100" t="s">
        <v>469</v>
      </c>
      <c r="B93" s="97">
        <v>117</v>
      </c>
      <c r="C93" s="97">
        <v>44</v>
      </c>
      <c r="D93" s="97">
        <v>73</v>
      </c>
      <c r="E93" s="251">
        <v>62.4</v>
      </c>
      <c r="F93" s="312">
        <v>2.8158844765342961</v>
      </c>
      <c r="G93" s="97">
        <v>124</v>
      </c>
      <c r="H93" s="97">
        <v>49</v>
      </c>
      <c r="I93" s="97">
        <v>75</v>
      </c>
      <c r="J93" s="251">
        <v>60.5</v>
      </c>
      <c r="K93" s="312">
        <v>2.8750289821469974</v>
      </c>
      <c r="L93" s="120">
        <v>130</v>
      </c>
      <c r="M93" s="120">
        <v>64</v>
      </c>
      <c r="N93" s="120">
        <v>66</v>
      </c>
      <c r="O93" s="251">
        <v>50.8</v>
      </c>
      <c r="P93" s="312">
        <v>2.9147982062780269</v>
      </c>
      <c r="Q93" s="97">
        <v>118</v>
      </c>
      <c r="R93" s="97">
        <v>45</v>
      </c>
      <c r="S93" s="97">
        <v>73</v>
      </c>
      <c r="T93" s="251">
        <v>61.9</v>
      </c>
      <c r="U93" s="312">
        <v>2.4786324786324787</v>
      </c>
      <c r="V93" s="265"/>
      <c r="W93" s="99"/>
      <c r="X93" s="99"/>
    </row>
    <row r="94" spans="1:24" ht="12" customHeight="1">
      <c r="A94" s="100" t="s">
        <v>409</v>
      </c>
      <c r="B94" s="97">
        <v>1124</v>
      </c>
      <c r="C94" s="97">
        <v>676</v>
      </c>
      <c r="D94" s="97">
        <v>448</v>
      </c>
      <c r="E94" s="251">
        <v>39.9</v>
      </c>
      <c r="F94" s="312">
        <v>8.3886857228151346</v>
      </c>
      <c r="G94" s="97">
        <v>1208</v>
      </c>
      <c r="H94" s="97">
        <v>685</v>
      </c>
      <c r="I94" s="97">
        <v>523</v>
      </c>
      <c r="J94" s="251">
        <v>43.3</v>
      </c>
      <c r="K94" s="312">
        <v>8.88692709482822</v>
      </c>
      <c r="L94" s="120">
        <v>1305</v>
      </c>
      <c r="M94" s="120">
        <v>744</v>
      </c>
      <c r="N94" s="120">
        <v>561</v>
      </c>
      <c r="O94" s="251">
        <v>43</v>
      </c>
      <c r="P94" s="312">
        <v>9.670248240088922</v>
      </c>
      <c r="Q94" s="97">
        <v>1178</v>
      </c>
      <c r="R94" s="97">
        <v>690</v>
      </c>
      <c r="S94" s="97">
        <v>488</v>
      </c>
      <c r="T94" s="251">
        <v>41.4</v>
      </c>
      <c r="U94" s="312">
        <v>8.6258702821546347</v>
      </c>
      <c r="V94" s="265"/>
      <c r="W94" s="99"/>
      <c r="X94" s="99"/>
    </row>
    <row r="95" spans="1:24" ht="12" customHeight="1">
      <c r="A95" s="100" t="s">
        <v>410</v>
      </c>
      <c r="B95" s="97">
        <v>665</v>
      </c>
      <c r="C95" s="97">
        <v>75</v>
      </c>
      <c r="D95" s="97">
        <v>590</v>
      </c>
      <c r="E95" s="251">
        <v>88.7</v>
      </c>
      <c r="F95" s="312">
        <v>6.2229742432788111</v>
      </c>
      <c r="G95" s="97">
        <v>481</v>
      </c>
      <c r="H95" s="97">
        <v>68</v>
      </c>
      <c r="I95" s="97">
        <v>413</v>
      </c>
      <c r="J95" s="251">
        <v>85.9</v>
      </c>
      <c r="K95" s="312">
        <v>4.4498457511451806</v>
      </c>
      <c r="L95" s="120">
        <v>394</v>
      </c>
      <c r="M95" s="120">
        <v>58</v>
      </c>
      <c r="N95" s="120">
        <v>336</v>
      </c>
      <c r="O95" s="251">
        <v>85.3</v>
      </c>
      <c r="P95" s="312">
        <v>3.6310017509906922</v>
      </c>
      <c r="Q95" s="97">
        <v>475</v>
      </c>
      <c r="R95" s="97">
        <v>64</v>
      </c>
      <c r="S95" s="97">
        <v>411</v>
      </c>
      <c r="T95" s="251">
        <v>86.5</v>
      </c>
      <c r="U95" s="312">
        <v>4.3418647166361977</v>
      </c>
      <c r="V95" s="265"/>
      <c r="W95" s="99"/>
      <c r="X95" s="99"/>
    </row>
    <row r="96" spans="1:24" ht="12" customHeight="1">
      <c r="A96" s="100" t="s">
        <v>411</v>
      </c>
      <c r="B96" s="97">
        <v>1678</v>
      </c>
      <c r="C96" s="97">
        <v>851</v>
      </c>
      <c r="D96" s="97">
        <v>827</v>
      </c>
      <c r="E96" s="251">
        <v>49.3</v>
      </c>
      <c r="F96" s="312">
        <v>8.6307993004834902</v>
      </c>
      <c r="G96" s="97">
        <v>1492</v>
      </c>
      <c r="H96" s="97">
        <v>760</v>
      </c>
      <c r="I96" s="97">
        <v>732</v>
      </c>
      <c r="J96" s="251">
        <v>49.1</v>
      </c>
      <c r="K96" s="312">
        <v>7.7034283353985957</v>
      </c>
      <c r="L96" s="120">
        <v>1407</v>
      </c>
      <c r="M96" s="120">
        <v>657</v>
      </c>
      <c r="N96" s="120">
        <v>750</v>
      </c>
      <c r="O96" s="251">
        <v>53.3</v>
      </c>
      <c r="P96" s="312">
        <v>7.301504929942916</v>
      </c>
      <c r="Q96" s="97">
        <v>1207</v>
      </c>
      <c r="R96" s="97">
        <v>569</v>
      </c>
      <c r="S96" s="97">
        <v>638</v>
      </c>
      <c r="T96" s="251">
        <v>52.9</v>
      </c>
      <c r="U96" s="312">
        <v>6.3573159169914666</v>
      </c>
      <c r="V96" s="265"/>
      <c r="W96" s="99"/>
      <c r="X96" s="99"/>
    </row>
    <row r="97" spans="1:24" ht="12" customHeight="1">
      <c r="A97" s="100" t="s">
        <v>412</v>
      </c>
      <c r="B97" s="97">
        <v>242</v>
      </c>
      <c r="C97" s="97">
        <v>68</v>
      </c>
      <c r="D97" s="97">
        <v>174</v>
      </c>
      <c r="E97" s="251">
        <v>71.900000000000006</v>
      </c>
      <c r="F97" s="312">
        <v>1.1691386057297455</v>
      </c>
      <c r="G97" s="97">
        <v>178</v>
      </c>
      <c r="H97" s="97">
        <v>65</v>
      </c>
      <c r="I97" s="97">
        <v>113</v>
      </c>
      <c r="J97" s="251">
        <v>63.5</v>
      </c>
      <c r="K97" s="312">
        <v>0.80148523818148876</v>
      </c>
      <c r="L97" s="120">
        <v>206</v>
      </c>
      <c r="M97" s="120">
        <v>61</v>
      </c>
      <c r="N97" s="120">
        <v>145</v>
      </c>
      <c r="O97" s="251">
        <v>70.400000000000006</v>
      </c>
      <c r="P97" s="312">
        <v>0.86304411579873475</v>
      </c>
      <c r="Q97" s="97">
        <v>279</v>
      </c>
      <c r="R97" s="97">
        <v>83</v>
      </c>
      <c r="S97" s="97">
        <v>196</v>
      </c>
      <c r="T97" s="251">
        <v>70.3</v>
      </c>
      <c r="U97" s="312">
        <v>1.070754535300235</v>
      </c>
      <c r="V97" s="265"/>
      <c r="W97" s="99"/>
      <c r="X97" s="99"/>
    </row>
    <row r="98" spans="1:24" ht="12" customHeight="1">
      <c r="A98" s="100" t="s">
        <v>413</v>
      </c>
      <c r="B98" s="97">
        <v>1078</v>
      </c>
      <c r="C98" s="97">
        <v>510</v>
      </c>
      <c r="D98" s="97">
        <v>568</v>
      </c>
      <c r="E98" s="251">
        <v>52.7</v>
      </c>
      <c r="F98" s="312">
        <v>2.1918142447593683</v>
      </c>
      <c r="G98" s="97">
        <v>1048</v>
      </c>
      <c r="H98" s="97">
        <v>504</v>
      </c>
      <c r="I98" s="97">
        <v>544</v>
      </c>
      <c r="J98" s="251">
        <v>51.9</v>
      </c>
      <c r="K98" s="312">
        <v>2.0863610121239873</v>
      </c>
      <c r="L98" s="120">
        <v>1513</v>
      </c>
      <c r="M98" s="120">
        <v>726</v>
      </c>
      <c r="N98" s="120">
        <v>787</v>
      </c>
      <c r="O98" s="251">
        <v>52</v>
      </c>
      <c r="P98" s="312">
        <v>2.9015245948796622</v>
      </c>
      <c r="Q98" s="97">
        <v>1738</v>
      </c>
      <c r="R98" s="97">
        <v>764</v>
      </c>
      <c r="S98" s="97">
        <v>974</v>
      </c>
      <c r="T98" s="251">
        <v>56</v>
      </c>
      <c r="U98" s="312">
        <v>3.22353290303435</v>
      </c>
      <c r="V98" s="265"/>
      <c r="W98" s="99"/>
      <c r="X98" s="99"/>
    </row>
    <row r="99" spans="1:24" ht="30" customHeight="1">
      <c r="A99" s="96" t="s">
        <v>64</v>
      </c>
      <c r="B99" s="97">
        <v>7245</v>
      </c>
      <c r="C99" s="97">
        <v>3364</v>
      </c>
      <c r="D99" s="97">
        <v>3881</v>
      </c>
      <c r="E99" s="251">
        <v>53.6</v>
      </c>
      <c r="F99" s="312">
        <v>11.391707969475258</v>
      </c>
      <c r="G99" s="97">
        <v>6141</v>
      </c>
      <c r="H99" s="97">
        <v>2796</v>
      </c>
      <c r="I99" s="97">
        <v>3345</v>
      </c>
      <c r="J99" s="251">
        <v>54.5</v>
      </c>
      <c r="K99" s="312">
        <v>8.9225222081679529</v>
      </c>
      <c r="L99" s="120">
        <v>6706</v>
      </c>
      <c r="M99" s="120">
        <v>3228</v>
      </c>
      <c r="N99" s="120">
        <v>3478</v>
      </c>
      <c r="O99" s="251">
        <v>51.9</v>
      </c>
      <c r="P99" s="312">
        <v>9.0512467244779433</v>
      </c>
      <c r="Q99" s="97">
        <v>7279</v>
      </c>
      <c r="R99" s="97">
        <v>3330</v>
      </c>
      <c r="S99" s="97">
        <v>3949</v>
      </c>
      <c r="T99" s="251">
        <v>54.3</v>
      </c>
      <c r="U99" s="312">
        <v>8.801364477615552</v>
      </c>
      <c r="V99" s="101"/>
      <c r="W99" s="99"/>
      <c r="X99" s="99"/>
    </row>
    <row r="100" spans="1:24" ht="12" customHeight="1">
      <c r="A100" s="100" t="s">
        <v>467</v>
      </c>
      <c r="B100" s="97">
        <v>2831</v>
      </c>
      <c r="C100" s="97">
        <v>1534</v>
      </c>
      <c r="D100" s="97">
        <v>1297</v>
      </c>
      <c r="E100" s="251">
        <v>45.8</v>
      </c>
      <c r="F100" s="312">
        <v>12.049885077040946</v>
      </c>
      <c r="G100" s="97">
        <v>2512</v>
      </c>
      <c r="H100" s="97">
        <v>1347</v>
      </c>
      <c r="I100" s="97">
        <v>1165</v>
      </c>
      <c r="J100" s="251">
        <v>46.4</v>
      </c>
      <c r="K100" s="312">
        <v>10.251387528566765</v>
      </c>
      <c r="L100" s="120">
        <v>3549</v>
      </c>
      <c r="M100" s="120">
        <v>1958</v>
      </c>
      <c r="N100" s="120">
        <v>1591</v>
      </c>
      <c r="O100" s="251">
        <v>44.8</v>
      </c>
      <c r="P100" s="312">
        <v>14.136626170085639</v>
      </c>
      <c r="Q100" s="97">
        <v>3520</v>
      </c>
      <c r="R100" s="97">
        <v>1812</v>
      </c>
      <c r="S100" s="97">
        <v>1708</v>
      </c>
      <c r="T100" s="251">
        <v>48.5</v>
      </c>
      <c r="U100" s="312">
        <v>13.241545348531018</v>
      </c>
      <c r="V100" s="265"/>
      <c r="W100" s="99"/>
      <c r="X100" s="99"/>
    </row>
    <row r="101" spans="1:24" ht="12" customHeight="1">
      <c r="A101" s="100" t="s">
        <v>505</v>
      </c>
      <c r="B101" s="120">
        <v>1092</v>
      </c>
      <c r="C101" s="120">
        <v>478</v>
      </c>
      <c r="D101" s="120">
        <v>614</v>
      </c>
      <c r="E101" s="251">
        <v>56.2</v>
      </c>
      <c r="F101" s="312">
        <v>9.533397531296508</v>
      </c>
      <c r="G101" s="120">
        <v>1172</v>
      </c>
      <c r="H101" s="120">
        <v>475</v>
      </c>
      <c r="I101" s="120">
        <v>697</v>
      </c>
      <c r="J101" s="251">
        <v>59.5</v>
      </c>
      <c r="K101" s="312">
        <v>9.6185465307464657</v>
      </c>
      <c r="L101" s="120">
        <v>1194</v>
      </c>
      <c r="M101" s="120">
        <v>508</v>
      </c>
      <c r="N101" s="120">
        <v>686</v>
      </c>
      <c r="O101" s="251">
        <v>57.5</v>
      </c>
      <c r="P101" s="312">
        <v>9.0832824893227588</v>
      </c>
      <c r="Q101" s="120">
        <v>1300</v>
      </c>
      <c r="R101" s="120">
        <v>561</v>
      </c>
      <c r="S101" s="120">
        <v>739</v>
      </c>
      <c r="T101" s="251">
        <v>56.8</v>
      </c>
      <c r="U101" s="312">
        <v>8.7883093160138017</v>
      </c>
      <c r="V101" s="265"/>
      <c r="W101" s="99"/>
      <c r="X101" s="99"/>
    </row>
    <row r="102" spans="1:24" ht="12" customHeight="1">
      <c r="A102" s="100" t="s">
        <v>471</v>
      </c>
      <c r="B102" s="97">
        <v>17</v>
      </c>
      <c r="C102" s="97">
        <v>6</v>
      </c>
      <c r="D102" s="97">
        <v>11</v>
      </c>
      <c r="E102" s="251">
        <v>64.7</v>
      </c>
      <c r="F102" s="312">
        <v>0.18669009444322424</v>
      </c>
      <c r="G102" s="97">
        <v>10</v>
      </c>
      <c r="H102" s="97">
        <v>3</v>
      </c>
      <c r="I102" s="97">
        <v>7</v>
      </c>
      <c r="J102" s="251">
        <v>70</v>
      </c>
      <c r="K102" s="312">
        <v>0.10777023386140748</v>
      </c>
      <c r="L102" s="120">
        <v>14</v>
      </c>
      <c r="M102" s="120">
        <v>7</v>
      </c>
      <c r="N102" s="120">
        <v>7</v>
      </c>
      <c r="O102" s="251">
        <v>50</v>
      </c>
      <c r="P102" s="312">
        <v>0.1353461738677772</v>
      </c>
      <c r="Q102" s="97">
        <v>23</v>
      </c>
      <c r="R102" s="97">
        <v>8</v>
      </c>
      <c r="S102" s="97">
        <v>15</v>
      </c>
      <c r="T102" s="251">
        <v>65.2</v>
      </c>
      <c r="U102" s="312">
        <v>0.23876258694072458</v>
      </c>
      <c r="V102" s="265"/>
      <c r="W102" s="99"/>
      <c r="X102" s="99"/>
    </row>
    <row r="103" spans="1:24" ht="12" customHeight="1">
      <c r="A103" s="100" t="s">
        <v>18</v>
      </c>
      <c r="B103" s="97">
        <v>2180</v>
      </c>
      <c r="C103" s="97">
        <v>873</v>
      </c>
      <c r="D103" s="97">
        <v>1307</v>
      </c>
      <c r="E103" s="251">
        <v>60</v>
      </c>
      <c r="F103" s="312">
        <v>38.631933368775471</v>
      </c>
      <c r="G103" s="97">
        <v>1602</v>
      </c>
      <c r="H103" s="97">
        <v>655</v>
      </c>
      <c r="I103" s="97">
        <v>947</v>
      </c>
      <c r="J103" s="251">
        <v>59.1</v>
      </c>
      <c r="K103" s="312">
        <v>20.017493439960017</v>
      </c>
      <c r="L103" s="120">
        <v>1439</v>
      </c>
      <c r="M103" s="120">
        <v>544</v>
      </c>
      <c r="N103" s="120">
        <v>895</v>
      </c>
      <c r="O103" s="251">
        <v>62.2</v>
      </c>
      <c r="P103" s="312">
        <v>13.807330646708884</v>
      </c>
      <c r="Q103" s="97">
        <v>1601</v>
      </c>
      <c r="R103" s="97">
        <v>625</v>
      </c>
      <c r="S103" s="97">
        <v>976</v>
      </c>
      <c r="T103" s="251">
        <v>61</v>
      </c>
      <c r="U103" s="312">
        <v>11.221840129131868</v>
      </c>
      <c r="V103" s="265"/>
      <c r="W103" s="99"/>
      <c r="X103" s="99"/>
    </row>
    <row r="104" spans="1:24" ht="12" customHeight="1">
      <c r="A104" s="100" t="s">
        <v>473</v>
      </c>
      <c r="B104" s="97">
        <v>137</v>
      </c>
      <c r="C104" s="97">
        <v>57</v>
      </c>
      <c r="D104" s="97">
        <v>80</v>
      </c>
      <c r="E104" s="251">
        <v>58.4</v>
      </c>
      <c r="F104" s="312">
        <v>1.5958066394874781</v>
      </c>
      <c r="G104" s="97">
        <v>131</v>
      </c>
      <c r="H104" s="97">
        <v>50</v>
      </c>
      <c r="I104" s="97">
        <v>81</v>
      </c>
      <c r="J104" s="251">
        <v>61.8</v>
      </c>
      <c r="K104" s="312">
        <v>1.5022935779816515</v>
      </c>
      <c r="L104" s="120">
        <v>146</v>
      </c>
      <c r="M104" s="120">
        <v>62</v>
      </c>
      <c r="N104" s="120">
        <v>84</v>
      </c>
      <c r="O104" s="251">
        <v>57.5</v>
      </c>
      <c r="P104" s="312">
        <v>1.6888374783111626</v>
      </c>
      <c r="Q104" s="97">
        <v>111</v>
      </c>
      <c r="R104" s="97">
        <v>50</v>
      </c>
      <c r="S104" s="97">
        <v>61</v>
      </c>
      <c r="T104" s="251">
        <v>55</v>
      </c>
      <c r="U104" s="312">
        <v>1.2786545328879162</v>
      </c>
      <c r="V104" s="265"/>
      <c r="W104" s="99"/>
      <c r="X104" s="99"/>
    </row>
    <row r="105" spans="1:24" ht="12" customHeight="1">
      <c r="A105" s="100" t="s">
        <v>529</v>
      </c>
      <c r="B105" s="97">
        <v>55</v>
      </c>
      <c r="C105" s="97">
        <v>20</v>
      </c>
      <c r="D105" s="97">
        <v>35</v>
      </c>
      <c r="E105" s="251">
        <v>63.6</v>
      </c>
      <c r="F105" s="312">
        <v>3.2855436081242537</v>
      </c>
      <c r="G105" s="97">
        <v>54</v>
      </c>
      <c r="H105" s="97">
        <v>19</v>
      </c>
      <c r="I105" s="97">
        <v>35</v>
      </c>
      <c r="J105" s="251">
        <v>64.8</v>
      </c>
      <c r="K105" s="312">
        <v>3.2926829268292686</v>
      </c>
      <c r="L105" s="120">
        <v>36</v>
      </c>
      <c r="M105" s="120">
        <v>15</v>
      </c>
      <c r="N105" s="120">
        <v>21</v>
      </c>
      <c r="O105" s="251">
        <v>58.3</v>
      </c>
      <c r="P105" s="312">
        <v>2.2277227722772275</v>
      </c>
      <c r="Q105" s="97">
        <v>35</v>
      </c>
      <c r="R105" s="97">
        <v>13</v>
      </c>
      <c r="S105" s="97">
        <v>22</v>
      </c>
      <c r="T105" s="251">
        <v>62.9</v>
      </c>
      <c r="U105" s="312">
        <v>2.1766169154228856</v>
      </c>
      <c r="V105" s="265"/>
      <c r="W105" s="99"/>
      <c r="X105" s="99"/>
    </row>
    <row r="106" spans="1:24" ht="21" customHeight="1">
      <c r="A106" s="94" t="s">
        <v>414</v>
      </c>
      <c r="B106" s="95">
        <v>68</v>
      </c>
      <c r="C106" s="95">
        <v>38</v>
      </c>
      <c r="D106" s="95">
        <v>30</v>
      </c>
      <c r="E106" s="250">
        <v>44.1</v>
      </c>
      <c r="F106" s="311">
        <v>0.2902433578923867</v>
      </c>
      <c r="G106" s="95">
        <v>73</v>
      </c>
      <c r="H106" s="95">
        <v>44</v>
      </c>
      <c r="I106" s="95">
        <v>29</v>
      </c>
      <c r="J106" s="250">
        <v>39.700000000000003</v>
      </c>
      <c r="K106" s="311">
        <v>0.28799291094373064</v>
      </c>
      <c r="L106" s="87">
        <v>65</v>
      </c>
      <c r="M106" s="87">
        <v>32</v>
      </c>
      <c r="N106" s="87">
        <v>33</v>
      </c>
      <c r="O106" s="250">
        <v>50.8</v>
      </c>
      <c r="P106" s="311">
        <v>0.33222591362126247</v>
      </c>
      <c r="Q106" s="95">
        <v>88</v>
      </c>
      <c r="R106" s="95">
        <v>50</v>
      </c>
      <c r="S106" s="95">
        <v>38</v>
      </c>
      <c r="T106" s="250">
        <v>43.2</v>
      </c>
      <c r="U106" s="311">
        <v>0.35437430786267998</v>
      </c>
      <c r="V106" s="263"/>
      <c r="W106" s="99"/>
      <c r="X106" s="99"/>
    </row>
    <row r="107" spans="1:24" ht="12" customHeight="1">
      <c r="A107" s="100" t="s">
        <v>415</v>
      </c>
      <c r="B107" s="97">
        <v>52</v>
      </c>
      <c r="C107" s="97">
        <v>32</v>
      </c>
      <c r="D107" s="97">
        <v>20</v>
      </c>
      <c r="E107" s="251">
        <v>38.5</v>
      </c>
      <c r="F107" s="312">
        <v>0.13422818791946309</v>
      </c>
      <c r="G107" s="97">
        <v>49</v>
      </c>
      <c r="H107" s="97">
        <v>29</v>
      </c>
      <c r="I107" s="97">
        <v>20</v>
      </c>
      <c r="J107" s="251">
        <v>40.799999999999997</v>
      </c>
      <c r="K107" s="312">
        <v>0.1326259946949602</v>
      </c>
      <c r="L107" s="120">
        <v>58</v>
      </c>
      <c r="M107" s="120">
        <v>30</v>
      </c>
      <c r="N107" s="120">
        <v>28</v>
      </c>
      <c r="O107" s="251">
        <v>48.3</v>
      </c>
      <c r="P107" s="312">
        <v>0.26659557451346311</v>
      </c>
      <c r="Q107" s="97">
        <v>69</v>
      </c>
      <c r="R107" s="97">
        <v>39</v>
      </c>
      <c r="S107" s="97">
        <v>30</v>
      </c>
      <c r="T107" s="251">
        <v>43.5</v>
      </c>
      <c r="U107" s="312">
        <v>0.18641810918774968</v>
      </c>
      <c r="V107" s="265"/>
      <c r="W107" s="99"/>
      <c r="X107" s="99"/>
    </row>
    <row r="108" spans="1:24" ht="21" customHeight="1">
      <c r="A108" s="94" t="s">
        <v>65</v>
      </c>
      <c r="B108" s="95">
        <v>2095</v>
      </c>
      <c r="C108" s="95">
        <v>1143</v>
      </c>
      <c r="D108" s="95">
        <v>952</v>
      </c>
      <c r="E108" s="250">
        <v>45.4</v>
      </c>
      <c r="F108" s="311">
        <v>5.99295956040182</v>
      </c>
      <c r="G108" s="95">
        <v>1696</v>
      </c>
      <c r="H108" s="95">
        <v>952</v>
      </c>
      <c r="I108" s="95">
        <v>744</v>
      </c>
      <c r="J108" s="250">
        <v>43.9</v>
      </c>
      <c r="K108" s="311">
        <v>4.8064918851435703</v>
      </c>
      <c r="L108" s="87">
        <v>1757</v>
      </c>
      <c r="M108" s="87">
        <v>940</v>
      </c>
      <c r="N108" s="87">
        <v>817</v>
      </c>
      <c r="O108" s="250">
        <v>46.5</v>
      </c>
      <c r="P108" s="311">
        <v>4.8864016037420646</v>
      </c>
      <c r="Q108" s="95">
        <v>1523</v>
      </c>
      <c r="R108" s="95">
        <v>822</v>
      </c>
      <c r="S108" s="95">
        <v>701</v>
      </c>
      <c r="T108" s="250">
        <v>46</v>
      </c>
      <c r="U108" s="311">
        <v>4.1006397969926844</v>
      </c>
      <c r="V108" s="263"/>
      <c r="W108" s="99"/>
      <c r="X108" s="99"/>
    </row>
    <row r="109" spans="1:24" ht="12" customHeight="1">
      <c r="A109" s="100" t="s">
        <v>483</v>
      </c>
      <c r="B109" s="97">
        <v>1253</v>
      </c>
      <c r="C109" s="97">
        <v>684</v>
      </c>
      <c r="D109" s="97">
        <v>569</v>
      </c>
      <c r="E109" s="251">
        <v>45.4</v>
      </c>
      <c r="F109" s="312">
        <v>12.972748937933892</v>
      </c>
      <c r="G109" s="97">
        <v>948</v>
      </c>
      <c r="H109" s="97">
        <v>528</v>
      </c>
      <c r="I109" s="97">
        <v>420</v>
      </c>
      <c r="J109" s="251">
        <v>44.3</v>
      </c>
      <c r="K109" s="312">
        <v>9.8953974895397501</v>
      </c>
      <c r="L109" s="120">
        <v>1001</v>
      </c>
      <c r="M109" s="120">
        <v>514</v>
      </c>
      <c r="N109" s="120">
        <v>487</v>
      </c>
      <c r="O109" s="251">
        <v>48.7</v>
      </c>
      <c r="P109" s="312">
        <v>10.179335642959037</v>
      </c>
      <c r="Q109" s="97">
        <v>986</v>
      </c>
      <c r="R109" s="97">
        <v>531</v>
      </c>
      <c r="S109" s="97">
        <v>455</v>
      </c>
      <c r="T109" s="251">
        <v>46.1</v>
      </c>
      <c r="U109" s="312">
        <v>9.8475732049739264</v>
      </c>
      <c r="V109" s="265"/>
      <c r="W109" s="99"/>
      <c r="X109" s="99"/>
    </row>
    <row r="110" spans="1:24" ht="12" customHeight="1">
      <c r="A110" s="158" t="s">
        <v>590</v>
      </c>
      <c r="B110" s="97">
        <v>0</v>
      </c>
      <c r="C110" s="97">
        <v>0</v>
      </c>
      <c r="D110" s="97">
        <v>0</v>
      </c>
      <c r="E110" s="251">
        <v>0</v>
      </c>
      <c r="F110" s="312" t="s">
        <v>550</v>
      </c>
      <c r="G110" s="97">
        <v>0</v>
      </c>
      <c r="H110" s="97">
        <v>0</v>
      </c>
      <c r="I110" s="97">
        <v>0</v>
      </c>
      <c r="J110" s="251">
        <v>0</v>
      </c>
      <c r="K110" s="312" t="s">
        <v>550</v>
      </c>
      <c r="L110" s="120">
        <v>0</v>
      </c>
      <c r="M110" s="120">
        <v>0</v>
      </c>
      <c r="N110" s="120">
        <v>0</v>
      </c>
      <c r="O110" s="251">
        <v>0</v>
      </c>
      <c r="P110" s="312" t="s">
        <v>550</v>
      </c>
      <c r="Q110" s="97">
        <v>0</v>
      </c>
      <c r="R110" s="97">
        <v>0</v>
      </c>
      <c r="S110" s="97">
        <v>0</v>
      </c>
      <c r="T110" s="251">
        <v>0</v>
      </c>
      <c r="U110" s="312" t="s">
        <v>550</v>
      </c>
      <c r="V110" s="265"/>
      <c r="W110" s="99"/>
      <c r="X110" s="99"/>
    </row>
    <row r="111" spans="1:24" ht="12" customHeight="1">
      <c r="A111" s="100" t="s">
        <v>484</v>
      </c>
      <c r="B111" s="97">
        <v>842</v>
      </c>
      <c r="C111" s="97">
        <v>459</v>
      </c>
      <c r="D111" s="97">
        <v>383</v>
      </c>
      <c r="E111" s="251">
        <v>45.5</v>
      </c>
      <c r="F111" s="312">
        <v>3.3293792012653221</v>
      </c>
      <c r="G111" s="97">
        <v>748</v>
      </c>
      <c r="H111" s="97">
        <v>424</v>
      </c>
      <c r="I111" s="97">
        <v>324</v>
      </c>
      <c r="J111" s="251">
        <v>43.3</v>
      </c>
      <c r="K111" s="312">
        <v>2.9123189534340446</v>
      </c>
      <c r="L111" s="120">
        <v>756</v>
      </c>
      <c r="M111" s="120">
        <v>426</v>
      </c>
      <c r="N111" s="120">
        <v>330</v>
      </c>
      <c r="O111" s="251">
        <v>43.7</v>
      </c>
      <c r="P111" s="312">
        <v>2.8963297831583787</v>
      </c>
      <c r="Q111" s="97">
        <v>537</v>
      </c>
      <c r="R111" s="97">
        <v>291</v>
      </c>
      <c r="S111" s="97">
        <v>246</v>
      </c>
      <c r="T111" s="251">
        <v>45.8</v>
      </c>
      <c r="U111" s="312">
        <v>1.9836725647371725</v>
      </c>
      <c r="V111" s="265"/>
      <c r="W111" s="99"/>
      <c r="X111" s="99"/>
    </row>
    <row r="112" spans="1:24" ht="21" customHeight="1">
      <c r="A112" s="102" t="s">
        <v>337</v>
      </c>
      <c r="B112" s="95">
        <v>113030</v>
      </c>
      <c r="C112" s="95">
        <v>56011</v>
      </c>
      <c r="D112" s="95">
        <v>57019</v>
      </c>
      <c r="E112" s="250">
        <v>50.4</v>
      </c>
      <c r="F112" s="311">
        <v>2.5682149956425553</v>
      </c>
      <c r="G112" s="95">
        <v>94470</v>
      </c>
      <c r="H112" s="95">
        <v>47033</v>
      </c>
      <c r="I112" s="95">
        <v>47437</v>
      </c>
      <c r="J112" s="250">
        <v>50.2</v>
      </c>
      <c r="K112" s="311">
        <v>2.1087469533623837</v>
      </c>
      <c r="L112" s="87">
        <v>96122</v>
      </c>
      <c r="M112" s="87">
        <v>47573</v>
      </c>
      <c r="N112" s="87">
        <v>48549</v>
      </c>
      <c r="O112" s="250">
        <v>50.5</v>
      </c>
      <c r="P112" s="311">
        <v>2.1208033896190082</v>
      </c>
      <c r="Q112" s="95">
        <v>101570</v>
      </c>
      <c r="R112" s="95">
        <v>49723</v>
      </c>
      <c r="S112" s="95">
        <v>51847</v>
      </c>
      <c r="T112" s="250">
        <v>51</v>
      </c>
      <c r="U112" s="311">
        <v>2.2011570596364196</v>
      </c>
      <c r="V112" s="266"/>
      <c r="W112" s="99"/>
      <c r="X112" s="99"/>
    </row>
    <row r="113" spans="1:24" ht="39.950000000000003" customHeight="1">
      <c r="A113" s="103" t="s">
        <v>525</v>
      </c>
      <c r="B113" s="97">
        <v>14583</v>
      </c>
      <c r="C113" s="97">
        <v>7912</v>
      </c>
      <c r="D113" s="97">
        <v>6671</v>
      </c>
      <c r="E113" s="251">
        <v>45.7</v>
      </c>
      <c r="F113" s="312">
        <v>1.9711066587714245</v>
      </c>
      <c r="G113" s="97">
        <v>11003</v>
      </c>
      <c r="H113" s="97">
        <v>5604</v>
      </c>
      <c r="I113" s="97">
        <v>5399</v>
      </c>
      <c r="J113" s="251">
        <v>49.1</v>
      </c>
      <c r="K113" s="312">
        <v>1.4892848103236145</v>
      </c>
      <c r="L113" s="120">
        <v>8994</v>
      </c>
      <c r="M113" s="120">
        <v>4655</v>
      </c>
      <c r="N113" s="120">
        <v>4339</v>
      </c>
      <c r="O113" s="251">
        <v>48.2</v>
      </c>
      <c r="P113" s="312">
        <v>1.2049080609461336</v>
      </c>
      <c r="Q113" s="97">
        <v>10241</v>
      </c>
      <c r="R113" s="97">
        <v>5161</v>
      </c>
      <c r="S113" s="97">
        <v>5080</v>
      </c>
      <c r="T113" s="251">
        <v>49.6</v>
      </c>
      <c r="U113" s="312">
        <v>1.3444219812534459</v>
      </c>
      <c r="V113" s="267"/>
      <c r="W113" s="99"/>
      <c r="X113" s="99"/>
    </row>
    <row r="114" spans="1:24" ht="24" customHeight="1">
      <c r="A114" s="105" t="s">
        <v>210</v>
      </c>
      <c r="B114" s="97">
        <v>10458</v>
      </c>
      <c r="C114" s="97">
        <v>5940</v>
      </c>
      <c r="D114" s="97">
        <v>4518</v>
      </c>
      <c r="E114" s="251">
        <v>43.2</v>
      </c>
      <c r="F114" s="312">
        <v>4.9140349310916784</v>
      </c>
      <c r="G114" s="97">
        <v>6903</v>
      </c>
      <c r="H114" s="97">
        <v>3749</v>
      </c>
      <c r="I114" s="97">
        <v>3154</v>
      </c>
      <c r="J114" s="251">
        <v>45.7</v>
      </c>
      <c r="K114" s="312">
        <v>3.0768887898373078</v>
      </c>
      <c r="L114" s="120">
        <v>5732</v>
      </c>
      <c r="M114" s="120">
        <v>3169</v>
      </c>
      <c r="N114" s="120">
        <v>2563</v>
      </c>
      <c r="O114" s="251">
        <v>44.7</v>
      </c>
      <c r="P114" s="312">
        <v>2.2919015745827638</v>
      </c>
      <c r="Q114" s="97">
        <v>6522</v>
      </c>
      <c r="R114" s="97">
        <v>3552</v>
      </c>
      <c r="S114" s="97">
        <v>2970</v>
      </c>
      <c r="T114" s="251">
        <v>45.5</v>
      </c>
      <c r="U114" s="312">
        <v>2.2312081776756023</v>
      </c>
      <c r="V114" s="268"/>
      <c r="W114" s="99"/>
      <c r="X114" s="99"/>
    </row>
    <row r="115" spans="1:24" ht="12" customHeight="1">
      <c r="A115" s="107" t="s">
        <v>74</v>
      </c>
      <c r="B115" s="97">
        <v>13763</v>
      </c>
      <c r="C115" s="97">
        <v>5625</v>
      </c>
      <c r="D115" s="97">
        <v>8138</v>
      </c>
      <c r="E115" s="251">
        <v>59.1</v>
      </c>
      <c r="F115" s="312">
        <v>16.283914958094606</v>
      </c>
      <c r="G115" s="97">
        <v>8293</v>
      </c>
      <c r="H115" s="97">
        <v>3187</v>
      </c>
      <c r="I115" s="97">
        <v>5106</v>
      </c>
      <c r="J115" s="251">
        <v>61.6</v>
      </c>
      <c r="K115" s="312">
        <v>8.1188836534976438</v>
      </c>
      <c r="L115" s="120">
        <v>8336</v>
      </c>
      <c r="M115" s="120">
        <v>3098</v>
      </c>
      <c r="N115" s="120">
        <v>5238</v>
      </c>
      <c r="O115" s="251">
        <v>62.8</v>
      </c>
      <c r="P115" s="312">
        <v>6.7567786846674345</v>
      </c>
      <c r="Q115" s="97">
        <v>10109</v>
      </c>
      <c r="R115" s="97">
        <v>3783</v>
      </c>
      <c r="S115" s="97">
        <v>6326</v>
      </c>
      <c r="T115" s="251">
        <v>62.6</v>
      </c>
      <c r="U115" s="312">
        <v>6.5906673540101917</v>
      </c>
      <c r="V115" s="269"/>
      <c r="W115" s="99"/>
      <c r="X115" s="99"/>
    </row>
    <row r="116" spans="1:24" ht="12" customHeight="1">
      <c r="A116" s="107" t="s">
        <v>75</v>
      </c>
      <c r="B116" s="97">
        <v>465</v>
      </c>
      <c r="C116" s="97">
        <v>97</v>
      </c>
      <c r="D116" s="97">
        <v>368</v>
      </c>
      <c r="E116" s="251">
        <v>79.099999999999994</v>
      </c>
      <c r="F116" s="312">
        <v>1.9961281996128197</v>
      </c>
      <c r="G116" s="97">
        <v>505</v>
      </c>
      <c r="H116" s="97">
        <v>110</v>
      </c>
      <c r="I116" s="97">
        <v>395</v>
      </c>
      <c r="J116" s="251">
        <v>78.2</v>
      </c>
      <c r="K116" s="312">
        <v>2.0544594814935593</v>
      </c>
      <c r="L116" s="120">
        <v>565</v>
      </c>
      <c r="M116" s="120">
        <v>120</v>
      </c>
      <c r="N116" s="120">
        <v>445</v>
      </c>
      <c r="O116" s="251">
        <v>78.8</v>
      </c>
      <c r="P116" s="312">
        <v>2.187463703588989</v>
      </c>
      <c r="Q116" s="97">
        <v>577</v>
      </c>
      <c r="R116" s="97">
        <v>143</v>
      </c>
      <c r="S116" s="97">
        <v>434</v>
      </c>
      <c r="T116" s="251">
        <v>75.2</v>
      </c>
      <c r="U116" s="312">
        <v>2.1496963600461978</v>
      </c>
      <c r="V116" s="269"/>
      <c r="W116" s="99"/>
      <c r="X116" s="99"/>
    </row>
    <row r="117" spans="1:24" ht="37.5" customHeight="1">
      <c r="A117" s="322" t="s">
        <v>591</v>
      </c>
      <c r="B117" s="323">
        <v>0</v>
      </c>
      <c r="C117" s="323">
        <v>0</v>
      </c>
      <c r="D117" s="323">
        <v>0</v>
      </c>
      <c r="E117" s="323">
        <v>0</v>
      </c>
      <c r="F117" s="312" t="s">
        <v>550</v>
      </c>
      <c r="G117" s="323">
        <v>0</v>
      </c>
      <c r="H117" s="323">
        <v>0</v>
      </c>
      <c r="I117" s="323">
        <v>0</v>
      </c>
      <c r="J117" s="323">
        <v>0</v>
      </c>
      <c r="K117" s="312" t="s">
        <v>550</v>
      </c>
      <c r="L117" s="323">
        <v>0</v>
      </c>
      <c r="M117" s="323">
        <v>0</v>
      </c>
      <c r="N117" s="323">
        <v>0</v>
      </c>
      <c r="O117" s="323">
        <v>0</v>
      </c>
      <c r="P117" s="312" t="s">
        <v>550</v>
      </c>
      <c r="Q117" s="323">
        <v>0</v>
      </c>
      <c r="R117" s="323">
        <v>0</v>
      </c>
      <c r="S117" s="323">
        <v>0</v>
      </c>
      <c r="T117" s="323">
        <v>0</v>
      </c>
      <c r="U117" s="312" t="s">
        <v>550</v>
      </c>
      <c r="V117" s="110"/>
      <c r="W117" s="99"/>
      <c r="X117" s="99"/>
    </row>
    <row r="118" spans="1:24" ht="6" customHeight="1">
      <c r="A118" s="356"/>
      <c r="B118" s="323"/>
      <c r="C118" s="323"/>
      <c r="D118" s="323"/>
      <c r="E118" s="323"/>
      <c r="F118" s="312"/>
      <c r="G118" s="323"/>
      <c r="H118" s="323"/>
      <c r="I118" s="323"/>
      <c r="J118" s="323"/>
      <c r="K118" s="312"/>
      <c r="L118" s="323"/>
      <c r="M118" s="323"/>
      <c r="N118" s="323"/>
      <c r="O118" s="323"/>
      <c r="P118" s="312"/>
      <c r="Q118" s="323"/>
      <c r="R118" s="323"/>
      <c r="S118" s="323"/>
      <c r="T118" s="323"/>
      <c r="U118" s="312"/>
      <c r="V118" s="110"/>
      <c r="W118" s="99"/>
      <c r="X118" s="99"/>
    </row>
    <row r="119" spans="1:24" ht="240" customHeight="1">
      <c r="A119" s="419" t="s">
        <v>592</v>
      </c>
      <c r="B119" s="419"/>
      <c r="C119" s="419"/>
      <c r="D119" s="419"/>
      <c r="E119" s="419"/>
      <c r="F119" s="419"/>
      <c r="G119" s="419"/>
      <c r="H119" s="419"/>
      <c r="I119" s="419"/>
      <c r="J119" s="419"/>
      <c r="K119" s="419"/>
      <c r="L119" s="419"/>
      <c r="M119" s="419"/>
      <c r="N119" s="419"/>
      <c r="O119" s="419"/>
      <c r="P119" s="419"/>
      <c r="Q119" s="419"/>
      <c r="R119" s="419"/>
      <c r="S119" s="419"/>
      <c r="T119" s="419"/>
      <c r="U119" s="419"/>
      <c r="V119" s="111"/>
    </row>
    <row r="120" spans="1:24">
      <c r="A120" s="109"/>
      <c r="B120" s="111"/>
      <c r="C120" s="111"/>
      <c r="D120" s="111"/>
    </row>
    <row r="121" spans="1:24">
      <c r="A121" s="119" t="s">
        <v>176</v>
      </c>
      <c r="L121" s="47"/>
      <c r="M121" s="47"/>
      <c r="N121" s="47"/>
    </row>
    <row r="122" spans="1:24">
      <c r="B122" s="111"/>
      <c r="C122" s="111"/>
      <c r="D122" s="111"/>
      <c r="F122" s="111"/>
      <c r="G122" s="111"/>
      <c r="H122" s="111"/>
      <c r="K122" s="112"/>
      <c r="L122" s="47"/>
      <c r="M122" s="47"/>
      <c r="N122" s="47"/>
    </row>
    <row r="123" spans="1:24">
      <c r="B123" s="111"/>
      <c r="C123" s="111"/>
      <c r="D123" s="111"/>
      <c r="L123" s="47"/>
      <c r="M123" s="47"/>
      <c r="N123" s="47"/>
    </row>
    <row r="127" spans="1:24">
      <c r="B127" s="111"/>
      <c r="C127" s="111"/>
      <c r="D127" s="111"/>
      <c r="G127" s="111"/>
      <c r="H127" s="111"/>
      <c r="I127" s="111"/>
    </row>
    <row r="128" spans="1:24">
      <c r="B128" s="111"/>
      <c r="C128" s="111"/>
      <c r="D128" s="111"/>
      <c r="G128" s="111"/>
      <c r="H128" s="111"/>
      <c r="I128" s="111"/>
    </row>
    <row r="129" spans="1:9">
      <c r="B129" s="111"/>
      <c r="C129" s="111"/>
      <c r="D129" s="111"/>
      <c r="G129" s="111"/>
      <c r="H129" s="111"/>
      <c r="I129" s="111"/>
    </row>
    <row r="130" spans="1:9">
      <c r="B130" s="111"/>
      <c r="C130" s="111"/>
      <c r="D130" s="111"/>
      <c r="G130" s="111"/>
      <c r="H130" s="111"/>
      <c r="I130" s="111"/>
    </row>
    <row r="131" spans="1:9">
      <c r="B131" s="111"/>
      <c r="C131" s="111"/>
      <c r="D131" s="111"/>
      <c r="G131" s="111"/>
      <c r="H131" s="111"/>
      <c r="I131" s="111"/>
    </row>
    <row r="132" spans="1:9">
      <c r="A132" s="113"/>
      <c r="B132" s="111"/>
      <c r="C132" s="111"/>
      <c r="D132" s="111"/>
      <c r="G132" s="111"/>
      <c r="H132" s="111"/>
      <c r="I132" s="111"/>
    </row>
    <row r="133" spans="1:9">
      <c r="B133" s="111"/>
      <c r="C133" s="111"/>
      <c r="D133" s="111"/>
      <c r="G133" s="111"/>
      <c r="H133" s="111"/>
      <c r="I133" s="111"/>
    </row>
    <row r="134" spans="1:9">
      <c r="B134" s="111"/>
      <c r="C134" s="111"/>
      <c r="D134" s="111"/>
      <c r="G134" s="111"/>
      <c r="H134" s="111"/>
      <c r="I134" s="111"/>
    </row>
    <row r="135" spans="1:9">
      <c r="B135" s="111"/>
      <c r="C135" s="111"/>
      <c r="D135" s="111"/>
      <c r="G135" s="111"/>
      <c r="H135" s="111"/>
      <c r="I135" s="111"/>
    </row>
    <row r="136" spans="1:9">
      <c r="B136" s="111"/>
      <c r="C136" s="111"/>
      <c r="D136" s="111"/>
    </row>
    <row r="137" spans="1:9">
      <c r="B137" s="111"/>
      <c r="C137" s="111"/>
      <c r="D137" s="111"/>
    </row>
    <row r="138" spans="1:9">
      <c r="B138" s="111"/>
      <c r="C138" s="111"/>
      <c r="D138" s="111"/>
    </row>
    <row r="139" spans="1:9">
      <c r="B139" s="111"/>
      <c r="C139" s="111"/>
      <c r="D139" s="111"/>
    </row>
    <row r="140" spans="1:9">
      <c r="B140" s="111"/>
      <c r="C140" s="111"/>
      <c r="D140" s="111"/>
    </row>
    <row r="141" spans="1:9">
      <c r="B141" s="111"/>
      <c r="C141" s="111"/>
      <c r="D141" s="111"/>
    </row>
    <row r="142" spans="1:9">
      <c r="B142" s="111"/>
      <c r="C142" s="111"/>
      <c r="D142" s="111"/>
    </row>
    <row r="146" spans="2:9">
      <c r="B146" s="111"/>
      <c r="C146" s="111"/>
      <c r="D146" s="111"/>
    </row>
    <row r="147" spans="2:9">
      <c r="B147" s="111"/>
      <c r="C147" s="111"/>
      <c r="D147" s="111"/>
    </row>
    <row r="148" spans="2:9">
      <c r="B148" s="111"/>
      <c r="C148" s="111"/>
      <c r="D148" s="111"/>
    </row>
    <row r="149" spans="2:9">
      <c r="B149" s="111"/>
      <c r="C149" s="111"/>
      <c r="D149" s="111"/>
      <c r="G149" s="111"/>
      <c r="H149" s="111"/>
      <c r="I149" s="111"/>
    </row>
    <row r="150" spans="2:9">
      <c r="B150" s="111"/>
      <c r="C150" s="111"/>
      <c r="D150" s="111"/>
      <c r="G150" s="111"/>
      <c r="H150" s="111"/>
      <c r="I150" s="111"/>
    </row>
    <row r="151" spans="2:9">
      <c r="B151" s="111"/>
      <c r="C151" s="111"/>
      <c r="D151" s="111"/>
      <c r="G151" s="111"/>
      <c r="H151" s="111"/>
      <c r="I151" s="111"/>
    </row>
    <row r="152" spans="2:9">
      <c r="B152" s="111"/>
      <c r="C152" s="111"/>
      <c r="D152" s="111"/>
      <c r="G152" s="111"/>
      <c r="H152" s="111"/>
      <c r="I152" s="111"/>
    </row>
    <row r="153" spans="2:9">
      <c r="B153" s="111"/>
      <c r="C153" s="111"/>
      <c r="D153" s="111"/>
      <c r="G153" s="111"/>
      <c r="H153" s="111"/>
      <c r="I153" s="111"/>
    </row>
    <row r="154" spans="2:9">
      <c r="B154" s="111"/>
      <c r="C154" s="111"/>
      <c r="D154" s="111"/>
      <c r="G154" s="111"/>
      <c r="H154" s="111"/>
      <c r="I154" s="111"/>
    </row>
    <row r="155" spans="2:9">
      <c r="B155" s="111"/>
      <c r="C155" s="111"/>
      <c r="D155" s="111"/>
      <c r="G155" s="111"/>
      <c r="H155" s="111"/>
      <c r="I155" s="111"/>
    </row>
    <row r="156" spans="2:9">
      <c r="B156" s="114"/>
      <c r="C156" s="114"/>
      <c r="D156" s="114"/>
    </row>
    <row r="159" spans="2:9">
      <c r="B159" s="111"/>
      <c r="C159" s="111"/>
      <c r="D159" s="111"/>
      <c r="F159" s="111"/>
      <c r="G159" s="111"/>
      <c r="H159" s="111"/>
    </row>
    <row r="160" spans="2:9">
      <c r="B160" s="111"/>
      <c r="C160" s="111"/>
      <c r="D160" s="111"/>
      <c r="F160" s="111"/>
      <c r="G160" s="111"/>
      <c r="H160" s="111"/>
    </row>
    <row r="161" spans="2:9">
      <c r="B161" s="111"/>
      <c r="C161" s="111"/>
      <c r="D161" s="111"/>
      <c r="F161" s="111"/>
      <c r="G161" s="111"/>
      <c r="H161" s="111"/>
    </row>
    <row r="162" spans="2:9">
      <c r="B162" s="114"/>
      <c r="C162" s="114"/>
      <c r="D162" s="114"/>
      <c r="E162" s="114"/>
      <c r="F162" s="114"/>
      <c r="G162" s="114"/>
      <c r="H162" s="114"/>
    </row>
    <row r="164" spans="2:9">
      <c r="B164" s="111"/>
      <c r="C164" s="111"/>
      <c r="D164" s="111"/>
      <c r="G164" s="111"/>
      <c r="H164" s="111"/>
      <c r="I164" s="111"/>
    </row>
    <row r="165" spans="2:9">
      <c r="B165" s="111"/>
      <c r="C165" s="111"/>
      <c r="D165" s="111"/>
      <c r="G165" s="111"/>
      <c r="H165" s="111"/>
      <c r="I165" s="111"/>
    </row>
    <row r="166" spans="2:9">
      <c r="B166" s="111"/>
      <c r="C166" s="111"/>
      <c r="D166" s="111"/>
      <c r="G166" s="111"/>
      <c r="H166" s="111"/>
      <c r="I166" s="111"/>
    </row>
    <row r="167" spans="2:9">
      <c r="B167" s="111"/>
      <c r="C167" s="111"/>
      <c r="D167" s="111"/>
      <c r="G167" s="111"/>
      <c r="H167" s="111"/>
      <c r="I167" s="111"/>
    </row>
    <row r="168" spans="2:9">
      <c r="B168" s="111"/>
      <c r="C168" s="111"/>
      <c r="D168" s="111"/>
      <c r="G168" s="111"/>
      <c r="H168" s="111"/>
      <c r="I168" s="111"/>
    </row>
    <row r="169" spans="2:9">
      <c r="B169" s="111"/>
      <c r="C169" s="111"/>
      <c r="D169" s="111"/>
      <c r="G169" s="111"/>
      <c r="H169" s="111"/>
      <c r="I169" s="111"/>
    </row>
    <row r="170" spans="2:9">
      <c r="G170" s="114"/>
      <c r="H170" s="114"/>
      <c r="I170" s="114"/>
    </row>
    <row r="322" ht="12" customHeight="1"/>
  </sheetData>
  <mergeCells count="13">
    <mergeCell ref="L119:P119"/>
    <mergeCell ref="Q119:U119"/>
    <mergeCell ref="A1:F1"/>
    <mergeCell ref="G1:K1"/>
    <mergeCell ref="G119:K119"/>
    <mergeCell ref="A119:F119"/>
    <mergeCell ref="L1:P1"/>
    <mergeCell ref="Q1:U1"/>
    <mergeCell ref="L3:P3"/>
    <mergeCell ref="Q3:U3"/>
    <mergeCell ref="B3:F3"/>
    <mergeCell ref="G3:K3"/>
    <mergeCell ref="A3:A5"/>
  </mergeCells>
  <phoneticPr fontId="0" type="noConversion"/>
  <printOptions horizontalCentered="1"/>
  <pageMargins left="0.19685039370078741" right="0.19685039370078741" top="0.23622047244094491" bottom="0.39370078740157483" header="0.31496062992125984" footer="0.23622047244094491"/>
  <pageSetup paperSize="9" firstPageNumber="19" fitToWidth="2" fitToHeight="2" pageOrder="overThenDown" orientation="portrait" useFirstPageNumber="1" r:id="rId1"/>
  <headerFooter alignWithMargins="0">
    <oddFooter>&amp;L&amp;"MetaNormalLF-Roman,Standard"&amp;8Statistisches Bundesamt, Fachserie 1 Reihe 2.1, 2014&amp;R&amp;"MetaNormalLF-Roman,Standard"&amp;8&amp;P</oddFooter>
  </headerFooter>
  <rowBreaks count="2" manualBreakCount="2">
    <brk id="53" max="16383" man="1"/>
    <brk id="98" max="16383" man="1"/>
  </rowBreaks>
  <colBreaks count="3" manualBreakCount="3">
    <brk id="6" max="1048575" man="1"/>
    <brk id="11" max="1048575" man="1"/>
    <brk id="16"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X322"/>
  <sheetViews>
    <sheetView showGridLines="0" zoomScaleNormal="100" zoomScaleSheetLayoutView="100" workbookViewId="0">
      <pane xSplit="1" ySplit="5" topLeftCell="B6" activePane="bottomRight" state="frozen"/>
      <selection pane="topRight" activeCell="B1" sqref="B1"/>
      <selection pane="bottomLeft" activeCell="A6" sqref="A6"/>
      <selection pane="bottomRight" sqref="A1:F1"/>
    </sheetView>
  </sheetViews>
  <sheetFormatPr baseColWidth="10" defaultRowHeight="12"/>
  <cols>
    <col min="1" max="1" width="30.7109375" style="86" customWidth="1"/>
    <col min="2" max="21" width="10.7109375" style="86" customWidth="1"/>
    <col min="22" max="16384" width="11.42578125" style="86"/>
  </cols>
  <sheetData>
    <row r="1" spans="1:22" ht="35.1" customHeight="1">
      <c r="A1" s="420" t="s">
        <v>580</v>
      </c>
      <c r="B1" s="420"/>
      <c r="C1" s="420"/>
      <c r="D1" s="420"/>
      <c r="E1" s="420"/>
      <c r="F1" s="420"/>
      <c r="G1" s="420"/>
      <c r="H1" s="420"/>
      <c r="I1" s="420"/>
      <c r="J1" s="420"/>
      <c r="K1" s="420"/>
      <c r="L1" s="420"/>
      <c r="M1" s="420"/>
      <c r="N1" s="420"/>
      <c r="O1" s="420"/>
      <c r="P1" s="420"/>
      <c r="Q1" s="420"/>
      <c r="R1" s="420"/>
      <c r="S1" s="420"/>
      <c r="T1" s="420"/>
      <c r="U1" s="420"/>
    </row>
    <row r="2" spans="1:22" s="99" customFormat="1" ht="12" customHeight="1">
      <c r="A2" s="84"/>
      <c r="B2" s="118"/>
      <c r="C2" s="118"/>
      <c r="D2" s="118"/>
      <c r="E2" s="118"/>
      <c r="F2" s="118"/>
      <c r="G2" s="118"/>
      <c r="H2" s="118"/>
      <c r="I2" s="118"/>
      <c r="J2" s="118"/>
      <c r="K2" s="118"/>
      <c r="L2" s="118"/>
      <c r="M2" s="118"/>
      <c r="N2" s="118"/>
      <c r="O2" s="118"/>
      <c r="P2" s="118"/>
      <c r="Q2" s="118"/>
      <c r="R2" s="118"/>
      <c r="S2" s="118"/>
      <c r="T2" s="118"/>
      <c r="U2" s="118"/>
    </row>
    <row r="3" spans="1:22" ht="13.5" customHeight="1">
      <c r="A3" s="424" t="s">
        <v>270</v>
      </c>
      <c r="B3" s="422" t="s">
        <v>220</v>
      </c>
      <c r="C3" s="422"/>
      <c r="D3" s="422"/>
      <c r="E3" s="422"/>
      <c r="F3" s="422"/>
      <c r="G3" s="421" t="s">
        <v>526</v>
      </c>
      <c r="H3" s="422"/>
      <c r="I3" s="422"/>
      <c r="J3" s="422"/>
      <c r="K3" s="422"/>
      <c r="L3" s="421" t="s">
        <v>527</v>
      </c>
      <c r="M3" s="422"/>
      <c r="N3" s="422"/>
      <c r="O3" s="422"/>
      <c r="P3" s="422"/>
      <c r="Q3" s="421" t="s">
        <v>581</v>
      </c>
      <c r="R3" s="422"/>
      <c r="S3" s="422"/>
      <c r="T3" s="422"/>
      <c r="U3" s="422"/>
    </row>
    <row r="4" spans="1:22" ht="33.950000000000003" customHeight="1">
      <c r="A4" s="425"/>
      <c r="B4" s="115" t="s">
        <v>337</v>
      </c>
      <c r="C4" s="91" t="s">
        <v>338</v>
      </c>
      <c r="D4" s="91" t="s">
        <v>339</v>
      </c>
      <c r="E4" s="85" t="s">
        <v>136</v>
      </c>
      <c r="F4" s="116" t="s">
        <v>241</v>
      </c>
      <c r="G4" s="88" t="s">
        <v>337</v>
      </c>
      <c r="H4" s="88" t="s">
        <v>338</v>
      </c>
      <c r="I4" s="88" t="s">
        <v>339</v>
      </c>
      <c r="J4" s="92" t="s">
        <v>136</v>
      </c>
      <c r="K4" s="116" t="s">
        <v>241</v>
      </c>
      <c r="L4" s="88" t="s">
        <v>337</v>
      </c>
      <c r="M4" s="89" t="s">
        <v>338</v>
      </c>
      <c r="N4" s="88" t="s">
        <v>339</v>
      </c>
      <c r="O4" s="90" t="s">
        <v>136</v>
      </c>
      <c r="P4" s="116" t="s">
        <v>241</v>
      </c>
      <c r="Q4" s="88" t="s">
        <v>337</v>
      </c>
      <c r="R4" s="89" t="s">
        <v>338</v>
      </c>
      <c r="S4" s="88" t="s">
        <v>339</v>
      </c>
      <c r="T4" s="90" t="s">
        <v>136</v>
      </c>
      <c r="U4" s="116" t="s">
        <v>241</v>
      </c>
      <c r="V4" s="99"/>
    </row>
    <row r="5" spans="1:22" ht="12" customHeight="1">
      <c r="A5" s="426"/>
      <c r="B5" s="88">
        <v>21</v>
      </c>
      <c r="C5" s="88">
        <v>22</v>
      </c>
      <c r="D5" s="88">
        <v>23</v>
      </c>
      <c r="E5" s="92">
        <v>24</v>
      </c>
      <c r="F5" s="117">
        <v>25</v>
      </c>
      <c r="G5" s="88">
        <v>26</v>
      </c>
      <c r="H5" s="88">
        <v>27</v>
      </c>
      <c r="I5" s="88">
        <v>28</v>
      </c>
      <c r="J5" s="92">
        <v>29</v>
      </c>
      <c r="K5" s="117">
        <v>30</v>
      </c>
      <c r="L5" s="88">
        <v>31</v>
      </c>
      <c r="M5" s="88">
        <v>32</v>
      </c>
      <c r="N5" s="88">
        <v>33</v>
      </c>
      <c r="O5" s="92">
        <v>34</v>
      </c>
      <c r="P5" s="117">
        <v>35</v>
      </c>
      <c r="Q5" s="88">
        <v>36</v>
      </c>
      <c r="R5" s="88">
        <v>37</v>
      </c>
      <c r="S5" s="88">
        <v>38</v>
      </c>
      <c r="T5" s="92">
        <v>39</v>
      </c>
      <c r="U5" s="117">
        <v>40</v>
      </c>
      <c r="V5" s="99"/>
    </row>
    <row r="6" spans="1:22" ht="30" customHeight="1">
      <c r="A6" s="94" t="s">
        <v>340</v>
      </c>
      <c r="B6" s="95">
        <v>62730</v>
      </c>
      <c r="C6" s="95">
        <v>29741</v>
      </c>
      <c r="D6" s="95">
        <v>32989</v>
      </c>
      <c r="E6" s="250">
        <v>52.6</v>
      </c>
      <c r="F6" s="311">
        <v>1.5962653568163787</v>
      </c>
      <c r="G6" s="95">
        <v>70632</v>
      </c>
      <c r="H6" s="95">
        <v>35001</v>
      </c>
      <c r="I6" s="95">
        <v>35631</v>
      </c>
      <c r="J6" s="250">
        <v>50.4</v>
      </c>
      <c r="K6" s="311">
        <v>1.7694452834694896</v>
      </c>
      <c r="L6" s="95">
        <v>69033</v>
      </c>
      <c r="M6" s="95">
        <v>33529</v>
      </c>
      <c r="N6" s="95">
        <v>35504</v>
      </c>
      <c r="O6" s="250">
        <v>51.4</v>
      </c>
      <c r="P6" s="311">
        <v>1.7044541161585061</v>
      </c>
      <c r="Q6" s="95">
        <v>64390</v>
      </c>
      <c r="R6" s="95">
        <v>30151</v>
      </c>
      <c r="S6" s="95">
        <v>34239</v>
      </c>
      <c r="T6" s="250">
        <v>53.2</v>
      </c>
      <c r="U6" s="353">
        <v>1.5688733726273816</v>
      </c>
      <c r="V6" s="263"/>
    </row>
    <row r="7" spans="1:22" ht="18" customHeight="1">
      <c r="A7" s="96" t="s">
        <v>68</v>
      </c>
      <c r="B7" s="97">
        <v>17422</v>
      </c>
      <c r="C7" s="97">
        <v>6475</v>
      </c>
      <c r="D7" s="97">
        <v>10947</v>
      </c>
      <c r="E7" s="251">
        <v>62.8</v>
      </c>
      <c r="F7" s="312">
        <v>0.9756708544519932</v>
      </c>
      <c r="G7" s="97">
        <v>20501</v>
      </c>
      <c r="H7" s="97">
        <v>8076</v>
      </c>
      <c r="I7" s="97">
        <v>12425</v>
      </c>
      <c r="J7" s="251">
        <v>60.6</v>
      </c>
      <c r="K7" s="312">
        <v>1.1235010184665071</v>
      </c>
      <c r="L7" s="97">
        <v>23635</v>
      </c>
      <c r="M7" s="97">
        <v>9298</v>
      </c>
      <c r="N7" s="97">
        <v>14337</v>
      </c>
      <c r="O7" s="251">
        <v>60.7</v>
      </c>
      <c r="P7" s="312">
        <v>1.2689196768946052</v>
      </c>
      <c r="Q7" s="97">
        <v>26541</v>
      </c>
      <c r="R7" s="97">
        <v>10616</v>
      </c>
      <c r="S7" s="97">
        <v>15925</v>
      </c>
      <c r="T7" s="251">
        <v>60</v>
      </c>
      <c r="U7" s="354">
        <v>1.3919318009149504</v>
      </c>
      <c r="V7" s="101"/>
    </row>
    <row r="8" spans="1:22" ht="12" customHeight="1">
      <c r="A8" s="100" t="s">
        <v>341</v>
      </c>
      <c r="B8" s="97">
        <v>74</v>
      </c>
      <c r="C8" s="97">
        <v>22</v>
      </c>
      <c r="D8" s="97">
        <v>52</v>
      </c>
      <c r="E8" s="251">
        <v>70.3</v>
      </c>
      <c r="F8" s="312">
        <v>0.47865459249676584</v>
      </c>
      <c r="G8" s="97">
        <v>91</v>
      </c>
      <c r="H8" s="97">
        <v>25</v>
      </c>
      <c r="I8" s="97">
        <v>66</v>
      </c>
      <c r="J8" s="251">
        <v>72.5</v>
      </c>
      <c r="K8" s="312">
        <v>0.57343102899012421</v>
      </c>
      <c r="L8" s="97">
        <v>114</v>
      </c>
      <c r="M8" s="97">
        <v>44</v>
      </c>
      <c r="N8" s="97">
        <v>70</v>
      </c>
      <c r="O8" s="251">
        <v>61.4</v>
      </c>
      <c r="P8" s="312">
        <v>0.71365969700763743</v>
      </c>
      <c r="Q8" s="97">
        <v>161</v>
      </c>
      <c r="R8" s="97">
        <v>55</v>
      </c>
      <c r="S8" s="97">
        <v>106</v>
      </c>
      <c r="T8" s="251">
        <v>65.8</v>
      </c>
      <c r="U8" s="354">
        <v>0.97463526847872151</v>
      </c>
      <c r="V8" s="265"/>
    </row>
    <row r="9" spans="1:22" ht="12" customHeight="1">
      <c r="A9" s="100" t="s">
        <v>367</v>
      </c>
      <c r="B9" s="97">
        <v>1540</v>
      </c>
      <c r="C9" s="97">
        <v>535</v>
      </c>
      <c r="D9" s="97">
        <v>1005</v>
      </c>
      <c r="E9" s="251">
        <v>65.3</v>
      </c>
      <c r="F9" s="312">
        <v>10.901111347065902</v>
      </c>
      <c r="G9" s="97">
        <v>1691</v>
      </c>
      <c r="H9" s="97">
        <v>543</v>
      </c>
      <c r="I9" s="97">
        <v>1148</v>
      </c>
      <c r="J9" s="251">
        <v>67.900000000000006</v>
      </c>
      <c r="K9" s="312">
        <v>10.148232611174459</v>
      </c>
      <c r="L9" s="97">
        <v>1790</v>
      </c>
      <c r="M9" s="97">
        <v>639</v>
      </c>
      <c r="N9" s="97">
        <v>1151</v>
      </c>
      <c r="O9" s="251">
        <v>64.3</v>
      </c>
      <c r="P9" s="312">
        <v>9.1705517700701886</v>
      </c>
      <c r="Q9" s="97">
        <v>1718</v>
      </c>
      <c r="R9" s="97">
        <v>595</v>
      </c>
      <c r="S9" s="97">
        <v>1123</v>
      </c>
      <c r="T9" s="251">
        <v>65.400000000000006</v>
      </c>
      <c r="U9" s="354">
        <v>7.6556303195044775</v>
      </c>
      <c r="V9" s="265"/>
    </row>
    <row r="10" spans="1:22" ht="12" customHeight="1">
      <c r="A10" s="100" t="s">
        <v>342</v>
      </c>
      <c r="B10" s="97">
        <v>11</v>
      </c>
      <c r="C10" s="97">
        <v>7</v>
      </c>
      <c r="D10" s="97">
        <v>4</v>
      </c>
      <c r="E10" s="251">
        <v>36.4</v>
      </c>
      <c r="F10" s="312">
        <v>9.2983939137785285E-2</v>
      </c>
      <c r="G10" s="97">
        <v>19</v>
      </c>
      <c r="H10" s="97">
        <v>12</v>
      </c>
      <c r="I10" s="97">
        <v>7</v>
      </c>
      <c r="J10" s="251">
        <v>36.799999999999997</v>
      </c>
      <c r="K10" s="312">
        <v>0.14926610830085413</v>
      </c>
      <c r="L10" s="97">
        <v>19</v>
      </c>
      <c r="M10" s="97">
        <v>10</v>
      </c>
      <c r="N10" s="97">
        <v>9</v>
      </c>
      <c r="O10" s="251">
        <v>47.4</v>
      </c>
      <c r="P10" s="312">
        <v>0.15387107223841917</v>
      </c>
      <c r="Q10" s="97">
        <v>34</v>
      </c>
      <c r="R10" s="97">
        <v>16</v>
      </c>
      <c r="S10" s="97">
        <v>18</v>
      </c>
      <c r="T10" s="251">
        <v>52.9</v>
      </c>
      <c r="U10" s="354">
        <v>0.26679221594475833</v>
      </c>
      <c r="V10" s="265"/>
    </row>
    <row r="11" spans="1:22" ht="12" customHeight="1">
      <c r="A11" s="100" t="s">
        <v>343</v>
      </c>
      <c r="B11" s="97">
        <v>69</v>
      </c>
      <c r="C11" s="97">
        <v>22</v>
      </c>
      <c r="D11" s="97">
        <v>47</v>
      </c>
      <c r="E11" s="251">
        <v>68.099999999999994</v>
      </c>
      <c r="F11" s="312">
        <v>4.1046995835812021</v>
      </c>
      <c r="G11" s="97">
        <v>80</v>
      </c>
      <c r="H11" s="97">
        <v>16</v>
      </c>
      <c r="I11" s="97">
        <v>64</v>
      </c>
      <c r="J11" s="251">
        <v>80</v>
      </c>
      <c r="K11" s="312">
        <v>4.3907793633369927</v>
      </c>
      <c r="L11" s="97">
        <v>92</v>
      </c>
      <c r="M11" s="97">
        <v>23</v>
      </c>
      <c r="N11" s="97">
        <v>69</v>
      </c>
      <c r="O11" s="251">
        <v>75</v>
      </c>
      <c r="P11" s="312">
        <v>4.6046046046046047</v>
      </c>
      <c r="Q11" s="97">
        <v>81</v>
      </c>
      <c r="R11" s="97">
        <v>17</v>
      </c>
      <c r="S11" s="97">
        <v>64</v>
      </c>
      <c r="T11" s="251">
        <v>79</v>
      </c>
      <c r="U11" s="354">
        <v>3.7604456824512535</v>
      </c>
      <c r="V11" s="265"/>
    </row>
    <row r="12" spans="1:22" ht="12" customHeight="1">
      <c r="A12" s="100" t="s">
        <v>344</v>
      </c>
      <c r="B12" s="97">
        <v>77</v>
      </c>
      <c r="C12" s="97">
        <v>14</v>
      </c>
      <c r="D12" s="97">
        <v>63</v>
      </c>
      <c r="E12" s="251">
        <v>81.8</v>
      </c>
      <c r="F12" s="312">
        <v>0.91776355512619245</v>
      </c>
      <c r="G12" s="97">
        <v>94</v>
      </c>
      <c r="H12" s="97">
        <v>22</v>
      </c>
      <c r="I12" s="97">
        <v>72</v>
      </c>
      <c r="J12" s="251">
        <v>76.599999999999994</v>
      </c>
      <c r="K12" s="312">
        <v>1.1173184357541899</v>
      </c>
      <c r="L12" s="97">
        <v>97</v>
      </c>
      <c r="M12" s="97">
        <v>22</v>
      </c>
      <c r="N12" s="97">
        <v>75</v>
      </c>
      <c r="O12" s="251">
        <v>77.3</v>
      </c>
      <c r="P12" s="312">
        <v>1.1338136293846699</v>
      </c>
      <c r="Q12" s="97">
        <v>114</v>
      </c>
      <c r="R12" s="97">
        <v>25</v>
      </c>
      <c r="S12" s="97">
        <v>89</v>
      </c>
      <c r="T12" s="251">
        <v>78.099999999999994</v>
      </c>
      <c r="U12" s="354">
        <v>1.3050944476244992</v>
      </c>
      <c r="V12" s="265"/>
    </row>
    <row r="13" spans="1:22" ht="12" customHeight="1">
      <c r="A13" s="100" t="s">
        <v>345</v>
      </c>
      <c r="B13" s="97">
        <v>407</v>
      </c>
      <c r="C13" s="97">
        <v>164</v>
      </c>
      <c r="D13" s="97">
        <v>243</v>
      </c>
      <c r="E13" s="251">
        <v>59.7</v>
      </c>
      <c r="F13" s="312">
        <v>0.56714663532177489</v>
      </c>
      <c r="G13" s="97">
        <v>457</v>
      </c>
      <c r="H13" s="97">
        <v>167</v>
      </c>
      <c r="I13" s="97">
        <v>290</v>
      </c>
      <c r="J13" s="251">
        <v>63.5</v>
      </c>
      <c r="K13" s="312">
        <v>0.63200229819017528</v>
      </c>
      <c r="L13" s="97">
        <v>543</v>
      </c>
      <c r="M13" s="97">
        <v>220</v>
      </c>
      <c r="N13" s="97">
        <v>323</v>
      </c>
      <c r="O13" s="251">
        <v>59.5</v>
      </c>
      <c r="P13" s="312">
        <v>0.74603799033382046</v>
      </c>
      <c r="Q13" s="97">
        <v>586</v>
      </c>
      <c r="R13" s="97">
        <v>266</v>
      </c>
      <c r="S13" s="97">
        <v>320</v>
      </c>
      <c r="T13" s="251">
        <v>54.6</v>
      </c>
      <c r="U13" s="354">
        <v>0.77459333849728895</v>
      </c>
      <c r="V13" s="265"/>
    </row>
    <row r="14" spans="1:22" ht="12" customHeight="1">
      <c r="A14" s="100" t="s">
        <v>346</v>
      </c>
      <c r="B14" s="97">
        <v>2290</v>
      </c>
      <c r="C14" s="97">
        <v>1187</v>
      </c>
      <c r="D14" s="97">
        <v>1103</v>
      </c>
      <c r="E14" s="251">
        <v>48.2</v>
      </c>
      <c r="F14" s="312">
        <v>0.92827380831632722</v>
      </c>
      <c r="G14" s="97">
        <v>4167</v>
      </c>
      <c r="H14" s="97">
        <v>2220</v>
      </c>
      <c r="I14" s="97">
        <v>1947</v>
      </c>
      <c r="J14" s="251">
        <v>46.7</v>
      </c>
      <c r="K14" s="312">
        <v>1.677856403523257</v>
      </c>
      <c r="L14" s="97">
        <v>3498</v>
      </c>
      <c r="M14" s="97">
        <v>1825</v>
      </c>
      <c r="N14" s="97">
        <v>1673</v>
      </c>
      <c r="O14" s="251">
        <v>47.8</v>
      </c>
      <c r="P14" s="312">
        <v>1.4007722873806319</v>
      </c>
      <c r="Q14" s="97">
        <v>2800</v>
      </c>
      <c r="R14" s="97">
        <v>1492</v>
      </c>
      <c r="S14" s="97">
        <v>1308</v>
      </c>
      <c r="T14" s="251">
        <v>46.7</v>
      </c>
      <c r="U14" s="354">
        <v>1.1169728797867418</v>
      </c>
      <c r="V14" s="265"/>
    </row>
    <row r="15" spans="1:22" ht="12" customHeight="1">
      <c r="A15" s="100" t="s">
        <v>347</v>
      </c>
      <c r="B15" s="97">
        <v>20</v>
      </c>
      <c r="C15" s="97">
        <v>11</v>
      </c>
      <c r="D15" s="97">
        <v>9</v>
      </c>
      <c r="E15" s="251">
        <v>45</v>
      </c>
      <c r="F15" s="312">
        <v>0.30707815138952865</v>
      </c>
      <c r="G15" s="97">
        <v>28</v>
      </c>
      <c r="H15" s="97">
        <v>14</v>
      </c>
      <c r="I15" s="97">
        <v>14</v>
      </c>
      <c r="J15" s="251">
        <v>50</v>
      </c>
      <c r="K15" s="312">
        <v>0.40106951871657759</v>
      </c>
      <c r="L15" s="97">
        <v>41</v>
      </c>
      <c r="M15" s="97">
        <v>21</v>
      </c>
      <c r="N15" s="97">
        <v>20</v>
      </c>
      <c r="O15" s="251">
        <v>48.8</v>
      </c>
      <c r="P15" s="312">
        <v>0.54897428488876043</v>
      </c>
      <c r="Q15" s="97">
        <v>37</v>
      </c>
      <c r="R15" s="97">
        <v>19</v>
      </c>
      <c r="S15" s="97">
        <v>18</v>
      </c>
      <c r="T15" s="251">
        <v>48.6</v>
      </c>
      <c r="U15" s="354">
        <v>0.50922102945224335</v>
      </c>
      <c r="V15" s="265"/>
    </row>
    <row r="16" spans="1:22" ht="12" customHeight="1">
      <c r="A16" s="100" t="s">
        <v>348</v>
      </c>
      <c r="B16" s="97">
        <v>1707</v>
      </c>
      <c r="C16" s="97">
        <v>874</v>
      </c>
      <c r="D16" s="97">
        <v>833</v>
      </c>
      <c r="E16" s="251">
        <v>48.8</v>
      </c>
      <c r="F16" s="312">
        <v>0.37066316474910549</v>
      </c>
      <c r="G16" s="97">
        <v>2202</v>
      </c>
      <c r="H16" s="97">
        <v>1151</v>
      </c>
      <c r="I16" s="97">
        <v>1051</v>
      </c>
      <c r="J16" s="251">
        <v>47.7</v>
      </c>
      <c r="K16" s="312">
        <v>0.47608109630836709</v>
      </c>
      <c r="L16" s="97">
        <v>2754</v>
      </c>
      <c r="M16" s="97">
        <v>1435</v>
      </c>
      <c r="N16" s="97">
        <v>1319</v>
      </c>
      <c r="O16" s="251">
        <v>47.9</v>
      </c>
      <c r="P16" s="312">
        <v>0.59364604448243785</v>
      </c>
      <c r="Q16" s="97">
        <v>3245</v>
      </c>
      <c r="R16" s="97">
        <v>1739</v>
      </c>
      <c r="S16" s="97">
        <v>1506</v>
      </c>
      <c r="T16" s="251">
        <v>46.4</v>
      </c>
      <c r="U16" s="354">
        <v>0.69429279759534479</v>
      </c>
      <c r="V16" s="265"/>
    </row>
    <row r="17" spans="1:22" ht="12" customHeight="1">
      <c r="A17" s="100" t="s">
        <v>369</v>
      </c>
      <c r="B17" s="97">
        <v>665</v>
      </c>
      <c r="C17" s="97">
        <v>268</v>
      </c>
      <c r="D17" s="97">
        <v>397</v>
      </c>
      <c r="E17" s="251">
        <v>59.7</v>
      </c>
      <c r="F17" s="312">
        <v>0.32989547522311352</v>
      </c>
      <c r="G17" s="97">
        <v>544</v>
      </c>
      <c r="H17" s="97">
        <v>218</v>
      </c>
      <c r="I17" s="97">
        <v>326</v>
      </c>
      <c r="J17" s="251">
        <v>59.9</v>
      </c>
      <c r="K17" s="312">
        <v>0.26564445638108264</v>
      </c>
      <c r="L17" s="97">
        <v>1721</v>
      </c>
      <c r="M17" s="97">
        <v>808</v>
      </c>
      <c r="N17" s="97">
        <v>913</v>
      </c>
      <c r="O17" s="251">
        <v>53.1</v>
      </c>
      <c r="P17" s="312">
        <v>0.83228491241652969</v>
      </c>
      <c r="Q17" s="97">
        <v>3899</v>
      </c>
      <c r="R17" s="97">
        <v>1754</v>
      </c>
      <c r="S17" s="97">
        <v>2145</v>
      </c>
      <c r="T17" s="251">
        <v>55</v>
      </c>
      <c r="U17" s="354">
        <v>1.8264968558763719</v>
      </c>
      <c r="V17" s="265"/>
    </row>
    <row r="18" spans="1:22" ht="12" customHeight="1">
      <c r="A18" s="100" t="s">
        <v>349</v>
      </c>
      <c r="B18" s="97">
        <v>162</v>
      </c>
      <c r="C18" s="97">
        <v>48</v>
      </c>
      <c r="D18" s="97">
        <v>114</v>
      </c>
      <c r="E18" s="251">
        <v>70.400000000000006</v>
      </c>
      <c r="F18" s="312">
        <v>4.2375098090504837</v>
      </c>
      <c r="G18" s="97">
        <v>161</v>
      </c>
      <c r="H18" s="97">
        <v>47</v>
      </c>
      <c r="I18" s="97">
        <v>114</v>
      </c>
      <c r="J18" s="251">
        <v>70.8</v>
      </c>
      <c r="K18" s="312">
        <v>3.7251272559000466</v>
      </c>
      <c r="L18" s="97">
        <v>201</v>
      </c>
      <c r="M18" s="97">
        <v>57</v>
      </c>
      <c r="N18" s="97">
        <v>144</v>
      </c>
      <c r="O18" s="251">
        <v>71.599999999999994</v>
      </c>
      <c r="P18" s="312">
        <v>4.2006269592476491</v>
      </c>
      <c r="Q18" s="97">
        <v>247</v>
      </c>
      <c r="R18" s="97">
        <v>64</v>
      </c>
      <c r="S18" s="97">
        <v>183</v>
      </c>
      <c r="T18" s="251">
        <v>74.099999999999994</v>
      </c>
      <c r="U18" s="354">
        <v>4.6419845893629024</v>
      </c>
      <c r="V18" s="265"/>
    </row>
    <row r="19" spans="1:22" ht="12" customHeight="1">
      <c r="A19" s="100" t="s">
        <v>350</v>
      </c>
      <c r="B19" s="97">
        <v>265</v>
      </c>
      <c r="C19" s="97">
        <v>58</v>
      </c>
      <c r="D19" s="97">
        <v>207</v>
      </c>
      <c r="E19" s="251">
        <v>78.099999999999994</v>
      </c>
      <c r="F19" s="312">
        <v>4.4358888516906596</v>
      </c>
      <c r="G19" s="97">
        <v>317</v>
      </c>
      <c r="H19" s="97">
        <v>73</v>
      </c>
      <c r="I19" s="97">
        <v>244</v>
      </c>
      <c r="J19" s="251">
        <v>77</v>
      </c>
      <c r="K19" s="312">
        <v>4.3258733624454146</v>
      </c>
      <c r="L19" s="97">
        <v>363</v>
      </c>
      <c r="M19" s="97">
        <v>94</v>
      </c>
      <c r="N19" s="97">
        <v>269</v>
      </c>
      <c r="O19" s="251">
        <v>74.099999999999994</v>
      </c>
      <c r="P19" s="312">
        <v>4.1897506925207759</v>
      </c>
      <c r="Q19" s="97">
        <v>332</v>
      </c>
      <c r="R19" s="97">
        <v>88</v>
      </c>
      <c r="S19" s="97">
        <v>244</v>
      </c>
      <c r="T19" s="251">
        <v>73.5</v>
      </c>
      <c r="U19" s="354">
        <v>3.3400605449041372</v>
      </c>
      <c r="V19" s="265"/>
    </row>
    <row r="20" spans="1:22" ht="12" customHeight="1">
      <c r="A20" s="100" t="s">
        <v>351</v>
      </c>
      <c r="B20" s="97">
        <v>33</v>
      </c>
      <c r="C20" s="97">
        <v>13</v>
      </c>
      <c r="D20" s="97">
        <v>20</v>
      </c>
      <c r="E20" s="251">
        <v>60.6</v>
      </c>
      <c r="F20" s="312">
        <v>0.80889787664307389</v>
      </c>
      <c r="G20" s="97">
        <v>37</v>
      </c>
      <c r="H20" s="97">
        <v>14</v>
      </c>
      <c r="I20" s="97">
        <v>23</v>
      </c>
      <c r="J20" s="251">
        <v>62.2</v>
      </c>
      <c r="K20" s="312">
        <v>0.89849441476444869</v>
      </c>
      <c r="L20" s="97">
        <v>30</v>
      </c>
      <c r="M20" s="97">
        <v>10</v>
      </c>
      <c r="N20" s="97">
        <v>20</v>
      </c>
      <c r="O20" s="251">
        <v>66.7</v>
      </c>
      <c r="P20" s="312">
        <v>0.68681318681318682</v>
      </c>
      <c r="Q20" s="97">
        <v>35</v>
      </c>
      <c r="R20" s="97">
        <v>18</v>
      </c>
      <c r="S20" s="97">
        <v>17</v>
      </c>
      <c r="T20" s="251">
        <v>48.6</v>
      </c>
      <c r="U20" s="354">
        <v>0.75872534142640369</v>
      </c>
      <c r="V20" s="265"/>
    </row>
    <row r="21" spans="1:22" ht="12" customHeight="1">
      <c r="A21" s="100" t="s">
        <v>352</v>
      </c>
      <c r="B21" s="97">
        <v>1</v>
      </c>
      <c r="C21" s="97">
        <v>0</v>
      </c>
      <c r="D21" s="97">
        <v>1</v>
      </c>
      <c r="E21" s="251">
        <v>100</v>
      </c>
      <c r="F21" s="312">
        <v>0.47393364928909953</v>
      </c>
      <c r="G21" s="97">
        <v>4</v>
      </c>
      <c r="H21" s="97">
        <v>1</v>
      </c>
      <c r="I21" s="97">
        <v>3</v>
      </c>
      <c r="J21" s="251">
        <v>75</v>
      </c>
      <c r="K21" s="312">
        <v>1.8018018018018018</v>
      </c>
      <c r="L21" s="97">
        <v>4</v>
      </c>
      <c r="M21" s="97">
        <v>2</v>
      </c>
      <c r="N21" s="97">
        <v>2</v>
      </c>
      <c r="O21" s="251">
        <v>50</v>
      </c>
      <c r="P21" s="312">
        <v>1.7699115044247788</v>
      </c>
      <c r="Q21" s="97">
        <v>8</v>
      </c>
      <c r="R21" s="97">
        <v>5</v>
      </c>
      <c r="S21" s="97">
        <v>3</v>
      </c>
      <c r="T21" s="251">
        <v>37.5</v>
      </c>
      <c r="U21" s="354">
        <v>3.5087719298245612</v>
      </c>
      <c r="V21" s="265"/>
    </row>
    <row r="22" spans="1:22" ht="12" customHeight="1">
      <c r="A22" s="100" t="s">
        <v>353</v>
      </c>
      <c r="B22" s="97">
        <v>485</v>
      </c>
      <c r="C22" s="97">
        <v>224</v>
      </c>
      <c r="D22" s="97">
        <v>261</v>
      </c>
      <c r="E22" s="251">
        <v>53.8</v>
      </c>
      <c r="F22" s="312">
        <v>0.6101712009278637</v>
      </c>
      <c r="G22" s="97">
        <v>531</v>
      </c>
      <c r="H22" s="97">
        <v>267</v>
      </c>
      <c r="I22" s="97">
        <v>264</v>
      </c>
      <c r="J22" s="251">
        <v>49.7</v>
      </c>
      <c r="K22" s="312">
        <v>0.65539372994322387</v>
      </c>
      <c r="L22" s="97">
        <v>660</v>
      </c>
      <c r="M22" s="97">
        <v>355</v>
      </c>
      <c r="N22" s="97">
        <v>305</v>
      </c>
      <c r="O22" s="251">
        <v>46.2</v>
      </c>
      <c r="P22" s="312">
        <v>0.78333651278138117</v>
      </c>
      <c r="Q22" s="97">
        <v>626</v>
      </c>
      <c r="R22" s="97">
        <v>325</v>
      </c>
      <c r="S22" s="97">
        <v>301</v>
      </c>
      <c r="T22" s="251">
        <v>48.1</v>
      </c>
      <c r="U22" s="354">
        <v>0.71599597469145082</v>
      </c>
      <c r="V22" s="265"/>
    </row>
    <row r="23" spans="1:22" ht="12" customHeight="1">
      <c r="A23" s="100" t="s">
        <v>354</v>
      </c>
      <c r="B23" s="97">
        <v>301</v>
      </c>
      <c r="C23" s="97">
        <v>150</v>
      </c>
      <c r="D23" s="97">
        <v>151</v>
      </c>
      <c r="E23" s="251">
        <v>50.2</v>
      </c>
      <c r="F23" s="312">
        <v>0.21845629059767027</v>
      </c>
      <c r="G23" s="97">
        <v>190</v>
      </c>
      <c r="H23" s="97">
        <v>102</v>
      </c>
      <c r="I23" s="97">
        <v>88</v>
      </c>
      <c r="J23" s="251">
        <v>46.3</v>
      </c>
      <c r="K23" s="312">
        <v>0.1362113077006234</v>
      </c>
      <c r="L23" s="97">
        <v>245</v>
      </c>
      <c r="M23" s="97">
        <v>141</v>
      </c>
      <c r="N23" s="97">
        <v>104</v>
      </c>
      <c r="O23" s="251">
        <v>42.4</v>
      </c>
      <c r="P23" s="312">
        <v>0.17567353521390414</v>
      </c>
      <c r="Q23" s="97">
        <v>233</v>
      </c>
      <c r="R23" s="97">
        <v>133</v>
      </c>
      <c r="S23" s="97">
        <v>100</v>
      </c>
      <c r="T23" s="251">
        <v>42.9</v>
      </c>
      <c r="U23" s="354">
        <v>0.16703466865483327</v>
      </c>
      <c r="V23" s="265"/>
    </row>
    <row r="24" spans="1:22" ht="12" customHeight="1">
      <c r="A24" s="100" t="s">
        <v>355</v>
      </c>
      <c r="B24" s="97">
        <v>4281</v>
      </c>
      <c r="C24" s="97">
        <v>1199</v>
      </c>
      <c r="D24" s="97">
        <v>3082</v>
      </c>
      <c r="E24" s="251">
        <v>72</v>
      </c>
      <c r="F24" s="312">
        <v>2.6883882236155965</v>
      </c>
      <c r="G24" s="97">
        <v>4496</v>
      </c>
      <c r="H24" s="97">
        <v>1283</v>
      </c>
      <c r="I24" s="97">
        <v>3213</v>
      </c>
      <c r="J24" s="251">
        <v>71.5</v>
      </c>
      <c r="K24" s="312">
        <v>2.6422106829288374</v>
      </c>
      <c r="L24" s="97">
        <v>5462</v>
      </c>
      <c r="M24" s="97">
        <v>1501</v>
      </c>
      <c r="N24" s="97">
        <v>3961</v>
      </c>
      <c r="O24" s="251">
        <v>72.5</v>
      </c>
      <c r="P24" s="312">
        <v>2.9888506779401136</v>
      </c>
      <c r="Q24" s="97">
        <v>5932</v>
      </c>
      <c r="R24" s="97">
        <v>1669</v>
      </c>
      <c r="S24" s="97">
        <v>4263</v>
      </c>
      <c r="T24" s="251">
        <v>71.900000000000006</v>
      </c>
      <c r="U24" s="354">
        <v>3.0506939942998841</v>
      </c>
      <c r="V24" s="265"/>
    </row>
    <row r="25" spans="1:22" ht="12" customHeight="1">
      <c r="A25" s="100" t="s">
        <v>356</v>
      </c>
      <c r="B25" s="97">
        <v>376</v>
      </c>
      <c r="C25" s="97">
        <v>178</v>
      </c>
      <c r="D25" s="97">
        <v>198</v>
      </c>
      <c r="E25" s="251">
        <v>52.7</v>
      </c>
      <c r="F25" s="312">
        <v>0.40184249056845744</v>
      </c>
      <c r="G25" s="97">
        <v>444</v>
      </c>
      <c r="H25" s="97">
        <v>219</v>
      </c>
      <c r="I25" s="97">
        <v>225</v>
      </c>
      <c r="J25" s="251">
        <v>50.7</v>
      </c>
      <c r="K25" s="312">
        <v>0.46711273829061989</v>
      </c>
      <c r="L25" s="97">
        <v>510</v>
      </c>
      <c r="M25" s="97">
        <v>266</v>
      </c>
      <c r="N25" s="97">
        <v>244</v>
      </c>
      <c r="O25" s="251">
        <v>47.8</v>
      </c>
      <c r="P25" s="312">
        <v>0.5301675745353237</v>
      </c>
      <c r="Q25" s="97">
        <v>578</v>
      </c>
      <c r="R25" s="97">
        <v>288</v>
      </c>
      <c r="S25" s="97">
        <v>290</v>
      </c>
      <c r="T25" s="251">
        <v>50.2</v>
      </c>
      <c r="U25" s="354">
        <v>0.59538524927894521</v>
      </c>
      <c r="V25" s="265"/>
    </row>
    <row r="26" spans="1:22" ht="12" customHeight="1">
      <c r="A26" s="100" t="s">
        <v>372</v>
      </c>
      <c r="B26" s="97">
        <v>2399</v>
      </c>
      <c r="C26" s="97">
        <v>685</v>
      </c>
      <c r="D26" s="97">
        <v>1714</v>
      </c>
      <c r="E26" s="251">
        <v>71.400000000000006</v>
      </c>
      <c r="F26" s="312">
        <v>7.5794466403162053</v>
      </c>
      <c r="G26" s="97">
        <v>2343</v>
      </c>
      <c r="H26" s="97">
        <v>666</v>
      </c>
      <c r="I26" s="97">
        <v>1677</v>
      </c>
      <c r="J26" s="251">
        <v>71.599999999999994</v>
      </c>
      <c r="K26" s="312">
        <v>6.7730465701153415</v>
      </c>
      <c r="L26" s="97">
        <v>2504</v>
      </c>
      <c r="M26" s="97">
        <v>708</v>
      </c>
      <c r="N26" s="97">
        <v>1796</v>
      </c>
      <c r="O26" s="251">
        <v>71.7</v>
      </c>
      <c r="P26" s="312">
        <v>6.5094609718643444</v>
      </c>
      <c r="Q26" s="97">
        <v>2566</v>
      </c>
      <c r="R26" s="97">
        <v>736</v>
      </c>
      <c r="S26" s="97">
        <v>1830</v>
      </c>
      <c r="T26" s="251">
        <v>71.3</v>
      </c>
      <c r="U26" s="354">
        <v>6.0649768277688452</v>
      </c>
      <c r="V26" s="265"/>
    </row>
    <row r="27" spans="1:22" ht="12" customHeight="1">
      <c r="A27" s="100" t="s">
        <v>357</v>
      </c>
      <c r="B27" s="97">
        <v>79</v>
      </c>
      <c r="C27" s="97">
        <v>28</v>
      </c>
      <c r="D27" s="97">
        <v>51</v>
      </c>
      <c r="E27" s="251">
        <v>64.599999999999994</v>
      </c>
      <c r="F27" s="312">
        <v>0.79357004781768237</v>
      </c>
      <c r="G27" s="97">
        <v>92</v>
      </c>
      <c r="H27" s="97">
        <v>33</v>
      </c>
      <c r="I27" s="97">
        <v>59</v>
      </c>
      <c r="J27" s="251">
        <v>64.099999999999994</v>
      </c>
      <c r="K27" s="312">
        <v>0.88600118133490857</v>
      </c>
      <c r="L27" s="97">
        <v>98</v>
      </c>
      <c r="M27" s="97">
        <v>36</v>
      </c>
      <c r="N27" s="97">
        <v>62</v>
      </c>
      <c r="O27" s="251">
        <v>63.3</v>
      </c>
      <c r="P27" s="312">
        <v>0.93681292419462769</v>
      </c>
      <c r="Q27" s="97">
        <v>108</v>
      </c>
      <c r="R27" s="97">
        <v>46</v>
      </c>
      <c r="S27" s="97">
        <v>62</v>
      </c>
      <c r="T27" s="251">
        <v>57.4</v>
      </c>
      <c r="U27" s="354">
        <v>0.98760831081710609</v>
      </c>
      <c r="V27" s="265"/>
    </row>
    <row r="28" spans="1:22" ht="12" customHeight="1">
      <c r="A28" s="100" t="s">
        <v>358</v>
      </c>
      <c r="B28" s="97">
        <v>224</v>
      </c>
      <c r="C28" s="97">
        <v>55</v>
      </c>
      <c r="D28" s="97">
        <v>169</v>
      </c>
      <c r="E28" s="251">
        <v>75.400000000000006</v>
      </c>
      <c r="F28" s="312">
        <v>2.9307399132606125</v>
      </c>
      <c r="G28" s="97">
        <v>254</v>
      </c>
      <c r="H28" s="97">
        <v>61</v>
      </c>
      <c r="I28" s="97">
        <v>193</v>
      </c>
      <c r="J28" s="251">
        <v>76</v>
      </c>
      <c r="K28" s="312">
        <v>2.8195698205728297</v>
      </c>
      <c r="L28" s="97">
        <v>298</v>
      </c>
      <c r="M28" s="97">
        <v>75</v>
      </c>
      <c r="N28" s="97">
        <v>223</v>
      </c>
      <c r="O28" s="251">
        <v>74.8</v>
      </c>
      <c r="P28" s="312">
        <v>2.9284164859002169</v>
      </c>
      <c r="Q28" s="97">
        <v>301</v>
      </c>
      <c r="R28" s="97">
        <v>87</v>
      </c>
      <c r="S28" s="97">
        <v>214</v>
      </c>
      <c r="T28" s="251">
        <v>71.099999999999994</v>
      </c>
      <c r="U28" s="354">
        <v>2.6348039215686274</v>
      </c>
      <c r="V28" s="265"/>
    </row>
    <row r="29" spans="1:22" ht="12" customHeight="1">
      <c r="A29" s="100" t="s">
        <v>359</v>
      </c>
      <c r="B29" s="97">
        <v>207</v>
      </c>
      <c r="C29" s="97">
        <v>94</v>
      </c>
      <c r="D29" s="97">
        <v>113</v>
      </c>
      <c r="E29" s="251">
        <v>54.6</v>
      </c>
      <c r="F29" s="312">
        <v>1.2116600327792086</v>
      </c>
      <c r="G29" s="97">
        <v>288</v>
      </c>
      <c r="H29" s="97">
        <v>139</v>
      </c>
      <c r="I29" s="97">
        <v>149</v>
      </c>
      <c r="J29" s="251">
        <v>51.7</v>
      </c>
      <c r="K29" s="312">
        <v>1.674515960230246</v>
      </c>
      <c r="L29" s="97">
        <v>192</v>
      </c>
      <c r="M29" s="97">
        <v>75</v>
      </c>
      <c r="N29" s="97">
        <v>117</v>
      </c>
      <c r="O29" s="251">
        <v>60.9</v>
      </c>
      <c r="P29" s="312">
        <v>1.130010005296922</v>
      </c>
      <c r="Q29" s="97">
        <v>186</v>
      </c>
      <c r="R29" s="97">
        <v>82</v>
      </c>
      <c r="S29" s="97">
        <v>104</v>
      </c>
      <c r="T29" s="251">
        <v>55.9</v>
      </c>
      <c r="U29" s="354">
        <v>1.0758285615131009</v>
      </c>
      <c r="V29" s="265"/>
    </row>
    <row r="30" spans="1:22" ht="12" customHeight="1">
      <c r="A30" s="100" t="s">
        <v>360</v>
      </c>
      <c r="B30" s="97">
        <v>414</v>
      </c>
      <c r="C30" s="97">
        <v>167</v>
      </c>
      <c r="D30" s="97">
        <v>247</v>
      </c>
      <c r="E30" s="251">
        <v>59.7</v>
      </c>
      <c r="F30" s="312">
        <v>0.51149944886863263</v>
      </c>
      <c r="G30" s="97">
        <v>543</v>
      </c>
      <c r="H30" s="97">
        <v>243</v>
      </c>
      <c r="I30" s="97">
        <v>300</v>
      </c>
      <c r="J30" s="251">
        <v>55.2</v>
      </c>
      <c r="K30" s="312">
        <v>0.66325587129384211</v>
      </c>
      <c r="L30" s="97">
        <v>697</v>
      </c>
      <c r="M30" s="97">
        <v>297</v>
      </c>
      <c r="N30" s="97">
        <v>400</v>
      </c>
      <c r="O30" s="251">
        <v>57.4</v>
      </c>
      <c r="P30" s="312">
        <v>0.84878430605156308</v>
      </c>
      <c r="Q30" s="97">
        <v>770</v>
      </c>
      <c r="R30" s="97">
        <v>343</v>
      </c>
      <c r="S30" s="97">
        <v>427</v>
      </c>
      <c r="T30" s="251">
        <v>55.5</v>
      </c>
      <c r="U30" s="354">
        <v>0.93493351583887363</v>
      </c>
      <c r="V30" s="265"/>
    </row>
    <row r="31" spans="1:22" ht="12" customHeight="1">
      <c r="A31" s="100" t="s">
        <v>361</v>
      </c>
      <c r="B31" s="97">
        <v>313</v>
      </c>
      <c r="C31" s="97">
        <v>68</v>
      </c>
      <c r="D31" s="97">
        <v>245</v>
      </c>
      <c r="E31" s="251">
        <v>78.3</v>
      </c>
      <c r="F31" s="312">
        <v>1.8872475128127828</v>
      </c>
      <c r="G31" s="97">
        <v>355</v>
      </c>
      <c r="H31" s="97">
        <v>81</v>
      </c>
      <c r="I31" s="97">
        <v>274</v>
      </c>
      <c r="J31" s="251">
        <v>77.2</v>
      </c>
      <c r="K31" s="312">
        <v>1.9799765087532859</v>
      </c>
      <c r="L31" s="97">
        <v>420</v>
      </c>
      <c r="M31" s="97">
        <v>114</v>
      </c>
      <c r="N31" s="97">
        <v>306</v>
      </c>
      <c r="O31" s="251">
        <v>72.900000000000006</v>
      </c>
      <c r="P31" s="312">
        <v>2.2009118063197612</v>
      </c>
      <c r="Q31" s="97">
        <v>616</v>
      </c>
      <c r="R31" s="97">
        <v>174</v>
      </c>
      <c r="S31" s="97">
        <v>442</v>
      </c>
      <c r="T31" s="251">
        <v>71.8</v>
      </c>
      <c r="U31" s="354">
        <v>3.0030323779712416</v>
      </c>
      <c r="V31" s="265"/>
    </row>
    <row r="32" spans="1:22" ht="12" customHeight="1">
      <c r="A32" s="100" t="s">
        <v>362</v>
      </c>
      <c r="B32" s="97">
        <v>729</v>
      </c>
      <c r="C32" s="97">
        <v>262</v>
      </c>
      <c r="D32" s="97">
        <v>467</v>
      </c>
      <c r="E32" s="251">
        <v>64.099999999999994</v>
      </c>
      <c r="F32" s="312">
        <v>2.6170848482666766</v>
      </c>
      <c r="G32" s="97">
        <v>739</v>
      </c>
      <c r="H32" s="97">
        <v>262</v>
      </c>
      <c r="I32" s="97">
        <v>477</v>
      </c>
      <c r="J32" s="251">
        <v>64.5</v>
      </c>
      <c r="K32" s="312">
        <v>2.5159159772580262</v>
      </c>
      <c r="L32" s="97">
        <v>812</v>
      </c>
      <c r="M32" s="97">
        <v>277</v>
      </c>
      <c r="N32" s="97">
        <v>535</v>
      </c>
      <c r="O32" s="251">
        <v>65.900000000000006</v>
      </c>
      <c r="P32" s="312">
        <v>2.6047711154094135</v>
      </c>
      <c r="Q32" s="97">
        <v>801</v>
      </c>
      <c r="R32" s="97">
        <v>298</v>
      </c>
      <c r="S32" s="97">
        <v>503</v>
      </c>
      <c r="T32" s="251">
        <v>62.8</v>
      </c>
      <c r="U32" s="354">
        <v>2.4549160079051382</v>
      </c>
      <c r="V32" s="265"/>
    </row>
    <row r="33" spans="1:22" ht="12" customHeight="1">
      <c r="A33" s="100" t="s">
        <v>363</v>
      </c>
      <c r="B33" s="97">
        <v>284</v>
      </c>
      <c r="C33" s="97">
        <v>136</v>
      </c>
      <c r="D33" s="97">
        <v>148</v>
      </c>
      <c r="E33" s="251">
        <v>52.1</v>
      </c>
      <c r="F33" s="312">
        <v>0.4069221481912087</v>
      </c>
      <c r="G33" s="97">
        <v>325</v>
      </c>
      <c r="H33" s="97">
        <v>192</v>
      </c>
      <c r="I33" s="97">
        <v>133</v>
      </c>
      <c r="J33" s="251">
        <v>40.9</v>
      </c>
      <c r="K33" s="312">
        <v>0.44210465082458333</v>
      </c>
      <c r="L33" s="97">
        <v>460</v>
      </c>
      <c r="M33" s="97">
        <v>237</v>
      </c>
      <c r="N33" s="97">
        <v>223</v>
      </c>
      <c r="O33" s="251">
        <v>48.5</v>
      </c>
      <c r="P33" s="312">
        <v>0.63159106277065624</v>
      </c>
      <c r="Q33" s="97">
        <v>515</v>
      </c>
      <c r="R33" s="97">
        <v>276</v>
      </c>
      <c r="S33" s="97">
        <v>239</v>
      </c>
      <c r="T33" s="251">
        <v>46.4</v>
      </c>
      <c r="U33" s="354">
        <v>0.71369868938967951</v>
      </c>
      <c r="V33" s="265"/>
    </row>
    <row r="34" spans="1:22" ht="12" customHeight="1">
      <c r="A34" s="100" t="s">
        <v>364</v>
      </c>
      <c r="B34" s="97">
        <v>9</v>
      </c>
      <c r="C34" s="97">
        <v>6</v>
      </c>
      <c r="D34" s="97">
        <v>3</v>
      </c>
      <c r="E34" s="251">
        <v>33.299999999999997</v>
      </c>
      <c r="F34" s="312">
        <v>2.1479713603818613</v>
      </c>
      <c r="G34" s="97">
        <v>9</v>
      </c>
      <c r="H34" s="97">
        <v>5</v>
      </c>
      <c r="I34" s="97">
        <v>4</v>
      </c>
      <c r="J34" s="251">
        <v>44.4</v>
      </c>
      <c r="K34" s="312">
        <v>2.0689655172413794</v>
      </c>
      <c r="L34" s="97">
        <v>10</v>
      </c>
      <c r="M34" s="97">
        <v>6</v>
      </c>
      <c r="N34" s="97">
        <v>4</v>
      </c>
      <c r="O34" s="251">
        <v>40</v>
      </c>
      <c r="P34" s="312">
        <v>2.1691973969631237</v>
      </c>
      <c r="Q34" s="97">
        <v>9</v>
      </c>
      <c r="R34" s="97">
        <v>4</v>
      </c>
      <c r="S34" s="97">
        <v>5</v>
      </c>
      <c r="T34" s="251">
        <v>55.6</v>
      </c>
      <c r="U34" s="354">
        <v>1.7999999999999998</v>
      </c>
      <c r="V34" s="101"/>
    </row>
    <row r="35" spans="1:22" ht="18" customHeight="1">
      <c r="A35" s="96" t="s">
        <v>207</v>
      </c>
      <c r="B35" s="97">
        <v>31791</v>
      </c>
      <c r="C35" s="97">
        <v>17361</v>
      </c>
      <c r="D35" s="97">
        <v>14430</v>
      </c>
      <c r="E35" s="251">
        <v>45.4</v>
      </c>
      <c r="F35" s="312">
        <v>1.7935977513877519</v>
      </c>
      <c r="G35" s="97">
        <v>36770</v>
      </c>
      <c r="H35" s="97">
        <v>21037</v>
      </c>
      <c r="I35" s="97">
        <v>15733</v>
      </c>
      <c r="J35" s="251">
        <v>42.8</v>
      </c>
      <c r="K35" s="312">
        <v>2.1088745939398388</v>
      </c>
      <c r="L35" s="97">
        <v>31547</v>
      </c>
      <c r="M35" s="97">
        <v>18302</v>
      </c>
      <c r="N35" s="97">
        <v>13245</v>
      </c>
      <c r="O35" s="251">
        <v>42</v>
      </c>
      <c r="P35" s="312">
        <v>1.835468264058395</v>
      </c>
      <c r="Q35" s="97">
        <v>25790</v>
      </c>
      <c r="R35" s="97">
        <v>14304</v>
      </c>
      <c r="S35" s="97">
        <v>11486</v>
      </c>
      <c r="T35" s="251">
        <v>44.5</v>
      </c>
      <c r="U35" s="354">
        <v>1.5133118272123829</v>
      </c>
      <c r="V35" s="265"/>
    </row>
    <row r="36" spans="1:22" ht="12" customHeight="1">
      <c r="A36" s="100" t="s">
        <v>365</v>
      </c>
      <c r="B36" s="97">
        <v>224</v>
      </c>
      <c r="C36" s="97">
        <v>93</v>
      </c>
      <c r="D36" s="97">
        <v>131</v>
      </c>
      <c r="E36" s="251">
        <v>58.5</v>
      </c>
      <c r="F36" s="312">
        <v>4.2862610026789127</v>
      </c>
      <c r="G36" s="97">
        <v>278</v>
      </c>
      <c r="H36" s="97">
        <v>126</v>
      </c>
      <c r="I36" s="97">
        <v>152</v>
      </c>
      <c r="J36" s="251">
        <v>54.7</v>
      </c>
      <c r="K36" s="312">
        <v>5.0878477306002932</v>
      </c>
      <c r="L36" s="97">
        <v>274</v>
      </c>
      <c r="M36" s="97">
        <v>122</v>
      </c>
      <c r="N36" s="97">
        <v>152</v>
      </c>
      <c r="O36" s="251">
        <v>55.5</v>
      </c>
      <c r="P36" s="312">
        <v>4.759423310752128</v>
      </c>
      <c r="Q36" s="97">
        <v>227</v>
      </c>
      <c r="R36" s="97">
        <v>90</v>
      </c>
      <c r="S36" s="97">
        <v>137</v>
      </c>
      <c r="T36" s="251">
        <v>60.4</v>
      </c>
      <c r="U36" s="354">
        <v>3.7440211116608939</v>
      </c>
      <c r="V36" s="101"/>
    </row>
    <row r="37" spans="1:22" ht="12" customHeight="1">
      <c r="A37" s="100" t="s">
        <v>368</v>
      </c>
      <c r="B37" s="97">
        <v>4</v>
      </c>
      <c r="C37" s="97">
        <v>4</v>
      </c>
      <c r="D37" s="97">
        <v>0</v>
      </c>
      <c r="E37" s="301">
        <v>0</v>
      </c>
      <c r="F37" s="312">
        <v>0.58394160583941601</v>
      </c>
      <c r="G37" s="97">
        <v>1</v>
      </c>
      <c r="H37" s="97">
        <v>0</v>
      </c>
      <c r="I37" s="97">
        <v>1</v>
      </c>
      <c r="J37" s="251">
        <v>100</v>
      </c>
      <c r="K37" s="312">
        <v>0.14184397163120568</v>
      </c>
      <c r="L37" s="97">
        <v>1</v>
      </c>
      <c r="M37" s="97">
        <v>1</v>
      </c>
      <c r="N37" s="97">
        <v>0</v>
      </c>
      <c r="O37" s="301">
        <v>0</v>
      </c>
      <c r="P37" s="312">
        <v>0.1371742112482853</v>
      </c>
      <c r="Q37" s="97">
        <v>5</v>
      </c>
      <c r="R37" s="97">
        <v>2</v>
      </c>
      <c r="S37" s="97">
        <v>3</v>
      </c>
      <c r="T37" s="301">
        <v>60</v>
      </c>
      <c r="U37" s="354">
        <v>0.39011703511053319</v>
      </c>
      <c r="V37" s="265"/>
    </row>
    <row r="38" spans="1:22" ht="12" customHeight="1">
      <c r="A38" s="100" t="s">
        <v>370</v>
      </c>
      <c r="B38" s="97">
        <v>706</v>
      </c>
      <c r="C38" s="97">
        <v>338</v>
      </c>
      <c r="D38" s="97">
        <v>368</v>
      </c>
      <c r="E38" s="251">
        <v>52.1</v>
      </c>
      <c r="F38" s="312">
        <v>1.4139229351918607</v>
      </c>
      <c r="G38" s="97">
        <v>777</v>
      </c>
      <c r="H38" s="97">
        <v>407</v>
      </c>
      <c r="I38" s="97">
        <v>370</v>
      </c>
      <c r="J38" s="251">
        <v>47.6</v>
      </c>
      <c r="K38" s="312">
        <v>1.4946331704689724</v>
      </c>
      <c r="L38" s="97">
        <v>862</v>
      </c>
      <c r="M38" s="97">
        <v>446</v>
      </c>
      <c r="N38" s="97">
        <v>416</v>
      </c>
      <c r="O38" s="251">
        <v>48.3</v>
      </c>
      <c r="P38" s="312">
        <v>1.6041089007573925</v>
      </c>
      <c r="Q38" s="97">
        <v>737</v>
      </c>
      <c r="R38" s="97">
        <v>358</v>
      </c>
      <c r="S38" s="97">
        <v>379</v>
      </c>
      <c r="T38" s="251">
        <v>51.4</v>
      </c>
      <c r="U38" s="354">
        <v>1.3769009453349774</v>
      </c>
      <c r="V38" s="265"/>
    </row>
    <row r="39" spans="1:22" ht="12" customHeight="1">
      <c r="A39" s="100" t="s">
        <v>243</v>
      </c>
      <c r="B39" s="97">
        <v>97</v>
      </c>
      <c r="C39" s="97">
        <v>46</v>
      </c>
      <c r="D39" s="97">
        <v>51</v>
      </c>
      <c r="E39" s="251">
        <v>52.6</v>
      </c>
      <c r="F39" s="312">
        <v>0.94995592987954169</v>
      </c>
      <c r="G39" s="97">
        <v>128</v>
      </c>
      <c r="H39" s="97">
        <v>56</v>
      </c>
      <c r="I39" s="97">
        <v>72</v>
      </c>
      <c r="J39" s="251">
        <v>56.3</v>
      </c>
      <c r="K39" s="312">
        <v>1.046008008498815</v>
      </c>
      <c r="L39" s="97">
        <v>124</v>
      </c>
      <c r="M39" s="97">
        <v>54</v>
      </c>
      <c r="N39" s="97">
        <v>70</v>
      </c>
      <c r="O39" s="251">
        <v>56.5</v>
      </c>
      <c r="P39" s="312">
        <v>0.94454600853138337</v>
      </c>
      <c r="Q39" s="97">
        <v>127</v>
      </c>
      <c r="R39" s="97">
        <v>57</v>
      </c>
      <c r="S39" s="97">
        <v>70</v>
      </c>
      <c r="T39" s="251">
        <v>55.1</v>
      </c>
      <c r="U39" s="354">
        <v>0.92809120140309853</v>
      </c>
      <c r="V39" s="265"/>
    </row>
    <row r="40" spans="1:22" ht="12" customHeight="1">
      <c r="A40" s="100" t="s">
        <v>242</v>
      </c>
      <c r="B40" s="97">
        <v>2878</v>
      </c>
      <c r="C40" s="97">
        <v>1465</v>
      </c>
      <c r="D40" s="97">
        <v>1413</v>
      </c>
      <c r="E40" s="251">
        <v>49.1</v>
      </c>
      <c r="F40" s="312">
        <v>2.0522694049274435</v>
      </c>
      <c r="G40" s="97">
        <v>2611</v>
      </c>
      <c r="H40" s="97">
        <v>1274</v>
      </c>
      <c r="I40" s="97">
        <v>1337</v>
      </c>
      <c r="J40" s="251">
        <v>51.2</v>
      </c>
      <c r="K40" s="312">
        <v>1.6447244094488187</v>
      </c>
      <c r="L40" s="97">
        <v>2586</v>
      </c>
      <c r="M40" s="97">
        <v>1285</v>
      </c>
      <c r="N40" s="97">
        <v>1301</v>
      </c>
      <c r="O40" s="251">
        <v>50.3</v>
      </c>
      <c r="P40" s="312">
        <v>1.6238006731300547</v>
      </c>
      <c r="Q40" s="97">
        <v>2223</v>
      </c>
      <c r="R40" s="97">
        <v>1077</v>
      </c>
      <c r="S40" s="97">
        <v>1146</v>
      </c>
      <c r="T40" s="251">
        <v>51.6</v>
      </c>
      <c r="U40" s="354">
        <v>1.4376160019659707</v>
      </c>
      <c r="V40" s="265"/>
    </row>
    <row r="41" spans="1:22" ht="12" customHeight="1">
      <c r="A41" s="100" t="s">
        <v>226</v>
      </c>
      <c r="B41" s="97">
        <v>3</v>
      </c>
      <c r="C41" s="97">
        <v>1</v>
      </c>
      <c r="D41" s="97">
        <v>2</v>
      </c>
      <c r="E41" s="251">
        <v>66.7</v>
      </c>
      <c r="F41" s="312">
        <v>3.7216226274655747E-3</v>
      </c>
      <c r="G41" s="97">
        <v>7</v>
      </c>
      <c r="H41" s="97">
        <v>4</v>
      </c>
      <c r="I41" s="97">
        <v>3</v>
      </c>
      <c r="J41" s="251">
        <v>42.9</v>
      </c>
      <c r="K41" s="312">
        <v>1.456997752060611E-2</v>
      </c>
      <c r="L41" s="97">
        <v>4</v>
      </c>
      <c r="M41" s="97">
        <v>3</v>
      </c>
      <c r="N41" s="97">
        <v>1</v>
      </c>
      <c r="O41" s="251">
        <v>25</v>
      </c>
      <c r="P41" s="312">
        <v>1.1239427913119222E-2</v>
      </c>
      <c r="Q41" s="97">
        <v>8</v>
      </c>
      <c r="R41" s="97">
        <v>3</v>
      </c>
      <c r="S41" s="97">
        <v>5</v>
      </c>
      <c r="T41" s="251">
        <v>62.5</v>
      </c>
      <c r="U41" s="354">
        <v>2.4346449983261815E-2</v>
      </c>
      <c r="V41" s="265"/>
    </row>
    <row r="42" spans="1:22" ht="12" customHeight="1">
      <c r="A42" s="100" t="s">
        <v>377</v>
      </c>
      <c r="B42" s="97">
        <v>28103</v>
      </c>
      <c r="C42" s="97">
        <v>15507</v>
      </c>
      <c r="D42" s="97">
        <v>12596</v>
      </c>
      <c r="E42" s="251">
        <v>44.8</v>
      </c>
      <c r="F42" s="312">
        <v>1.962811143945304</v>
      </c>
      <c r="G42" s="97">
        <v>33246</v>
      </c>
      <c r="H42" s="97">
        <v>19296</v>
      </c>
      <c r="I42" s="97">
        <v>13950</v>
      </c>
      <c r="J42" s="251">
        <v>42</v>
      </c>
      <c r="K42" s="312">
        <v>2.325558620921214</v>
      </c>
      <c r="L42" s="97">
        <v>27970</v>
      </c>
      <c r="M42" s="97">
        <v>16513</v>
      </c>
      <c r="N42" s="97">
        <v>11457</v>
      </c>
      <c r="O42" s="251">
        <v>41</v>
      </c>
      <c r="P42" s="312">
        <v>1.9698729457305921</v>
      </c>
      <c r="Q42" s="97">
        <v>22463</v>
      </c>
      <c r="R42" s="97">
        <v>12717</v>
      </c>
      <c r="S42" s="97">
        <v>9746</v>
      </c>
      <c r="T42" s="251">
        <v>43.4</v>
      </c>
      <c r="U42" s="354">
        <v>1.5940558224695021</v>
      </c>
      <c r="V42" s="265"/>
    </row>
    <row r="43" spans="1:22" ht="18" customHeight="1">
      <c r="A43" s="96" t="s">
        <v>208</v>
      </c>
      <c r="B43" s="97">
        <v>172</v>
      </c>
      <c r="C43" s="97">
        <v>81</v>
      </c>
      <c r="D43" s="97">
        <v>91</v>
      </c>
      <c r="E43" s="251">
        <v>52.9</v>
      </c>
      <c r="F43" s="312">
        <v>0.46455972407967899</v>
      </c>
      <c r="G43" s="97">
        <v>152</v>
      </c>
      <c r="H43" s="97">
        <v>73</v>
      </c>
      <c r="I43" s="97">
        <v>79</v>
      </c>
      <c r="J43" s="251">
        <v>52</v>
      </c>
      <c r="K43" s="312">
        <v>0.40401225968236282</v>
      </c>
      <c r="L43" s="97">
        <v>261</v>
      </c>
      <c r="M43" s="97">
        <v>128</v>
      </c>
      <c r="N43" s="97">
        <v>133</v>
      </c>
      <c r="O43" s="251">
        <v>51</v>
      </c>
      <c r="P43" s="312">
        <v>0.73188331099886605</v>
      </c>
      <c r="Q43" s="97">
        <v>298</v>
      </c>
      <c r="R43" s="97">
        <v>133</v>
      </c>
      <c r="S43" s="97">
        <v>165</v>
      </c>
      <c r="T43" s="251">
        <v>55.4</v>
      </c>
      <c r="U43" s="354">
        <v>0.86389401079013872</v>
      </c>
      <c r="V43" s="101"/>
    </row>
    <row r="44" spans="1:22" ht="12" customHeight="1">
      <c r="A44" s="100" t="s">
        <v>209</v>
      </c>
      <c r="B44" s="97">
        <v>1</v>
      </c>
      <c r="C44" s="97">
        <v>1</v>
      </c>
      <c r="D44" s="97">
        <v>0</v>
      </c>
      <c r="E44" s="301">
        <v>0</v>
      </c>
      <c r="F44" s="312">
        <v>0.8771929824561403</v>
      </c>
      <c r="G44" s="97">
        <v>0</v>
      </c>
      <c r="H44" s="97">
        <v>0</v>
      </c>
      <c r="I44" s="97">
        <v>0</v>
      </c>
      <c r="J44" s="251">
        <v>0</v>
      </c>
      <c r="K44" s="312" t="s">
        <v>550</v>
      </c>
      <c r="L44" s="97">
        <v>1</v>
      </c>
      <c r="M44" s="97">
        <v>1</v>
      </c>
      <c r="N44" s="97">
        <v>0</v>
      </c>
      <c r="O44" s="301">
        <v>0</v>
      </c>
      <c r="P44" s="312">
        <v>0.80645161290322576</v>
      </c>
      <c r="Q44" s="97">
        <v>0</v>
      </c>
      <c r="R44" s="97">
        <v>0</v>
      </c>
      <c r="S44" s="97">
        <v>0</v>
      </c>
      <c r="T44" s="301">
        <v>0</v>
      </c>
      <c r="U44" s="354">
        <v>0</v>
      </c>
      <c r="V44" s="265"/>
    </row>
    <row r="45" spans="1:22" ht="12" customHeight="1">
      <c r="A45" s="100" t="s">
        <v>371</v>
      </c>
      <c r="B45" s="97">
        <v>4</v>
      </c>
      <c r="C45" s="97">
        <v>2</v>
      </c>
      <c r="D45" s="97">
        <v>2</v>
      </c>
      <c r="E45" s="251">
        <v>50</v>
      </c>
      <c r="F45" s="312">
        <v>0.11201344161299356</v>
      </c>
      <c r="G45" s="97">
        <v>5</v>
      </c>
      <c r="H45" s="97">
        <v>3</v>
      </c>
      <c r="I45" s="97">
        <v>2</v>
      </c>
      <c r="J45" s="251">
        <v>40</v>
      </c>
      <c r="K45" s="312">
        <v>0.13579576317218903</v>
      </c>
      <c r="L45" s="97">
        <v>7</v>
      </c>
      <c r="M45" s="97">
        <v>6</v>
      </c>
      <c r="N45" s="97">
        <v>1</v>
      </c>
      <c r="O45" s="251">
        <v>14.3</v>
      </c>
      <c r="P45" s="312">
        <v>0.18503832936822626</v>
      </c>
      <c r="Q45" s="97">
        <v>5</v>
      </c>
      <c r="R45" s="97">
        <v>4</v>
      </c>
      <c r="S45" s="97">
        <v>1</v>
      </c>
      <c r="T45" s="251">
        <v>20</v>
      </c>
      <c r="U45" s="354">
        <v>0.10397712503249285</v>
      </c>
      <c r="V45" s="265"/>
    </row>
    <row r="46" spans="1:22" ht="12" customHeight="1">
      <c r="A46" s="100" t="s">
        <v>376</v>
      </c>
      <c r="B46" s="97">
        <v>167</v>
      </c>
      <c r="C46" s="97">
        <v>78</v>
      </c>
      <c r="D46" s="97">
        <v>89</v>
      </c>
      <c r="E46" s="251">
        <v>53.3</v>
      </c>
      <c r="F46" s="312">
        <v>0.5135670670063488</v>
      </c>
      <c r="G46" s="97">
        <v>147</v>
      </c>
      <c r="H46" s="97">
        <v>70</v>
      </c>
      <c r="I46" s="97">
        <v>77</v>
      </c>
      <c r="J46" s="251">
        <v>52.4</v>
      </c>
      <c r="K46" s="312">
        <v>0.44562206431410328</v>
      </c>
      <c r="L46" s="97">
        <v>253</v>
      </c>
      <c r="M46" s="97">
        <v>121</v>
      </c>
      <c r="N46" s="97">
        <v>132</v>
      </c>
      <c r="O46" s="251">
        <v>52.2</v>
      </c>
      <c r="P46" s="312">
        <v>0.81362120971582785</v>
      </c>
      <c r="Q46" s="97">
        <v>293</v>
      </c>
      <c r="R46" s="97">
        <v>129</v>
      </c>
      <c r="S46" s="97">
        <v>164</v>
      </c>
      <c r="T46" s="251">
        <v>56</v>
      </c>
      <c r="U46" s="354">
        <v>0.98383974080366676</v>
      </c>
      <c r="V46" s="265"/>
    </row>
    <row r="47" spans="1:22" ht="18" customHeight="1">
      <c r="A47" s="96" t="s">
        <v>44</v>
      </c>
      <c r="B47" s="97">
        <v>13345</v>
      </c>
      <c r="C47" s="97">
        <v>5824</v>
      </c>
      <c r="D47" s="97">
        <v>7521</v>
      </c>
      <c r="E47" s="251">
        <v>56.4</v>
      </c>
      <c r="F47" s="312">
        <v>3.8942464857796661</v>
      </c>
      <c r="G47" s="97">
        <v>13209</v>
      </c>
      <c r="H47" s="97">
        <v>5815</v>
      </c>
      <c r="I47" s="97">
        <v>7394</v>
      </c>
      <c r="J47" s="251">
        <v>56</v>
      </c>
      <c r="K47" s="312">
        <v>3.348038842828529</v>
      </c>
      <c r="L47" s="97">
        <v>13590</v>
      </c>
      <c r="M47" s="97">
        <v>5801</v>
      </c>
      <c r="N47" s="97">
        <v>7789</v>
      </c>
      <c r="O47" s="251">
        <v>57.3</v>
      </c>
      <c r="P47" s="312">
        <v>3.1024372867887822</v>
      </c>
      <c r="Q47" s="97">
        <v>11761</v>
      </c>
      <c r="R47" s="97">
        <v>5098</v>
      </c>
      <c r="S47" s="97">
        <v>6663</v>
      </c>
      <c r="T47" s="251">
        <v>56.7</v>
      </c>
      <c r="U47" s="354">
        <v>2.5482469829379939</v>
      </c>
      <c r="V47" s="265"/>
    </row>
    <row r="48" spans="1:22" ht="12" customHeight="1">
      <c r="A48" s="100" t="s">
        <v>366</v>
      </c>
      <c r="B48" s="97">
        <v>1703</v>
      </c>
      <c r="C48" s="97">
        <v>745</v>
      </c>
      <c r="D48" s="97">
        <v>958</v>
      </c>
      <c r="E48" s="251">
        <v>56.3</v>
      </c>
      <c r="F48" s="312">
        <v>1.280451127819549</v>
      </c>
      <c r="G48" s="97">
        <v>1865</v>
      </c>
      <c r="H48" s="97">
        <v>856</v>
      </c>
      <c r="I48" s="97">
        <v>1009</v>
      </c>
      <c r="J48" s="251">
        <v>54.1</v>
      </c>
      <c r="K48" s="312">
        <v>1.3873899354685046</v>
      </c>
      <c r="L48" s="97">
        <v>1801</v>
      </c>
      <c r="M48" s="97">
        <v>781</v>
      </c>
      <c r="N48" s="97">
        <v>1020</v>
      </c>
      <c r="O48" s="251">
        <v>56.6</v>
      </c>
      <c r="P48" s="312">
        <v>1.3422968853644177</v>
      </c>
      <c r="Q48" s="97">
        <v>1598</v>
      </c>
      <c r="R48" s="97">
        <v>695</v>
      </c>
      <c r="S48" s="97">
        <v>903</v>
      </c>
      <c r="T48" s="251">
        <v>56.5</v>
      </c>
      <c r="U48" s="354">
        <v>1.20440156768164</v>
      </c>
      <c r="V48" s="265"/>
    </row>
    <row r="49" spans="1:22" ht="12" customHeight="1">
      <c r="A49" s="100" t="s">
        <v>240</v>
      </c>
      <c r="B49" s="97">
        <v>3331</v>
      </c>
      <c r="C49" s="97">
        <v>1840</v>
      </c>
      <c r="D49" s="97">
        <v>1491</v>
      </c>
      <c r="E49" s="251">
        <v>44.8</v>
      </c>
      <c r="F49" s="312">
        <v>4.6802113190580563</v>
      </c>
      <c r="G49" s="97">
        <v>3339</v>
      </c>
      <c r="H49" s="97">
        <v>1837</v>
      </c>
      <c r="I49" s="97">
        <v>1502</v>
      </c>
      <c r="J49" s="251">
        <v>45</v>
      </c>
      <c r="K49" s="312">
        <v>3.5736455679945203</v>
      </c>
      <c r="L49" s="97">
        <v>3294</v>
      </c>
      <c r="M49" s="97">
        <v>1697</v>
      </c>
      <c r="N49" s="97">
        <v>1597</v>
      </c>
      <c r="O49" s="251">
        <v>48.5</v>
      </c>
      <c r="P49" s="312">
        <v>3.0070383319792224</v>
      </c>
      <c r="Q49" s="97">
        <v>3506</v>
      </c>
      <c r="R49" s="97">
        <v>1814</v>
      </c>
      <c r="S49" s="97">
        <v>1692</v>
      </c>
      <c r="T49" s="251">
        <v>48.3</v>
      </c>
      <c r="U49" s="354">
        <v>2.9720679862671133</v>
      </c>
      <c r="V49" s="265"/>
    </row>
    <row r="50" spans="1:22" ht="12" customHeight="1">
      <c r="A50" s="100" t="s">
        <v>45</v>
      </c>
      <c r="B50" s="97">
        <v>408</v>
      </c>
      <c r="C50" s="97">
        <v>157</v>
      </c>
      <c r="D50" s="97">
        <v>251</v>
      </c>
      <c r="E50" s="251">
        <v>61.5</v>
      </c>
      <c r="F50" s="312">
        <v>9.6476708441712002</v>
      </c>
      <c r="G50" s="97">
        <v>381</v>
      </c>
      <c r="H50" s="97">
        <v>142</v>
      </c>
      <c r="I50" s="97">
        <v>239</v>
      </c>
      <c r="J50" s="251">
        <v>62.7</v>
      </c>
      <c r="K50" s="312">
        <v>7.0114096429885908</v>
      </c>
      <c r="L50" s="97">
        <v>453</v>
      </c>
      <c r="M50" s="97">
        <v>182</v>
      </c>
      <c r="N50" s="97">
        <v>271</v>
      </c>
      <c r="O50" s="251">
        <v>59.8</v>
      </c>
      <c r="P50" s="312">
        <v>7.0189030058878217</v>
      </c>
      <c r="Q50" s="97">
        <v>338</v>
      </c>
      <c r="R50" s="97">
        <v>151</v>
      </c>
      <c r="S50" s="97">
        <v>187</v>
      </c>
      <c r="T50" s="251">
        <v>55.3</v>
      </c>
      <c r="U50" s="354">
        <v>4.8052317315894228</v>
      </c>
      <c r="V50" s="265"/>
    </row>
    <row r="51" spans="1:22" ht="12" customHeight="1">
      <c r="A51" s="100" t="s">
        <v>373</v>
      </c>
      <c r="B51" s="97">
        <v>2965</v>
      </c>
      <c r="C51" s="97">
        <v>1163</v>
      </c>
      <c r="D51" s="97">
        <v>1802</v>
      </c>
      <c r="E51" s="251">
        <v>60.8</v>
      </c>
      <c r="F51" s="312">
        <v>4.3813747228381379</v>
      </c>
      <c r="G51" s="97">
        <v>3167</v>
      </c>
      <c r="H51" s="97">
        <v>1245</v>
      </c>
      <c r="I51" s="97">
        <v>1922</v>
      </c>
      <c r="J51" s="251">
        <v>60.7</v>
      </c>
      <c r="K51" s="312">
        <v>3.7905099523341876</v>
      </c>
      <c r="L51" s="97">
        <v>2784</v>
      </c>
      <c r="M51" s="97">
        <v>1148</v>
      </c>
      <c r="N51" s="97">
        <v>1636</v>
      </c>
      <c r="O51" s="251">
        <v>58.8</v>
      </c>
      <c r="P51" s="312">
        <v>2.8039172224796984</v>
      </c>
      <c r="Q51" s="97">
        <v>2743</v>
      </c>
      <c r="R51" s="97">
        <v>1062</v>
      </c>
      <c r="S51" s="97">
        <v>1681</v>
      </c>
      <c r="T51" s="251">
        <v>61.3</v>
      </c>
      <c r="U51" s="354">
        <v>2.4427644247913842</v>
      </c>
      <c r="V51" s="265"/>
    </row>
    <row r="52" spans="1:22" ht="12" customHeight="1">
      <c r="A52" s="100" t="s">
        <v>378</v>
      </c>
      <c r="B52" s="97">
        <v>4264</v>
      </c>
      <c r="C52" s="97">
        <v>1669</v>
      </c>
      <c r="D52" s="97">
        <v>2595</v>
      </c>
      <c r="E52" s="251">
        <v>60.9</v>
      </c>
      <c r="F52" s="312">
        <v>8.3912367379879136</v>
      </c>
      <c r="G52" s="97">
        <v>3691</v>
      </c>
      <c r="H52" s="97">
        <v>1428</v>
      </c>
      <c r="I52" s="97">
        <v>2263</v>
      </c>
      <c r="J52" s="251">
        <v>61.3</v>
      </c>
      <c r="K52" s="312">
        <v>6.1134213621829385</v>
      </c>
      <c r="L52" s="97">
        <v>4539</v>
      </c>
      <c r="M52" s="97">
        <v>1723</v>
      </c>
      <c r="N52" s="97">
        <v>2816</v>
      </c>
      <c r="O52" s="251">
        <v>62</v>
      </c>
      <c r="P52" s="312">
        <v>6.521333007601994</v>
      </c>
      <c r="Q52" s="97">
        <v>3142</v>
      </c>
      <c r="R52" s="97">
        <v>1207</v>
      </c>
      <c r="S52" s="97">
        <v>1935</v>
      </c>
      <c r="T52" s="251">
        <v>61.6</v>
      </c>
      <c r="U52" s="354">
        <v>4.1581197146751716</v>
      </c>
      <c r="V52" s="265"/>
    </row>
    <row r="53" spans="1:22">
      <c r="A53" s="100" t="s">
        <v>46</v>
      </c>
      <c r="B53" s="97">
        <v>448</v>
      </c>
      <c r="C53" s="97">
        <v>156</v>
      </c>
      <c r="D53" s="97">
        <v>292</v>
      </c>
      <c r="E53" s="251">
        <v>65.2</v>
      </c>
      <c r="F53" s="312">
        <v>8.1095791001451385</v>
      </c>
      <c r="G53" s="97">
        <v>485</v>
      </c>
      <c r="H53" s="97">
        <v>180</v>
      </c>
      <c r="I53" s="97">
        <v>305</v>
      </c>
      <c r="J53" s="251">
        <v>62.9</v>
      </c>
      <c r="K53" s="312">
        <v>6.7860640828319578</v>
      </c>
      <c r="L53" s="97">
        <v>444</v>
      </c>
      <c r="M53" s="97">
        <v>147</v>
      </c>
      <c r="N53" s="97">
        <v>297</v>
      </c>
      <c r="O53" s="251">
        <v>66.900000000000006</v>
      </c>
      <c r="P53" s="312">
        <v>5.081440697407662</v>
      </c>
      <c r="Q53" s="97">
        <v>434</v>
      </c>
      <c r="R53" s="97">
        <v>169</v>
      </c>
      <c r="S53" s="97">
        <v>265</v>
      </c>
      <c r="T53" s="251">
        <v>61.1</v>
      </c>
      <c r="U53" s="354">
        <v>4.2401096748922829</v>
      </c>
      <c r="V53" s="265"/>
    </row>
    <row r="54" spans="1:22" ht="30" customHeight="1">
      <c r="A54" s="94" t="s">
        <v>379</v>
      </c>
      <c r="B54" s="95">
        <v>10701</v>
      </c>
      <c r="C54" s="95">
        <v>6192</v>
      </c>
      <c r="D54" s="95">
        <v>4509</v>
      </c>
      <c r="E54" s="250">
        <v>42.1</v>
      </c>
      <c r="F54" s="311">
        <v>8.471579550975223</v>
      </c>
      <c r="G54" s="95">
        <v>9904</v>
      </c>
      <c r="H54" s="95">
        <v>5563</v>
      </c>
      <c r="I54" s="95">
        <v>4341</v>
      </c>
      <c r="J54" s="250">
        <v>43.8</v>
      </c>
      <c r="K54" s="311">
        <v>7.5477470724562306</v>
      </c>
      <c r="L54" s="95">
        <v>10872</v>
      </c>
      <c r="M54" s="95">
        <v>6013</v>
      </c>
      <c r="N54" s="95">
        <v>4859</v>
      </c>
      <c r="O54" s="250">
        <v>44.7</v>
      </c>
      <c r="P54" s="311">
        <v>7.870905797892072</v>
      </c>
      <c r="Q54" s="95">
        <v>11169</v>
      </c>
      <c r="R54" s="95">
        <v>6047</v>
      </c>
      <c r="S54" s="95">
        <v>5122</v>
      </c>
      <c r="T54" s="250">
        <v>45.9</v>
      </c>
      <c r="U54" s="353">
        <v>7.7909885166994792</v>
      </c>
      <c r="V54" s="263"/>
    </row>
    <row r="55" spans="1:22" ht="12" customHeight="1">
      <c r="A55" s="96" t="s">
        <v>47</v>
      </c>
      <c r="B55" s="97">
        <v>4665</v>
      </c>
      <c r="C55" s="97">
        <v>2995</v>
      </c>
      <c r="D55" s="97">
        <v>1670</v>
      </c>
      <c r="E55" s="251">
        <v>35.799999999999997</v>
      </c>
      <c r="F55" s="312">
        <v>7.6798919577712992</v>
      </c>
      <c r="G55" s="97">
        <v>4532</v>
      </c>
      <c r="H55" s="97">
        <v>2853</v>
      </c>
      <c r="I55" s="97">
        <v>1679</v>
      </c>
      <c r="J55" s="251">
        <v>37</v>
      </c>
      <c r="K55" s="312">
        <v>7.2596793054287412</v>
      </c>
      <c r="L55" s="97">
        <v>4669</v>
      </c>
      <c r="M55" s="97">
        <v>2937</v>
      </c>
      <c r="N55" s="97">
        <v>1732</v>
      </c>
      <c r="O55" s="251">
        <v>37.1</v>
      </c>
      <c r="P55" s="312">
        <v>7.2516237297616453</v>
      </c>
      <c r="Q55" s="97">
        <v>4796</v>
      </c>
      <c r="R55" s="97">
        <v>2942</v>
      </c>
      <c r="S55" s="97">
        <v>1854</v>
      </c>
      <c r="T55" s="251">
        <v>38.700000000000003</v>
      </c>
      <c r="U55" s="354">
        <v>7.3046286001492602</v>
      </c>
      <c r="V55" s="101"/>
    </row>
    <row r="56" spans="1:22" ht="12" customHeight="1">
      <c r="A56" s="100" t="s">
        <v>380</v>
      </c>
      <c r="B56" s="97">
        <v>358</v>
      </c>
      <c r="C56" s="97">
        <v>267</v>
      </c>
      <c r="D56" s="97">
        <v>91</v>
      </c>
      <c r="E56" s="251">
        <v>25.4</v>
      </c>
      <c r="F56" s="312">
        <v>9.0108230556254725</v>
      </c>
      <c r="G56" s="97">
        <v>366</v>
      </c>
      <c r="H56" s="97">
        <v>270</v>
      </c>
      <c r="I56" s="97">
        <v>96</v>
      </c>
      <c r="J56" s="251">
        <v>26.2</v>
      </c>
      <c r="K56" s="312">
        <v>8.6729857819905209</v>
      </c>
      <c r="L56" s="97">
        <v>463</v>
      </c>
      <c r="M56" s="97">
        <v>313</v>
      </c>
      <c r="N56" s="97">
        <v>150</v>
      </c>
      <c r="O56" s="251">
        <v>32.4</v>
      </c>
      <c r="P56" s="312">
        <v>10.473815461346634</v>
      </c>
      <c r="Q56" s="97">
        <v>453</v>
      </c>
      <c r="R56" s="97">
        <v>312</v>
      </c>
      <c r="S56" s="97">
        <v>141</v>
      </c>
      <c r="T56" s="251">
        <v>31.1</v>
      </c>
      <c r="U56" s="354">
        <v>9.916812609457093</v>
      </c>
      <c r="V56" s="265"/>
    </row>
    <row r="57" spans="1:22" ht="12" customHeight="1">
      <c r="A57" s="100" t="s">
        <v>382</v>
      </c>
      <c r="B57" s="97">
        <v>396</v>
      </c>
      <c r="C57" s="97">
        <v>264</v>
      </c>
      <c r="D57" s="97">
        <v>132</v>
      </c>
      <c r="E57" s="251">
        <v>33.299999999999997</v>
      </c>
      <c r="F57" s="312">
        <v>5.5539971949509122</v>
      </c>
      <c r="G57" s="97">
        <v>386</v>
      </c>
      <c r="H57" s="97">
        <v>258</v>
      </c>
      <c r="I57" s="97">
        <v>128</v>
      </c>
      <c r="J57" s="251">
        <v>33.200000000000003</v>
      </c>
      <c r="K57" s="312">
        <v>5.1432378414390403</v>
      </c>
      <c r="L57" s="97">
        <v>431</v>
      </c>
      <c r="M57" s="97">
        <v>259</v>
      </c>
      <c r="N57" s="97">
        <v>172</v>
      </c>
      <c r="O57" s="251">
        <v>39.9</v>
      </c>
      <c r="P57" s="312">
        <v>5.4577687729517539</v>
      </c>
      <c r="Q57" s="97">
        <v>510</v>
      </c>
      <c r="R57" s="97">
        <v>323</v>
      </c>
      <c r="S57" s="97">
        <v>187</v>
      </c>
      <c r="T57" s="251">
        <v>36.700000000000003</v>
      </c>
      <c r="U57" s="354">
        <v>6.362275449101797</v>
      </c>
      <c r="V57" s="265"/>
    </row>
    <row r="58" spans="1:22" ht="12" customHeight="1">
      <c r="A58" s="100" t="s">
        <v>385</v>
      </c>
      <c r="B58" s="97">
        <v>3011</v>
      </c>
      <c r="C58" s="97">
        <v>1837</v>
      </c>
      <c r="D58" s="97">
        <v>1174</v>
      </c>
      <c r="E58" s="251">
        <v>39</v>
      </c>
      <c r="F58" s="312">
        <v>7.9611599111017037</v>
      </c>
      <c r="G58" s="97">
        <v>2852</v>
      </c>
      <c r="H58" s="97">
        <v>1687</v>
      </c>
      <c r="I58" s="97">
        <v>1165</v>
      </c>
      <c r="J58" s="251">
        <v>40.799999999999997</v>
      </c>
      <c r="K58" s="312">
        <v>7.4361849138268195</v>
      </c>
      <c r="L58" s="97">
        <v>2710</v>
      </c>
      <c r="M58" s="97">
        <v>1623</v>
      </c>
      <c r="N58" s="97">
        <v>1087</v>
      </c>
      <c r="O58" s="251">
        <v>40.1</v>
      </c>
      <c r="P58" s="312">
        <v>6.9064858250050989</v>
      </c>
      <c r="Q58" s="97">
        <v>2689</v>
      </c>
      <c r="R58" s="97">
        <v>1534</v>
      </c>
      <c r="S58" s="97">
        <v>1155</v>
      </c>
      <c r="T58" s="251">
        <v>43</v>
      </c>
      <c r="U58" s="354">
        <v>6.7450960718406661</v>
      </c>
      <c r="V58" s="265"/>
    </row>
    <row r="59" spans="1:22" ht="12" customHeight="1">
      <c r="A59" s="100" t="s">
        <v>389</v>
      </c>
      <c r="B59" s="97">
        <v>816</v>
      </c>
      <c r="C59" s="97">
        <v>575</v>
      </c>
      <c r="D59" s="97">
        <v>241</v>
      </c>
      <c r="E59" s="251">
        <v>29.5</v>
      </c>
      <c r="F59" s="312">
        <v>7.2584949297278056</v>
      </c>
      <c r="G59" s="97">
        <v>867</v>
      </c>
      <c r="H59" s="97">
        <v>601</v>
      </c>
      <c r="I59" s="97">
        <v>266</v>
      </c>
      <c r="J59" s="251">
        <v>30.7</v>
      </c>
      <c r="K59" s="312">
        <v>7.428669351383772</v>
      </c>
      <c r="L59" s="97">
        <v>979</v>
      </c>
      <c r="M59" s="97">
        <v>692</v>
      </c>
      <c r="N59" s="97">
        <v>287</v>
      </c>
      <c r="O59" s="251">
        <v>29.3</v>
      </c>
      <c r="P59" s="312">
        <v>8.0962619913992722</v>
      </c>
      <c r="Q59" s="97">
        <v>1055</v>
      </c>
      <c r="R59" s="97">
        <v>721</v>
      </c>
      <c r="S59" s="97">
        <v>334</v>
      </c>
      <c r="T59" s="251">
        <v>31.7</v>
      </c>
      <c r="U59" s="354">
        <v>8.5211210726112601</v>
      </c>
      <c r="V59" s="265"/>
    </row>
    <row r="60" spans="1:22" ht="18" customHeight="1">
      <c r="A60" s="96" t="s">
        <v>48</v>
      </c>
      <c r="B60" s="97">
        <v>2656</v>
      </c>
      <c r="C60" s="97">
        <v>1547</v>
      </c>
      <c r="D60" s="97">
        <v>1109</v>
      </c>
      <c r="E60" s="251">
        <v>41.8</v>
      </c>
      <c r="F60" s="312">
        <v>8.6396041537810468</v>
      </c>
      <c r="G60" s="97">
        <v>2164</v>
      </c>
      <c r="H60" s="97">
        <v>1228</v>
      </c>
      <c r="I60" s="97">
        <v>936</v>
      </c>
      <c r="J60" s="251">
        <v>43.3</v>
      </c>
      <c r="K60" s="312">
        <v>6.5623009010648952</v>
      </c>
      <c r="L60" s="97">
        <v>2624</v>
      </c>
      <c r="M60" s="97">
        <v>1424</v>
      </c>
      <c r="N60" s="97">
        <v>1200</v>
      </c>
      <c r="O60" s="251">
        <v>45.7</v>
      </c>
      <c r="P60" s="312">
        <v>7.3286580425246566</v>
      </c>
      <c r="Q60" s="97">
        <v>2743</v>
      </c>
      <c r="R60" s="97">
        <v>1461</v>
      </c>
      <c r="S60" s="97">
        <v>1282</v>
      </c>
      <c r="T60" s="251">
        <v>46.7</v>
      </c>
      <c r="U60" s="354">
        <v>7.139137679650073</v>
      </c>
      <c r="V60" s="101"/>
    </row>
    <row r="61" spans="1:22" ht="12" customHeight="1">
      <c r="A61" s="100" t="s">
        <v>383</v>
      </c>
      <c r="B61" s="97">
        <v>564</v>
      </c>
      <c r="C61" s="97">
        <v>268</v>
      </c>
      <c r="D61" s="97">
        <v>296</v>
      </c>
      <c r="E61" s="251">
        <v>52.5</v>
      </c>
      <c r="F61" s="312">
        <v>4.8658441894573379</v>
      </c>
      <c r="G61" s="97">
        <v>456</v>
      </c>
      <c r="H61" s="97">
        <v>213</v>
      </c>
      <c r="I61" s="97">
        <v>243</v>
      </c>
      <c r="J61" s="251">
        <v>53.3</v>
      </c>
      <c r="K61" s="312">
        <v>3.7605145967342901</v>
      </c>
      <c r="L61" s="97">
        <v>760</v>
      </c>
      <c r="M61" s="97">
        <v>342</v>
      </c>
      <c r="N61" s="97">
        <v>418</v>
      </c>
      <c r="O61" s="251">
        <v>55</v>
      </c>
      <c r="P61" s="312">
        <v>5.9153175591531753</v>
      </c>
      <c r="Q61" s="97">
        <v>669</v>
      </c>
      <c r="R61" s="97">
        <v>272</v>
      </c>
      <c r="S61" s="97">
        <v>397</v>
      </c>
      <c r="T61" s="251">
        <v>59.3</v>
      </c>
      <c r="U61" s="354">
        <v>4.986954901229967</v>
      </c>
      <c r="V61" s="265"/>
    </row>
    <row r="62" spans="1:22" ht="12" customHeight="1">
      <c r="A62" s="100" t="s">
        <v>387</v>
      </c>
      <c r="B62" s="97">
        <v>813</v>
      </c>
      <c r="C62" s="97">
        <v>483</v>
      </c>
      <c r="D62" s="97">
        <v>330</v>
      </c>
      <c r="E62" s="251">
        <v>40.6</v>
      </c>
      <c r="F62" s="312">
        <v>14.048729911871435</v>
      </c>
      <c r="G62" s="97">
        <v>787</v>
      </c>
      <c r="H62" s="97">
        <v>455</v>
      </c>
      <c r="I62" s="97">
        <v>332</v>
      </c>
      <c r="J62" s="251">
        <v>42.2</v>
      </c>
      <c r="K62" s="312">
        <v>12.488099016185338</v>
      </c>
      <c r="L62" s="97">
        <v>872</v>
      </c>
      <c r="M62" s="97">
        <v>509</v>
      </c>
      <c r="N62" s="97">
        <v>363</v>
      </c>
      <c r="O62" s="251">
        <v>41.6</v>
      </c>
      <c r="P62" s="312">
        <v>12.352857750673664</v>
      </c>
      <c r="Q62" s="97">
        <v>913</v>
      </c>
      <c r="R62" s="97">
        <v>504</v>
      </c>
      <c r="S62" s="97">
        <v>409</v>
      </c>
      <c r="T62" s="251">
        <v>44.8</v>
      </c>
      <c r="U62" s="354">
        <v>11.319117282420036</v>
      </c>
      <c r="V62" s="265"/>
    </row>
    <row r="63" spans="1:22" ht="12" customHeight="1">
      <c r="A63" s="100" t="s">
        <v>388</v>
      </c>
      <c r="B63" s="97">
        <v>570</v>
      </c>
      <c r="C63" s="97">
        <v>339</v>
      </c>
      <c r="D63" s="97">
        <v>231</v>
      </c>
      <c r="E63" s="251">
        <v>40.5</v>
      </c>
      <c r="F63" s="312">
        <v>11.08945624634574</v>
      </c>
      <c r="G63" s="97">
        <v>374</v>
      </c>
      <c r="H63" s="97">
        <v>218</v>
      </c>
      <c r="I63" s="97">
        <v>156</v>
      </c>
      <c r="J63" s="251">
        <v>41.7</v>
      </c>
      <c r="K63" s="312">
        <v>6.7229911918029837</v>
      </c>
      <c r="L63" s="97">
        <v>343</v>
      </c>
      <c r="M63" s="97">
        <v>194</v>
      </c>
      <c r="N63" s="97">
        <v>149</v>
      </c>
      <c r="O63" s="251">
        <v>43.4</v>
      </c>
      <c r="P63" s="312">
        <v>5.5474688662461586</v>
      </c>
      <c r="Q63" s="97">
        <v>385</v>
      </c>
      <c r="R63" s="97">
        <v>210</v>
      </c>
      <c r="S63" s="97">
        <v>175</v>
      </c>
      <c r="T63" s="251">
        <v>45.5</v>
      </c>
      <c r="U63" s="354">
        <v>5.913978494623656</v>
      </c>
      <c r="V63" s="265"/>
    </row>
    <row r="64" spans="1:22" ht="18" customHeight="1">
      <c r="A64" s="96" t="s">
        <v>49</v>
      </c>
      <c r="B64" s="97">
        <v>1572</v>
      </c>
      <c r="C64" s="97">
        <v>848</v>
      </c>
      <c r="D64" s="97">
        <v>724</v>
      </c>
      <c r="E64" s="251">
        <v>46.1</v>
      </c>
      <c r="F64" s="312">
        <v>13.883246489446261</v>
      </c>
      <c r="G64" s="97">
        <v>1502</v>
      </c>
      <c r="H64" s="97">
        <v>792</v>
      </c>
      <c r="I64" s="97">
        <v>710</v>
      </c>
      <c r="J64" s="251">
        <v>47.3</v>
      </c>
      <c r="K64" s="312">
        <v>12.501040366208905</v>
      </c>
      <c r="L64" s="97">
        <v>1646</v>
      </c>
      <c r="M64" s="97">
        <v>860</v>
      </c>
      <c r="N64" s="97">
        <v>786</v>
      </c>
      <c r="O64" s="251">
        <v>47.8</v>
      </c>
      <c r="P64" s="312">
        <v>12.682137075013491</v>
      </c>
      <c r="Q64" s="97">
        <v>1654</v>
      </c>
      <c r="R64" s="97">
        <v>844</v>
      </c>
      <c r="S64" s="97">
        <v>810</v>
      </c>
      <c r="T64" s="251">
        <v>49</v>
      </c>
      <c r="U64" s="354">
        <v>12.315601251676352</v>
      </c>
      <c r="V64" s="101"/>
    </row>
    <row r="65" spans="1:22" ht="12" customHeight="1">
      <c r="A65" s="100" t="s">
        <v>4</v>
      </c>
      <c r="B65" s="97">
        <v>824</v>
      </c>
      <c r="C65" s="97">
        <v>464</v>
      </c>
      <c r="D65" s="97">
        <v>360</v>
      </c>
      <c r="E65" s="251">
        <v>43.7</v>
      </c>
      <c r="F65" s="312">
        <v>29.587073608617594</v>
      </c>
      <c r="G65" s="97">
        <v>865</v>
      </c>
      <c r="H65" s="97">
        <v>496</v>
      </c>
      <c r="I65" s="97">
        <v>369</v>
      </c>
      <c r="J65" s="251">
        <v>42.7</v>
      </c>
      <c r="K65" s="312">
        <v>26.476890113253749</v>
      </c>
      <c r="L65" s="97">
        <v>992</v>
      </c>
      <c r="M65" s="97">
        <v>559</v>
      </c>
      <c r="N65" s="97">
        <v>433</v>
      </c>
      <c r="O65" s="251">
        <v>43.6</v>
      </c>
      <c r="P65" s="312">
        <v>24.993694829760404</v>
      </c>
      <c r="Q65" s="97">
        <v>975</v>
      </c>
      <c r="R65" s="97">
        <v>499</v>
      </c>
      <c r="S65" s="97">
        <v>476</v>
      </c>
      <c r="T65" s="251">
        <v>48.8</v>
      </c>
      <c r="U65" s="354">
        <v>21.838565022421523</v>
      </c>
      <c r="V65" s="265"/>
    </row>
    <row r="66" spans="1:22" ht="12" customHeight="1">
      <c r="A66" s="100" t="s">
        <v>506</v>
      </c>
      <c r="B66" s="97">
        <v>488</v>
      </c>
      <c r="C66" s="97">
        <v>235</v>
      </c>
      <c r="D66" s="97">
        <v>253</v>
      </c>
      <c r="E66" s="251">
        <v>51.8</v>
      </c>
      <c r="F66" s="312">
        <v>7.4231822330392454</v>
      </c>
      <c r="G66" s="97">
        <v>418</v>
      </c>
      <c r="H66" s="97">
        <v>180</v>
      </c>
      <c r="I66" s="97">
        <v>238</v>
      </c>
      <c r="J66" s="251">
        <v>56.9</v>
      </c>
      <c r="K66" s="312">
        <v>6.2183873847069329</v>
      </c>
      <c r="L66" s="97">
        <v>446</v>
      </c>
      <c r="M66" s="97">
        <v>201</v>
      </c>
      <c r="N66" s="97">
        <v>245</v>
      </c>
      <c r="O66" s="251">
        <v>54.9</v>
      </c>
      <c r="P66" s="312">
        <v>6.4590876176683558</v>
      </c>
      <c r="Q66" s="97">
        <v>469</v>
      </c>
      <c r="R66" s="97">
        <v>232</v>
      </c>
      <c r="S66" s="97">
        <v>237</v>
      </c>
      <c r="T66" s="251">
        <v>50.5</v>
      </c>
      <c r="U66" s="354">
        <v>6.9072164948453612</v>
      </c>
      <c r="V66" s="265"/>
    </row>
    <row r="67" spans="1:22" ht="18" customHeight="1">
      <c r="A67" s="96" t="s">
        <v>51</v>
      </c>
      <c r="B67" s="97">
        <v>1351</v>
      </c>
      <c r="C67" s="97">
        <v>566</v>
      </c>
      <c r="D67" s="97">
        <v>785</v>
      </c>
      <c r="E67" s="251">
        <v>58.1</v>
      </c>
      <c r="F67" s="312">
        <v>9.0337259100642395</v>
      </c>
      <c r="G67" s="97">
        <v>1274</v>
      </c>
      <c r="H67" s="97">
        <v>475</v>
      </c>
      <c r="I67" s="97">
        <v>799</v>
      </c>
      <c r="J67" s="251">
        <v>62.7</v>
      </c>
      <c r="K67" s="312">
        <v>8.3744490494046442</v>
      </c>
      <c r="L67" s="97">
        <v>1449</v>
      </c>
      <c r="M67" s="97">
        <v>561</v>
      </c>
      <c r="N67" s="97">
        <v>888</v>
      </c>
      <c r="O67" s="251">
        <v>61.3</v>
      </c>
      <c r="P67" s="312">
        <v>9.1721036295686336</v>
      </c>
      <c r="Q67" s="97">
        <v>1451</v>
      </c>
      <c r="R67" s="97">
        <v>541</v>
      </c>
      <c r="S67" s="97">
        <v>910</v>
      </c>
      <c r="T67" s="251">
        <v>62.7</v>
      </c>
      <c r="U67" s="354">
        <v>8.7701246822418586</v>
      </c>
      <c r="V67" s="101"/>
    </row>
    <row r="68" spans="1:22" ht="12" customHeight="1">
      <c r="A68" s="100" t="s">
        <v>457</v>
      </c>
      <c r="B68" s="97">
        <v>370</v>
      </c>
      <c r="C68" s="97">
        <v>173</v>
      </c>
      <c r="D68" s="97">
        <v>197</v>
      </c>
      <c r="E68" s="251">
        <v>53.2</v>
      </c>
      <c r="F68" s="312">
        <v>7.2138818483135108</v>
      </c>
      <c r="G68" s="97">
        <v>347</v>
      </c>
      <c r="H68" s="97">
        <v>143</v>
      </c>
      <c r="I68" s="97">
        <v>204</v>
      </c>
      <c r="J68" s="251">
        <v>58.8</v>
      </c>
      <c r="K68" s="312">
        <v>6.7694108466640657</v>
      </c>
      <c r="L68" s="97">
        <v>397</v>
      </c>
      <c r="M68" s="97">
        <v>174</v>
      </c>
      <c r="N68" s="97">
        <v>223</v>
      </c>
      <c r="O68" s="251">
        <v>56.2</v>
      </c>
      <c r="P68" s="312">
        <v>7.6097373969714406</v>
      </c>
      <c r="Q68" s="97">
        <v>412</v>
      </c>
      <c r="R68" s="97">
        <v>176</v>
      </c>
      <c r="S68" s="97">
        <v>236</v>
      </c>
      <c r="T68" s="251">
        <v>57.3</v>
      </c>
      <c r="U68" s="354">
        <v>7.8386605783866052</v>
      </c>
      <c r="V68" s="265"/>
    </row>
    <row r="69" spans="1:22" ht="18" customHeight="1">
      <c r="A69" s="96" t="s">
        <v>52</v>
      </c>
      <c r="B69" s="97">
        <v>457</v>
      </c>
      <c r="C69" s="97">
        <v>236</v>
      </c>
      <c r="D69" s="97">
        <v>221</v>
      </c>
      <c r="E69" s="251">
        <v>48.4</v>
      </c>
      <c r="F69" s="312">
        <v>5.0649020106897433</v>
      </c>
      <c r="G69" s="97">
        <v>432</v>
      </c>
      <c r="H69" s="97">
        <v>215</v>
      </c>
      <c r="I69" s="97">
        <v>217</v>
      </c>
      <c r="J69" s="251">
        <v>50.2</v>
      </c>
      <c r="K69" s="312">
        <v>4.8912375568391298</v>
      </c>
      <c r="L69" s="97">
        <v>484</v>
      </c>
      <c r="M69" s="97">
        <v>231</v>
      </c>
      <c r="N69" s="97">
        <v>253</v>
      </c>
      <c r="O69" s="251">
        <v>52.3</v>
      </c>
      <c r="P69" s="312">
        <v>5.1084674597620712</v>
      </c>
      <c r="Q69" s="97">
        <v>525</v>
      </c>
      <c r="R69" s="97">
        <v>259</v>
      </c>
      <c r="S69" s="97">
        <v>266</v>
      </c>
      <c r="T69" s="251">
        <v>50.7</v>
      </c>
      <c r="U69" s="354">
        <v>5.5045871559633035</v>
      </c>
      <c r="V69" s="101"/>
    </row>
    <row r="70" spans="1:22" ht="12" customHeight="1">
      <c r="A70" s="100" t="s">
        <v>462</v>
      </c>
      <c r="B70" s="97">
        <v>119</v>
      </c>
      <c r="C70" s="97">
        <v>55</v>
      </c>
      <c r="D70" s="97">
        <v>64</v>
      </c>
      <c r="E70" s="251">
        <v>53.8</v>
      </c>
      <c r="F70" s="312">
        <v>3.4231200897867562</v>
      </c>
      <c r="G70" s="97">
        <v>97</v>
      </c>
      <c r="H70" s="97">
        <v>49</v>
      </c>
      <c r="I70" s="97">
        <v>48</v>
      </c>
      <c r="J70" s="251">
        <v>49.5</v>
      </c>
      <c r="K70" s="312">
        <v>3.314045239347712</v>
      </c>
      <c r="L70" s="97">
        <v>127</v>
      </c>
      <c r="M70" s="97">
        <v>64</v>
      </c>
      <c r="N70" s="97">
        <v>63</v>
      </c>
      <c r="O70" s="251">
        <v>49.6</v>
      </c>
      <c r="P70" s="312">
        <v>4.0138751238850352</v>
      </c>
      <c r="Q70" s="97">
        <v>152</v>
      </c>
      <c r="R70" s="97">
        <v>77</v>
      </c>
      <c r="S70" s="97">
        <v>75</v>
      </c>
      <c r="T70" s="251">
        <v>49.3</v>
      </c>
      <c r="U70" s="354">
        <v>5.1196172248803826</v>
      </c>
      <c r="V70" s="265"/>
    </row>
    <row r="71" spans="1:22" ht="21" customHeight="1">
      <c r="A71" s="94" t="s">
        <v>390</v>
      </c>
      <c r="B71" s="95">
        <v>4204</v>
      </c>
      <c r="C71" s="95">
        <v>1469</v>
      </c>
      <c r="D71" s="95">
        <v>2735</v>
      </c>
      <c r="E71" s="250">
        <v>65.099999999999994</v>
      </c>
      <c r="F71" s="311">
        <v>3.1059492306184455</v>
      </c>
      <c r="G71" s="95">
        <v>3925</v>
      </c>
      <c r="H71" s="95">
        <v>1320</v>
      </c>
      <c r="I71" s="95">
        <v>2605</v>
      </c>
      <c r="J71" s="250">
        <v>66.400000000000006</v>
      </c>
      <c r="K71" s="311">
        <v>2.8980291507638105</v>
      </c>
      <c r="L71" s="95">
        <v>4652</v>
      </c>
      <c r="M71" s="95">
        <v>1694</v>
      </c>
      <c r="N71" s="95">
        <v>2958</v>
      </c>
      <c r="O71" s="250">
        <v>63.6</v>
      </c>
      <c r="P71" s="311">
        <v>3.2202193854641092</v>
      </c>
      <c r="Q71" s="95">
        <v>4645</v>
      </c>
      <c r="R71" s="95">
        <v>1726</v>
      </c>
      <c r="S71" s="95">
        <v>2919</v>
      </c>
      <c r="T71" s="250">
        <v>62.8</v>
      </c>
      <c r="U71" s="353">
        <v>3.2866276697048025</v>
      </c>
      <c r="V71" s="263"/>
    </row>
    <row r="72" spans="1:22" ht="18" customHeight="1">
      <c r="A72" s="96" t="s">
        <v>53</v>
      </c>
      <c r="B72" s="97">
        <v>913</v>
      </c>
      <c r="C72" s="97">
        <v>490</v>
      </c>
      <c r="D72" s="97">
        <v>423</v>
      </c>
      <c r="E72" s="251">
        <v>46.3</v>
      </c>
      <c r="F72" s="312">
        <v>0.20170074064511964</v>
      </c>
      <c r="G72" s="97">
        <v>792</v>
      </c>
      <c r="H72" s="97">
        <v>419</v>
      </c>
      <c r="I72" s="97">
        <v>373</v>
      </c>
      <c r="J72" s="251">
        <v>47.1</v>
      </c>
      <c r="K72" s="312">
        <v>0.23446287407125768</v>
      </c>
      <c r="L72" s="97">
        <v>1043</v>
      </c>
      <c r="M72" s="97">
        <v>543</v>
      </c>
      <c r="N72" s="97">
        <v>500</v>
      </c>
      <c r="O72" s="251">
        <v>47.9</v>
      </c>
      <c r="P72" s="312">
        <v>0.26755957503403172</v>
      </c>
      <c r="Q72" s="97">
        <v>966</v>
      </c>
      <c r="R72" s="97">
        <v>503</v>
      </c>
      <c r="S72" s="97">
        <v>463</v>
      </c>
      <c r="T72" s="251">
        <v>47.9</v>
      </c>
      <c r="U72" s="354">
        <v>0.30191527502594584</v>
      </c>
      <c r="V72" s="101"/>
    </row>
    <row r="73" spans="1:22" ht="12" customHeight="1">
      <c r="A73" s="100" t="s">
        <v>135</v>
      </c>
      <c r="B73" s="97">
        <v>869</v>
      </c>
      <c r="C73" s="97">
        <v>469</v>
      </c>
      <c r="D73" s="97">
        <v>400</v>
      </c>
      <c r="E73" s="251">
        <v>46</v>
      </c>
      <c r="F73" s="312">
        <v>0.19400732916576849</v>
      </c>
      <c r="G73" s="97">
        <v>756</v>
      </c>
      <c r="H73" s="97">
        <v>403</v>
      </c>
      <c r="I73" s="97">
        <v>353</v>
      </c>
      <c r="J73" s="251">
        <v>46.7</v>
      </c>
      <c r="K73" s="312">
        <v>0.22302858660058411</v>
      </c>
      <c r="L73" s="97">
        <v>994</v>
      </c>
      <c r="M73" s="97">
        <v>513</v>
      </c>
      <c r="N73" s="97">
        <v>481</v>
      </c>
      <c r="O73" s="251">
        <v>48.4</v>
      </c>
      <c r="P73" s="312">
        <v>0.26283972033853753</v>
      </c>
      <c r="Q73" s="97">
        <v>919</v>
      </c>
      <c r="R73" s="97">
        <v>479</v>
      </c>
      <c r="S73" s="97">
        <v>440</v>
      </c>
      <c r="T73" s="251">
        <v>47.9</v>
      </c>
      <c r="U73" s="354">
        <v>0.30512540124872128</v>
      </c>
      <c r="V73" s="265"/>
    </row>
    <row r="74" spans="1:22" ht="18" customHeight="1">
      <c r="A74" s="96" t="s">
        <v>54</v>
      </c>
      <c r="B74" s="97">
        <v>1037</v>
      </c>
      <c r="C74" s="97">
        <v>301</v>
      </c>
      <c r="D74" s="97">
        <v>736</v>
      </c>
      <c r="E74" s="251">
        <v>71</v>
      </c>
      <c r="F74" s="312">
        <v>9.2757890862243499</v>
      </c>
      <c r="G74" s="97">
        <v>1086</v>
      </c>
      <c r="H74" s="97">
        <v>323</v>
      </c>
      <c r="I74" s="97">
        <v>763</v>
      </c>
      <c r="J74" s="251">
        <v>70.3</v>
      </c>
      <c r="K74" s="312">
        <v>8.8729016786570742</v>
      </c>
      <c r="L74" s="97">
        <v>1243</v>
      </c>
      <c r="M74" s="97">
        <v>440</v>
      </c>
      <c r="N74" s="97">
        <v>803</v>
      </c>
      <c r="O74" s="251">
        <v>64.599999999999994</v>
      </c>
      <c r="P74" s="312">
        <v>9.5977698128235769</v>
      </c>
      <c r="Q74" s="97">
        <v>1292</v>
      </c>
      <c r="R74" s="97">
        <v>451</v>
      </c>
      <c r="S74" s="97">
        <v>841</v>
      </c>
      <c r="T74" s="251">
        <v>65.099999999999994</v>
      </c>
      <c r="U74" s="354">
        <v>9.5443863240087943</v>
      </c>
      <c r="V74" s="101"/>
    </row>
    <row r="75" spans="1:22" ht="18" customHeight="1">
      <c r="A75" s="96" t="s">
        <v>55</v>
      </c>
      <c r="B75" s="97">
        <v>2254</v>
      </c>
      <c r="C75" s="97">
        <v>678</v>
      </c>
      <c r="D75" s="97">
        <v>1576</v>
      </c>
      <c r="E75" s="251">
        <v>69.900000000000006</v>
      </c>
      <c r="F75" s="312">
        <v>6.9749914354230906</v>
      </c>
      <c r="G75" s="97">
        <v>2047</v>
      </c>
      <c r="H75" s="97">
        <v>578</v>
      </c>
      <c r="I75" s="97">
        <v>1469</v>
      </c>
      <c r="J75" s="251">
        <v>71.8</v>
      </c>
      <c r="K75" s="312">
        <v>6.0928873010717766</v>
      </c>
      <c r="L75" s="97">
        <v>2366</v>
      </c>
      <c r="M75" s="97">
        <v>711</v>
      </c>
      <c r="N75" s="97">
        <v>1655</v>
      </c>
      <c r="O75" s="251">
        <v>69.900000000000006</v>
      </c>
      <c r="P75" s="312">
        <v>6.5468352879933853</v>
      </c>
      <c r="Q75" s="97">
        <v>2387</v>
      </c>
      <c r="R75" s="97">
        <v>772</v>
      </c>
      <c r="S75" s="97">
        <v>1615</v>
      </c>
      <c r="T75" s="251">
        <v>67.7</v>
      </c>
      <c r="U75" s="354">
        <v>6.4904420549581845</v>
      </c>
      <c r="V75" s="101"/>
    </row>
    <row r="76" spans="1:22" ht="12" customHeight="1">
      <c r="A76" s="100" t="s">
        <v>464</v>
      </c>
      <c r="B76" s="97">
        <v>145</v>
      </c>
      <c r="C76" s="97">
        <v>55</v>
      </c>
      <c r="D76" s="97">
        <v>90</v>
      </c>
      <c r="E76" s="251">
        <v>62.1</v>
      </c>
      <c r="F76" s="312">
        <v>6.9148936170212769</v>
      </c>
      <c r="G76" s="97">
        <v>147</v>
      </c>
      <c r="H76" s="97">
        <v>54</v>
      </c>
      <c r="I76" s="97">
        <v>93</v>
      </c>
      <c r="J76" s="251">
        <v>63.3</v>
      </c>
      <c r="K76" s="312">
        <v>7.0106561974200785</v>
      </c>
      <c r="L76" s="97">
        <v>179</v>
      </c>
      <c r="M76" s="97">
        <v>61</v>
      </c>
      <c r="N76" s="97">
        <v>118</v>
      </c>
      <c r="O76" s="251">
        <v>65.900000000000006</v>
      </c>
      <c r="P76" s="312">
        <v>6.7444219066937121</v>
      </c>
      <c r="Q76" s="97">
        <v>210</v>
      </c>
      <c r="R76" s="97">
        <v>83</v>
      </c>
      <c r="S76" s="97">
        <v>127</v>
      </c>
      <c r="T76" s="251">
        <v>60.5</v>
      </c>
      <c r="U76" s="354">
        <v>8.1552305961754783</v>
      </c>
      <c r="V76" s="265"/>
    </row>
    <row r="77" spans="1:22" ht="12" customHeight="1">
      <c r="A77" s="100" t="s">
        <v>465</v>
      </c>
      <c r="B77" s="97">
        <v>1018</v>
      </c>
      <c r="C77" s="97">
        <v>261</v>
      </c>
      <c r="D77" s="97">
        <v>757</v>
      </c>
      <c r="E77" s="251">
        <v>74.400000000000006</v>
      </c>
      <c r="F77" s="312">
        <v>7.3069227691076435</v>
      </c>
      <c r="G77" s="97">
        <v>874</v>
      </c>
      <c r="H77" s="97">
        <v>185</v>
      </c>
      <c r="I77" s="97">
        <v>689</v>
      </c>
      <c r="J77" s="251">
        <v>78.8</v>
      </c>
      <c r="K77" s="312">
        <v>6.1972695198650101</v>
      </c>
      <c r="L77" s="97">
        <v>1045</v>
      </c>
      <c r="M77" s="97">
        <v>257</v>
      </c>
      <c r="N77" s="97">
        <v>788</v>
      </c>
      <c r="O77" s="251">
        <v>75.400000000000006</v>
      </c>
      <c r="P77" s="312">
        <v>7.0352128207013154</v>
      </c>
      <c r="Q77" s="97">
        <v>1058</v>
      </c>
      <c r="R77" s="97">
        <v>291</v>
      </c>
      <c r="S77" s="97">
        <v>767</v>
      </c>
      <c r="T77" s="251">
        <v>72.5</v>
      </c>
      <c r="U77" s="354">
        <v>7.1224051539012168</v>
      </c>
      <c r="V77" s="265"/>
    </row>
    <row r="78" spans="1:22" ht="12" customHeight="1">
      <c r="A78" s="100" t="s">
        <v>466</v>
      </c>
      <c r="B78" s="97">
        <v>103</v>
      </c>
      <c r="C78" s="97">
        <v>50</v>
      </c>
      <c r="D78" s="97">
        <v>53</v>
      </c>
      <c r="E78" s="251">
        <v>51.5</v>
      </c>
      <c r="F78" s="312">
        <v>2.0689655172413794</v>
      </c>
      <c r="G78" s="97">
        <v>98</v>
      </c>
      <c r="H78" s="97">
        <v>40</v>
      </c>
      <c r="I78" s="97">
        <v>58</v>
      </c>
      <c r="J78" s="251">
        <v>59.2</v>
      </c>
      <c r="K78" s="312">
        <v>2.267156862745098</v>
      </c>
      <c r="L78" s="97">
        <v>79</v>
      </c>
      <c r="M78" s="97">
        <v>36</v>
      </c>
      <c r="N78" s="97">
        <v>43</v>
      </c>
      <c r="O78" s="251">
        <v>54.4</v>
      </c>
      <c r="P78" s="312">
        <v>2.1263851452530695</v>
      </c>
      <c r="Q78" s="97">
        <v>98</v>
      </c>
      <c r="R78" s="97">
        <v>45</v>
      </c>
      <c r="S78" s="97">
        <v>53</v>
      </c>
      <c r="T78" s="251">
        <v>54.1</v>
      </c>
      <c r="U78" s="354">
        <v>1.9406057042046458</v>
      </c>
      <c r="V78" s="265"/>
    </row>
    <row r="79" spans="1:22" ht="21" customHeight="1">
      <c r="A79" s="94" t="s">
        <v>394</v>
      </c>
      <c r="B79" s="95">
        <v>27205</v>
      </c>
      <c r="C79" s="95">
        <v>13519</v>
      </c>
      <c r="D79" s="95">
        <v>13686</v>
      </c>
      <c r="E79" s="250">
        <v>50.3</v>
      </c>
      <c r="F79" s="311">
        <v>7.118734622144113</v>
      </c>
      <c r="G79" s="95">
        <v>26132</v>
      </c>
      <c r="H79" s="95">
        <v>12961</v>
      </c>
      <c r="I79" s="95">
        <v>13171</v>
      </c>
      <c r="J79" s="250">
        <v>50.4</v>
      </c>
      <c r="K79" s="311">
        <v>6.4122958812832866</v>
      </c>
      <c r="L79" s="95">
        <v>26155</v>
      </c>
      <c r="M79" s="95">
        <v>12685</v>
      </c>
      <c r="N79" s="95">
        <v>13470</v>
      </c>
      <c r="O79" s="250">
        <v>51.5</v>
      </c>
      <c r="P79" s="311">
        <v>5.933003153050997</v>
      </c>
      <c r="Q79" s="95">
        <v>26525</v>
      </c>
      <c r="R79" s="95">
        <v>12870</v>
      </c>
      <c r="S79" s="95">
        <v>13655</v>
      </c>
      <c r="T79" s="250">
        <v>51.5</v>
      </c>
      <c r="U79" s="353">
        <v>5.9212303269582618</v>
      </c>
      <c r="V79" s="263"/>
    </row>
    <row r="80" spans="1:22" ht="18" customHeight="1">
      <c r="A80" s="96" t="s">
        <v>56</v>
      </c>
      <c r="B80" s="97">
        <v>13684</v>
      </c>
      <c r="C80" s="97">
        <v>7457</v>
      </c>
      <c r="D80" s="97">
        <v>6227</v>
      </c>
      <c r="E80" s="251">
        <v>45.5</v>
      </c>
      <c r="F80" s="312">
        <v>10.605339914740856</v>
      </c>
      <c r="G80" s="97">
        <v>11390</v>
      </c>
      <c r="H80" s="97">
        <v>6110</v>
      </c>
      <c r="I80" s="97">
        <v>5280</v>
      </c>
      <c r="J80" s="251">
        <v>46.4</v>
      </c>
      <c r="K80" s="312">
        <v>8.2522717758022015</v>
      </c>
      <c r="L80" s="97">
        <v>11844</v>
      </c>
      <c r="M80" s="97">
        <v>6209</v>
      </c>
      <c r="N80" s="97">
        <v>5635</v>
      </c>
      <c r="O80" s="251">
        <v>47.6</v>
      </c>
      <c r="P80" s="312">
        <v>7.7369692945545507</v>
      </c>
      <c r="Q80" s="97">
        <v>12073</v>
      </c>
      <c r="R80" s="97">
        <v>6382</v>
      </c>
      <c r="S80" s="97">
        <v>5691</v>
      </c>
      <c r="T80" s="251">
        <v>47.1</v>
      </c>
      <c r="U80" s="354">
        <v>8.0894788667814215</v>
      </c>
      <c r="V80" s="101"/>
    </row>
    <row r="81" spans="1:22" ht="12" customHeight="1">
      <c r="A81" s="100" t="s">
        <v>396</v>
      </c>
      <c r="B81" s="97">
        <v>247</v>
      </c>
      <c r="C81" s="97">
        <v>103</v>
      </c>
      <c r="D81" s="97">
        <v>144</v>
      </c>
      <c r="E81" s="251">
        <v>58.3</v>
      </c>
      <c r="F81" s="312">
        <v>4.5238095238095237</v>
      </c>
      <c r="G81" s="97">
        <v>254</v>
      </c>
      <c r="H81" s="97">
        <v>101</v>
      </c>
      <c r="I81" s="97">
        <v>153</v>
      </c>
      <c r="J81" s="251">
        <v>60.2</v>
      </c>
      <c r="K81" s="312">
        <v>4.2446524064171127</v>
      </c>
      <c r="L81" s="97">
        <v>209</v>
      </c>
      <c r="M81" s="97">
        <v>88</v>
      </c>
      <c r="N81" s="97">
        <v>121</v>
      </c>
      <c r="O81" s="251">
        <v>57.9</v>
      </c>
      <c r="P81" s="312">
        <v>3.208966682020574</v>
      </c>
      <c r="Q81" s="97">
        <v>347</v>
      </c>
      <c r="R81" s="97">
        <v>154</v>
      </c>
      <c r="S81" s="97">
        <v>193</v>
      </c>
      <c r="T81" s="251">
        <v>55.6</v>
      </c>
      <c r="U81" s="354">
        <v>4.9656554092730403</v>
      </c>
      <c r="V81" s="265"/>
    </row>
    <row r="82" spans="1:22" ht="12" customHeight="1">
      <c r="A82" s="100" t="s">
        <v>397</v>
      </c>
      <c r="B82" s="97">
        <v>337</v>
      </c>
      <c r="C82" s="97">
        <v>159</v>
      </c>
      <c r="D82" s="97">
        <v>178</v>
      </c>
      <c r="E82" s="251">
        <v>52.8</v>
      </c>
      <c r="F82" s="312">
        <v>6.574326960593055</v>
      </c>
      <c r="G82" s="97">
        <v>308</v>
      </c>
      <c r="H82" s="97">
        <v>149</v>
      </c>
      <c r="I82" s="97">
        <v>159</v>
      </c>
      <c r="J82" s="251">
        <v>51.6</v>
      </c>
      <c r="K82" s="312">
        <v>5.0343249427917618</v>
      </c>
      <c r="L82" s="97">
        <v>246</v>
      </c>
      <c r="M82" s="97">
        <v>117</v>
      </c>
      <c r="N82" s="97">
        <v>129</v>
      </c>
      <c r="O82" s="251">
        <v>52.4</v>
      </c>
      <c r="P82" s="312">
        <v>3.4938219002982529</v>
      </c>
      <c r="Q82" s="97">
        <v>318</v>
      </c>
      <c r="R82" s="97">
        <v>157</v>
      </c>
      <c r="S82" s="97">
        <v>161</v>
      </c>
      <c r="T82" s="251">
        <v>50.6</v>
      </c>
      <c r="U82" s="354">
        <v>4.0774458263879989</v>
      </c>
      <c r="V82" s="265"/>
    </row>
    <row r="83" spans="1:22" ht="12" customHeight="1">
      <c r="A83" s="100" t="s">
        <v>398</v>
      </c>
      <c r="B83" s="97">
        <v>386</v>
      </c>
      <c r="C83" s="97">
        <v>121</v>
      </c>
      <c r="D83" s="97">
        <v>265</v>
      </c>
      <c r="E83" s="251">
        <v>68.7</v>
      </c>
      <c r="F83" s="312">
        <v>9.2855424585037287</v>
      </c>
      <c r="G83" s="97">
        <v>413</v>
      </c>
      <c r="H83" s="97">
        <v>137</v>
      </c>
      <c r="I83" s="97">
        <v>276</v>
      </c>
      <c r="J83" s="251">
        <v>66.8</v>
      </c>
      <c r="K83" s="312">
        <v>8.5880640465793299</v>
      </c>
      <c r="L83" s="97">
        <v>457</v>
      </c>
      <c r="M83" s="97">
        <v>155</v>
      </c>
      <c r="N83" s="97">
        <v>302</v>
      </c>
      <c r="O83" s="251">
        <v>66.099999999999994</v>
      </c>
      <c r="P83" s="312">
        <v>8.3030523255813939</v>
      </c>
      <c r="Q83" s="97">
        <v>452</v>
      </c>
      <c r="R83" s="97">
        <v>159</v>
      </c>
      <c r="S83" s="97">
        <v>293</v>
      </c>
      <c r="T83" s="251">
        <v>64.8</v>
      </c>
      <c r="U83" s="354">
        <v>7.4946111755927705</v>
      </c>
      <c r="V83" s="265"/>
    </row>
    <row r="84" spans="1:22" ht="12" customHeight="1">
      <c r="A84" s="100" t="s">
        <v>400</v>
      </c>
      <c r="B84" s="97">
        <v>4790</v>
      </c>
      <c r="C84" s="97">
        <v>2807</v>
      </c>
      <c r="D84" s="97">
        <v>1983</v>
      </c>
      <c r="E84" s="251">
        <v>41.4</v>
      </c>
      <c r="F84" s="312">
        <v>20.968306776396428</v>
      </c>
      <c r="G84" s="97">
        <v>3510</v>
      </c>
      <c r="H84" s="97">
        <v>1978</v>
      </c>
      <c r="I84" s="97">
        <v>1532</v>
      </c>
      <c r="J84" s="251">
        <v>43.6</v>
      </c>
      <c r="K84" s="312">
        <v>12.185807526732399</v>
      </c>
      <c r="L84" s="97">
        <v>3150</v>
      </c>
      <c r="M84" s="97">
        <v>1718</v>
      </c>
      <c r="N84" s="97">
        <v>1432</v>
      </c>
      <c r="O84" s="251">
        <v>45.5</v>
      </c>
      <c r="P84" s="312">
        <v>9.9879510431859977</v>
      </c>
      <c r="Q84" s="97">
        <v>3172</v>
      </c>
      <c r="R84" s="97">
        <v>1744</v>
      </c>
      <c r="S84" s="97">
        <v>1428</v>
      </c>
      <c r="T84" s="251">
        <v>45</v>
      </c>
      <c r="U84" s="354">
        <v>9.937985467301429</v>
      </c>
      <c r="V84" s="265"/>
    </row>
    <row r="85" spans="1:22" ht="12" customHeight="1">
      <c r="A85" s="100" t="s">
        <v>57</v>
      </c>
      <c r="B85" s="97">
        <v>2728</v>
      </c>
      <c r="C85" s="97">
        <v>1353</v>
      </c>
      <c r="D85" s="97">
        <v>1375</v>
      </c>
      <c r="E85" s="251">
        <v>50.4</v>
      </c>
      <c r="F85" s="312">
        <v>9.3140769572194344</v>
      </c>
      <c r="G85" s="97">
        <v>2463</v>
      </c>
      <c r="H85" s="97">
        <v>1192</v>
      </c>
      <c r="I85" s="97">
        <v>1271</v>
      </c>
      <c r="J85" s="251">
        <v>51.6</v>
      </c>
      <c r="K85" s="312">
        <v>8.2951636804526476</v>
      </c>
      <c r="L85" s="97">
        <v>2560</v>
      </c>
      <c r="M85" s="97">
        <v>1249</v>
      </c>
      <c r="N85" s="97">
        <v>1311</v>
      </c>
      <c r="O85" s="251">
        <v>51.2</v>
      </c>
      <c r="P85" s="312">
        <v>8.607177693316741</v>
      </c>
      <c r="Q85" s="97">
        <v>2546</v>
      </c>
      <c r="R85" s="97">
        <v>1236</v>
      </c>
      <c r="S85" s="97">
        <v>1310</v>
      </c>
      <c r="T85" s="251">
        <v>51.5</v>
      </c>
      <c r="U85" s="354">
        <v>8.7470367952726154</v>
      </c>
      <c r="V85" s="265"/>
    </row>
    <row r="86" spans="1:22" ht="12" customHeight="1">
      <c r="A86" s="100" t="s">
        <v>401</v>
      </c>
      <c r="B86" s="97">
        <v>1971</v>
      </c>
      <c r="C86" s="97">
        <v>1043</v>
      </c>
      <c r="D86" s="97">
        <v>928</v>
      </c>
      <c r="E86" s="251">
        <v>47.1</v>
      </c>
      <c r="F86" s="312">
        <v>2.4868483978957436</v>
      </c>
      <c r="G86" s="97">
        <v>1438</v>
      </c>
      <c r="H86" s="97">
        <v>752</v>
      </c>
      <c r="I86" s="97">
        <v>686</v>
      </c>
      <c r="J86" s="251">
        <v>47.7</v>
      </c>
      <c r="K86" s="312">
        <v>2.2819701762313604</v>
      </c>
      <c r="L86" s="97">
        <v>1904</v>
      </c>
      <c r="M86" s="97">
        <v>1000</v>
      </c>
      <c r="N86" s="97">
        <v>904</v>
      </c>
      <c r="O86" s="251">
        <v>47.5</v>
      </c>
      <c r="P86" s="312">
        <v>1.8490967056323062</v>
      </c>
      <c r="Q86" s="97">
        <v>1432</v>
      </c>
      <c r="R86" s="97">
        <v>756</v>
      </c>
      <c r="S86" s="97">
        <v>676</v>
      </c>
      <c r="T86" s="251">
        <v>47.2</v>
      </c>
      <c r="U86" s="354">
        <v>2.5082236842105265</v>
      </c>
      <c r="V86" s="265"/>
    </row>
    <row r="87" spans="1:22" ht="12" customHeight="1">
      <c r="A87" s="100" t="s">
        <v>403</v>
      </c>
      <c r="B87" s="97">
        <v>255</v>
      </c>
      <c r="C87" s="97">
        <v>175</v>
      </c>
      <c r="D87" s="97">
        <v>80</v>
      </c>
      <c r="E87" s="251">
        <v>31.4</v>
      </c>
      <c r="F87" s="312">
        <v>6.1342314168871779</v>
      </c>
      <c r="G87" s="97">
        <v>296</v>
      </c>
      <c r="H87" s="97">
        <v>185</v>
      </c>
      <c r="I87" s="97">
        <v>111</v>
      </c>
      <c r="J87" s="251">
        <v>37.5</v>
      </c>
      <c r="K87" s="312">
        <v>6.9614299153339605</v>
      </c>
      <c r="L87" s="97">
        <v>257</v>
      </c>
      <c r="M87" s="97">
        <v>155</v>
      </c>
      <c r="N87" s="97">
        <v>102</v>
      </c>
      <c r="O87" s="251">
        <v>39.700000000000003</v>
      </c>
      <c r="P87" s="312">
        <v>5.9284890426758938</v>
      </c>
      <c r="Q87" s="97">
        <v>343</v>
      </c>
      <c r="R87" s="97">
        <v>218</v>
      </c>
      <c r="S87" s="97">
        <v>125</v>
      </c>
      <c r="T87" s="251">
        <v>36.4</v>
      </c>
      <c r="U87" s="354">
        <v>7.5935355324330311</v>
      </c>
      <c r="V87" s="265"/>
    </row>
    <row r="88" spans="1:22" ht="12" customHeight="1">
      <c r="A88" s="100" t="s">
        <v>406</v>
      </c>
      <c r="B88" s="97">
        <v>1433</v>
      </c>
      <c r="C88" s="97">
        <v>817</v>
      </c>
      <c r="D88" s="97">
        <v>616</v>
      </c>
      <c r="E88" s="251">
        <v>43</v>
      </c>
      <c r="F88" s="312">
        <v>6.268865654665559</v>
      </c>
      <c r="G88" s="97">
        <v>1283</v>
      </c>
      <c r="H88" s="97">
        <v>766</v>
      </c>
      <c r="I88" s="97">
        <v>517</v>
      </c>
      <c r="J88" s="251">
        <v>40.299999999999997</v>
      </c>
      <c r="K88" s="312">
        <v>5.6185679877381212</v>
      </c>
      <c r="L88" s="97">
        <v>1406</v>
      </c>
      <c r="M88" s="97">
        <v>821</v>
      </c>
      <c r="N88" s="97">
        <v>585</v>
      </c>
      <c r="O88" s="251">
        <v>41.6</v>
      </c>
      <c r="P88" s="312">
        <v>6.0309278350515463</v>
      </c>
      <c r="Q88" s="97">
        <v>1480</v>
      </c>
      <c r="R88" s="97">
        <v>803</v>
      </c>
      <c r="S88" s="97">
        <v>677</v>
      </c>
      <c r="T88" s="251">
        <v>45.7</v>
      </c>
      <c r="U88" s="354">
        <v>6.27760788311247</v>
      </c>
      <c r="V88" s="265"/>
    </row>
    <row r="89" spans="1:22" ht="12" customHeight="1">
      <c r="A89" s="100" t="s">
        <v>530</v>
      </c>
      <c r="B89" s="97">
        <v>0</v>
      </c>
      <c r="C89" s="97">
        <v>0</v>
      </c>
      <c r="D89" s="97">
        <v>0</v>
      </c>
      <c r="E89" s="251">
        <v>0</v>
      </c>
      <c r="F89" s="312" t="s">
        <v>550</v>
      </c>
      <c r="G89" s="97">
        <v>0</v>
      </c>
      <c r="H89" s="97">
        <v>0</v>
      </c>
      <c r="I89" s="97">
        <v>0</v>
      </c>
      <c r="J89" s="251">
        <v>0</v>
      </c>
      <c r="K89" s="312" t="s">
        <v>550</v>
      </c>
      <c r="L89" s="97">
        <v>25</v>
      </c>
      <c r="M89" s="97">
        <v>17</v>
      </c>
      <c r="N89" s="97">
        <v>8</v>
      </c>
      <c r="O89" s="251">
        <v>32</v>
      </c>
      <c r="P89" s="312" t="s">
        <v>553</v>
      </c>
      <c r="Q89" s="97">
        <v>33</v>
      </c>
      <c r="R89" s="97">
        <v>18</v>
      </c>
      <c r="S89" s="97">
        <v>15</v>
      </c>
      <c r="T89" s="251">
        <v>45.5</v>
      </c>
      <c r="U89" s="354">
        <v>32.673267326732677</v>
      </c>
      <c r="V89" s="265"/>
    </row>
    <row r="90" spans="1:22" ht="12" customHeight="1">
      <c r="A90" s="100" t="s">
        <v>58</v>
      </c>
      <c r="B90" s="97">
        <v>1454</v>
      </c>
      <c r="C90" s="97">
        <v>820</v>
      </c>
      <c r="D90" s="97">
        <v>634</v>
      </c>
      <c r="E90" s="251">
        <v>43.6</v>
      </c>
      <c r="F90" s="312">
        <v>11.569064290260981</v>
      </c>
      <c r="G90" s="97">
        <v>1321</v>
      </c>
      <c r="H90" s="97">
        <v>778</v>
      </c>
      <c r="I90" s="97">
        <v>543</v>
      </c>
      <c r="J90" s="251">
        <v>41.1</v>
      </c>
      <c r="K90" s="312">
        <v>9.4128544962234582</v>
      </c>
      <c r="L90" s="97">
        <v>1508</v>
      </c>
      <c r="M90" s="97">
        <v>809</v>
      </c>
      <c r="N90" s="97">
        <v>699</v>
      </c>
      <c r="O90" s="251">
        <v>46.4</v>
      </c>
      <c r="P90" s="312">
        <v>9.4499560467160606</v>
      </c>
      <c r="Q90" s="97">
        <v>1820</v>
      </c>
      <c r="R90" s="97">
        <v>1043</v>
      </c>
      <c r="S90" s="97">
        <v>777</v>
      </c>
      <c r="T90" s="251">
        <v>42.7</v>
      </c>
      <c r="U90" s="354">
        <v>10.697701757479575</v>
      </c>
      <c r="V90" s="265"/>
    </row>
    <row r="91" spans="1:22" ht="18" customHeight="1">
      <c r="A91" s="96" t="s">
        <v>59</v>
      </c>
      <c r="B91" s="97">
        <v>6720</v>
      </c>
      <c r="C91" s="97">
        <v>3067</v>
      </c>
      <c r="D91" s="97">
        <v>3653</v>
      </c>
      <c r="E91" s="251">
        <v>54.4</v>
      </c>
      <c r="F91" s="312">
        <v>4.4192335597915706</v>
      </c>
      <c r="G91" s="97">
        <v>7679</v>
      </c>
      <c r="H91" s="97">
        <v>3742</v>
      </c>
      <c r="I91" s="97">
        <v>3937</v>
      </c>
      <c r="J91" s="251">
        <v>51.3</v>
      </c>
      <c r="K91" s="312">
        <v>4.8367487070296011</v>
      </c>
      <c r="L91" s="97">
        <v>7106</v>
      </c>
      <c r="M91" s="97">
        <v>3241</v>
      </c>
      <c r="N91" s="97">
        <v>3865</v>
      </c>
      <c r="O91" s="251">
        <v>54.4</v>
      </c>
      <c r="P91" s="312">
        <v>4.3292812966517378</v>
      </c>
      <c r="Q91" s="97">
        <v>7482</v>
      </c>
      <c r="R91" s="97">
        <v>3384</v>
      </c>
      <c r="S91" s="97">
        <v>4098</v>
      </c>
      <c r="T91" s="251">
        <v>54.8</v>
      </c>
      <c r="U91" s="354">
        <v>4.4228528849963631</v>
      </c>
      <c r="V91" s="101"/>
    </row>
    <row r="92" spans="1:22" ht="12" customHeight="1">
      <c r="A92" s="100" t="s">
        <v>468</v>
      </c>
      <c r="B92" s="97">
        <v>865</v>
      </c>
      <c r="C92" s="97">
        <v>472</v>
      </c>
      <c r="D92" s="97">
        <v>393</v>
      </c>
      <c r="E92" s="251">
        <v>45.4</v>
      </c>
      <c r="F92" s="312">
        <v>6.711304889442542</v>
      </c>
      <c r="G92" s="97">
        <v>946</v>
      </c>
      <c r="H92" s="97">
        <v>555</v>
      </c>
      <c r="I92" s="97">
        <v>391</v>
      </c>
      <c r="J92" s="251">
        <v>41.3</v>
      </c>
      <c r="K92" s="312">
        <v>6.6997167138810196</v>
      </c>
      <c r="L92" s="97">
        <v>1190</v>
      </c>
      <c r="M92" s="97">
        <v>660</v>
      </c>
      <c r="N92" s="97">
        <v>530</v>
      </c>
      <c r="O92" s="251">
        <v>44.5</v>
      </c>
      <c r="P92" s="312">
        <v>7.7348066298342539</v>
      </c>
      <c r="Q92" s="97">
        <v>1295</v>
      </c>
      <c r="R92" s="97">
        <v>726</v>
      </c>
      <c r="S92" s="97">
        <v>569</v>
      </c>
      <c r="T92" s="251">
        <v>43.9</v>
      </c>
      <c r="U92" s="354">
        <v>7.822882686963875</v>
      </c>
      <c r="V92" s="265"/>
    </row>
    <row r="93" spans="1:22" ht="12" customHeight="1">
      <c r="A93" s="100" t="s">
        <v>469</v>
      </c>
      <c r="B93" s="97">
        <v>123</v>
      </c>
      <c r="C93" s="97">
        <v>55</v>
      </c>
      <c r="D93" s="97">
        <v>68</v>
      </c>
      <c r="E93" s="251">
        <v>55.3</v>
      </c>
      <c r="F93" s="312">
        <v>2.5277435265104811</v>
      </c>
      <c r="G93" s="97">
        <v>131</v>
      </c>
      <c r="H93" s="97">
        <v>55</v>
      </c>
      <c r="I93" s="97">
        <v>76</v>
      </c>
      <c r="J93" s="251">
        <v>58</v>
      </c>
      <c r="K93" s="312">
        <v>2.482811306340718</v>
      </c>
      <c r="L93" s="97">
        <v>141</v>
      </c>
      <c r="M93" s="97">
        <v>48</v>
      </c>
      <c r="N93" s="97">
        <v>93</v>
      </c>
      <c r="O93" s="251">
        <v>66</v>
      </c>
      <c r="P93" s="312">
        <v>2.5293586269196027</v>
      </c>
      <c r="Q93" s="97">
        <v>130</v>
      </c>
      <c r="R93" s="97">
        <v>45</v>
      </c>
      <c r="S93" s="97">
        <v>85</v>
      </c>
      <c r="T93" s="251">
        <v>65.400000000000006</v>
      </c>
      <c r="U93" s="354">
        <v>2.2444751381215471</v>
      </c>
      <c r="V93" s="265"/>
    </row>
    <row r="94" spans="1:22" ht="12" customHeight="1">
      <c r="A94" s="100" t="s">
        <v>409</v>
      </c>
      <c r="B94" s="97">
        <v>1151</v>
      </c>
      <c r="C94" s="97">
        <v>644</v>
      </c>
      <c r="D94" s="97">
        <v>507</v>
      </c>
      <c r="E94" s="251">
        <v>44</v>
      </c>
      <c r="F94" s="312">
        <v>8.343602754621239</v>
      </c>
      <c r="G94" s="97">
        <v>1251</v>
      </c>
      <c r="H94" s="97">
        <v>730</v>
      </c>
      <c r="I94" s="97">
        <v>521</v>
      </c>
      <c r="J94" s="251">
        <v>41.6</v>
      </c>
      <c r="K94" s="312">
        <v>8.834121884047736</v>
      </c>
      <c r="L94" s="97">
        <v>988</v>
      </c>
      <c r="M94" s="97">
        <v>572</v>
      </c>
      <c r="N94" s="97">
        <v>416</v>
      </c>
      <c r="O94" s="251">
        <v>42.1</v>
      </c>
      <c r="P94" s="312">
        <v>6.8673107666643505</v>
      </c>
      <c r="Q94" s="97">
        <v>1300</v>
      </c>
      <c r="R94" s="97">
        <v>710</v>
      </c>
      <c r="S94" s="97">
        <v>590</v>
      </c>
      <c r="T94" s="251">
        <v>45.4</v>
      </c>
      <c r="U94" s="354">
        <v>8.7318645889306818</v>
      </c>
      <c r="V94" s="265"/>
    </row>
    <row r="95" spans="1:22" ht="12" customHeight="1">
      <c r="A95" s="100" t="s">
        <v>410</v>
      </c>
      <c r="B95" s="97">
        <v>490</v>
      </c>
      <c r="C95" s="97">
        <v>61</v>
      </c>
      <c r="D95" s="97">
        <v>429</v>
      </c>
      <c r="E95" s="251">
        <v>87.6</v>
      </c>
      <c r="F95" s="312">
        <v>4.2421524663677133</v>
      </c>
      <c r="G95" s="97">
        <v>478</v>
      </c>
      <c r="H95" s="97">
        <v>76</v>
      </c>
      <c r="I95" s="97">
        <v>402</v>
      </c>
      <c r="J95" s="251">
        <v>84.1</v>
      </c>
      <c r="K95" s="312">
        <v>4.1695743196092119</v>
      </c>
      <c r="L95" s="97">
        <v>537</v>
      </c>
      <c r="M95" s="97">
        <v>69</v>
      </c>
      <c r="N95" s="97">
        <v>468</v>
      </c>
      <c r="O95" s="251">
        <v>87.2</v>
      </c>
      <c r="P95" s="312">
        <v>4.5748849889248593</v>
      </c>
      <c r="Q95" s="97">
        <v>568</v>
      </c>
      <c r="R95" s="97">
        <v>91</v>
      </c>
      <c r="S95" s="97">
        <v>477</v>
      </c>
      <c r="T95" s="251">
        <v>84</v>
      </c>
      <c r="U95" s="354">
        <v>4.7791333613798903</v>
      </c>
      <c r="V95" s="265"/>
    </row>
    <row r="96" spans="1:22" ht="12" customHeight="1">
      <c r="A96" s="100" t="s">
        <v>411</v>
      </c>
      <c r="B96" s="97">
        <v>1032</v>
      </c>
      <c r="C96" s="97">
        <v>472</v>
      </c>
      <c r="D96" s="97">
        <v>560</v>
      </c>
      <c r="E96" s="251">
        <v>54.3</v>
      </c>
      <c r="F96" s="312">
        <v>5.4692882505697176</v>
      </c>
      <c r="G96" s="97">
        <v>864</v>
      </c>
      <c r="H96" s="97">
        <v>396</v>
      </c>
      <c r="I96" s="97">
        <v>468</v>
      </c>
      <c r="J96" s="251">
        <v>54.2</v>
      </c>
      <c r="K96" s="312">
        <v>4.600638977635783</v>
      </c>
      <c r="L96" s="97">
        <v>728</v>
      </c>
      <c r="M96" s="97">
        <v>323</v>
      </c>
      <c r="N96" s="97">
        <v>405</v>
      </c>
      <c r="O96" s="251">
        <v>55.6</v>
      </c>
      <c r="P96" s="312">
        <v>3.8818385411112293</v>
      </c>
      <c r="Q96" s="97">
        <v>714</v>
      </c>
      <c r="R96" s="97">
        <v>337</v>
      </c>
      <c r="S96" s="97">
        <v>377</v>
      </c>
      <c r="T96" s="251">
        <v>52.8</v>
      </c>
      <c r="U96" s="354">
        <v>3.9134009317621268</v>
      </c>
      <c r="V96" s="265"/>
    </row>
    <row r="97" spans="1:24" ht="12" customHeight="1">
      <c r="A97" s="100" t="s">
        <v>412</v>
      </c>
      <c r="B97" s="97">
        <v>307</v>
      </c>
      <c r="C97" s="97">
        <v>106</v>
      </c>
      <c r="D97" s="97">
        <v>201</v>
      </c>
      <c r="E97" s="251">
        <v>65.5</v>
      </c>
      <c r="F97" s="312">
        <v>1.0777980620699341</v>
      </c>
      <c r="G97" s="97">
        <v>342</v>
      </c>
      <c r="H97" s="97">
        <v>115</v>
      </c>
      <c r="I97" s="97">
        <v>227</v>
      </c>
      <c r="J97" s="251">
        <v>66.400000000000006</v>
      </c>
      <c r="K97" s="312">
        <v>1.0776405344088733</v>
      </c>
      <c r="L97" s="97">
        <v>641</v>
      </c>
      <c r="M97" s="97">
        <v>174</v>
      </c>
      <c r="N97" s="97">
        <v>467</v>
      </c>
      <c r="O97" s="251">
        <v>72.900000000000006</v>
      </c>
      <c r="P97" s="312">
        <v>1.8379401307489391</v>
      </c>
      <c r="Q97" s="97">
        <v>845</v>
      </c>
      <c r="R97" s="97">
        <v>212</v>
      </c>
      <c r="S97" s="97">
        <v>633</v>
      </c>
      <c r="T97" s="251">
        <v>74.900000000000006</v>
      </c>
      <c r="U97" s="354">
        <v>2.2662053798911148</v>
      </c>
      <c r="V97" s="265"/>
    </row>
    <row r="98" spans="1:24" ht="12" customHeight="1">
      <c r="A98" s="100" t="s">
        <v>413</v>
      </c>
      <c r="B98" s="97">
        <v>2428</v>
      </c>
      <c r="C98" s="97">
        <v>1094</v>
      </c>
      <c r="D98" s="97">
        <v>1334</v>
      </c>
      <c r="E98" s="251">
        <v>54.9</v>
      </c>
      <c r="F98" s="312">
        <v>4.3866305329719957</v>
      </c>
      <c r="G98" s="97">
        <v>3299</v>
      </c>
      <c r="H98" s="97">
        <v>1617</v>
      </c>
      <c r="I98" s="97">
        <v>1682</v>
      </c>
      <c r="J98" s="251">
        <v>51</v>
      </c>
      <c r="K98" s="312">
        <v>5.8240943436198016</v>
      </c>
      <c r="L98" s="97">
        <v>2459</v>
      </c>
      <c r="M98" s="97">
        <v>1185</v>
      </c>
      <c r="N98" s="97">
        <v>1274</v>
      </c>
      <c r="O98" s="251">
        <v>51.8</v>
      </c>
      <c r="P98" s="312">
        <v>4.3501335644913048</v>
      </c>
      <c r="Q98" s="97">
        <v>2196</v>
      </c>
      <c r="R98" s="97">
        <v>1040</v>
      </c>
      <c r="S98" s="97">
        <v>1156</v>
      </c>
      <c r="T98" s="251">
        <v>52.6</v>
      </c>
      <c r="U98" s="354">
        <v>3.8400979706088174</v>
      </c>
      <c r="V98" s="265"/>
    </row>
    <row r="99" spans="1:24" ht="30" customHeight="1">
      <c r="A99" s="96" t="s">
        <v>64</v>
      </c>
      <c r="B99" s="97">
        <v>6801</v>
      </c>
      <c r="C99" s="97">
        <v>2995</v>
      </c>
      <c r="D99" s="97">
        <v>3806</v>
      </c>
      <c r="E99" s="251">
        <v>56</v>
      </c>
      <c r="F99" s="312">
        <v>7.3431256075170106</v>
      </c>
      <c r="G99" s="97">
        <v>7063</v>
      </c>
      <c r="H99" s="97">
        <v>3109</v>
      </c>
      <c r="I99" s="97">
        <v>3954</v>
      </c>
      <c r="J99" s="251">
        <v>56</v>
      </c>
      <c r="K99" s="312">
        <v>6.6571102539679545</v>
      </c>
      <c r="L99" s="97">
        <v>7205</v>
      </c>
      <c r="M99" s="97">
        <v>3235</v>
      </c>
      <c r="N99" s="97">
        <v>3970</v>
      </c>
      <c r="O99" s="251">
        <v>55.1</v>
      </c>
      <c r="P99" s="312">
        <v>6.1867179650129254</v>
      </c>
      <c r="Q99" s="97">
        <v>6970</v>
      </c>
      <c r="R99" s="97">
        <v>3104</v>
      </c>
      <c r="S99" s="97">
        <v>3866</v>
      </c>
      <c r="T99" s="251">
        <v>55.5</v>
      </c>
      <c r="U99" s="354">
        <v>5.6374709836052315</v>
      </c>
      <c r="V99" s="101"/>
    </row>
    <row r="100" spans="1:24" ht="12" customHeight="1">
      <c r="A100" s="100" t="s">
        <v>467</v>
      </c>
      <c r="B100" s="97">
        <v>2711</v>
      </c>
      <c r="C100" s="97">
        <v>1361</v>
      </c>
      <c r="D100" s="97">
        <v>1350</v>
      </c>
      <c r="E100" s="251">
        <v>49.8</v>
      </c>
      <c r="F100" s="312">
        <v>9.9606863357460416</v>
      </c>
      <c r="G100" s="97">
        <v>2717</v>
      </c>
      <c r="H100" s="97">
        <v>1373</v>
      </c>
      <c r="I100" s="97">
        <v>1344</v>
      </c>
      <c r="J100" s="251">
        <v>49.5</v>
      </c>
      <c r="K100" s="312">
        <v>9.656202225619511</v>
      </c>
      <c r="L100" s="97">
        <v>3054</v>
      </c>
      <c r="M100" s="97">
        <v>1506</v>
      </c>
      <c r="N100" s="97">
        <v>1548</v>
      </c>
      <c r="O100" s="251">
        <v>50.7</v>
      </c>
      <c r="P100" s="312">
        <v>11.089324618736383</v>
      </c>
      <c r="Q100" s="97">
        <v>3000</v>
      </c>
      <c r="R100" s="97">
        <v>1510</v>
      </c>
      <c r="S100" s="97">
        <v>1490</v>
      </c>
      <c r="T100" s="251">
        <v>49.7</v>
      </c>
      <c r="U100" s="354">
        <v>11.501303481061187</v>
      </c>
      <c r="V100" s="265"/>
    </row>
    <row r="101" spans="1:24" ht="12" customHeight="1">
      <c r="A101" s="100" t="s">
        <v>505</v>
      </c>
      <c r="B101" s="120">
        <v>1332</v>
      </c>
      <c r="C101" s="120">
        <v>572</v>
      </c>
      <c r="D101" s="120">
        <v>760</v>
      </c>
      <c r="E101" s="251">
        <v>57.1</v>
      </c>
      <c r="F101" s="312">
        <v>7.4681340895053054</v>
      </c>
      <c r="G101" s="120">
        <v>1355</v>
      </c>
      <c r="H101" s="120">
        <v>608</v>
      </c>
      <c r="I101" s="120">
        <v>747</v>
      </c>
      <c r="J101" s="251">
        <v>55.1</v>
      </c>
      <c r="K101" s="312">
        <v>6.0962422276290891</v>
      </c>
      <c r="L101" s="120">
        <v>1270</v>
      </c>
      <c r="M101" s="120">
        <v>601</v>
      </c>
      <c r="N101" s="120">
        <v>669</v>
      </c>
      <c r="O101" s="251">
        <v>52.7</v>
      </c>
      <c r="P101" s="312">
        <v>5.0331178360369648</v>
      </c>
      <c r="Q101" s="120">
        <v>1240</v>
      </c>
      <c r="R101" s="120">
        <v>544</v>
      </c>
      <c r="S101" s="120">
        <v>696</v>
      </c>
      <c r="T101" s="251">
        <v>56.1</v>
      </c>
      <c r="U101" s="354">
        <v>4.448430493273543</v>
      </c>
      <c r="V101" s="265"/>
    </row>
    <row r="102" spans="1:24" ht="12" customHeight="1">
      <c r="A102" s="100" t="s">
        <v>471</v>
      </c>
      <c r="B102" s="97">
        <v>19</v>
      </c>
      <c r="C102" s="97">
        <v>9</v>
      </c>
      <c r="D102" s="97">
        <v>10</v>
      </c>
      <c r="E102" s="251">
        <v>52.6</v>
      </c>
      <c r="F102" s="312">
        <v>0.18892313811275727</v>
      </c>
      <c r="G102" s="97">
        <v>17</v>
      </c>
      <c r="H102" s="97">
        <v>8</v>
      </c>
      <c r="I102" s="97">
        <v>9</v>
      </c>
      <c r="J102" s="251">
        <v>52.9</v>
      </c>
      <c r="K102" s="312">
        <v>0.15681210220459368</v>
      </c>
      <c r="L102" s="97">
        <v>19</v>
      </c>
      <c r="M102" s="97">
        <v>8</v>
      </c>
      <c r="N102" s="97">
        <v>11</v>
      </c>
      <c r="O102" s="251">
        <v>57.9</v>
      </c>
      <c r="P102" s="312">
        <v>0.16383547469173063</v>
      </c>
      <c r="Q102" s="97">
        <v>27</v>
      </c>
      <c r="R102" s="97">
        <v>6</v>
      </c>
      <c r="S102" s="97">
        <v>21</v>
      </c>
      <c r="T102" s="251">
        <v>77.8</v>
      </c>
      <c r="U102" s="354">
        <v>0.21988761299780113</v>
      </c>
      <c r="V102" s="265"/>
    </row>
    <row r="103" spans="1:24" ht="12" customHeight="1">
      <c r="A103" s="100" t="s">
        <v>18</v>
      </c>
      <c r="B103" s="97">
        <v>1923</v>
      </c>
      <c r="C103" s="97">
        <v>729</v>
      </c>
      <c r="D103" s="97">
        <v>1194</v>
      </c>
      <c r="E103" s="251">
        <v>62.1</v>
      </c>
      <c r="F103" s="312">
        <v>10.416553816152971</v>
      </c>
      <c r="G103" s="97">
        <v>1938</v>
      </c>
      <c r="H103" s="97">
        <v>716</v>
      </c>
      <c r="I103" s="97">
        <v>1222</v>
      </c>
      <c r="J103" s="251">
        <v>63.1</v>
      </c>
      <c r="K103" s="312">
        <v>8.2187712152070596</v>
      </c>
      <c r="L103" s="97">
        <v>1916</v>
      </c>
      <c r="M103" s="97">
        <v>742</v>
      </c>
      <c r="N103" s="97">
        <v>1174</v>
      </c>
      <c r="O103" s="251">
        <v>61.3</v>
      </c>
      <c r="P103" s="312">
        <v>6.6841095412523988</v>
      </c>
      <c r="Q103" s="97">
        <v>1656</v>
      </c>
      <c r="R103" s="97">
        <v>625</v>
      </c>
      <c r="S103" s="97">
        <v>1031</v>
      </c>
      <c r="T103" s="251">
        <v>62.3</v>
      </c>
      <c r="U103" s="354">
        <v>5.1320193380438823</v>
      </c>
      <c r="V103" s="265"/>
    </row>
    <row r="104" spans="1:24" ht="12" customHeight="1">
      <c r="A104" s="100" t="s">
        <v>473</v>
      </c>
      <c r="B104" s="97">
        <v>145</v>
      </c>
      <c r="C104" s="97">
        <v>67</v>
      </c>
      <c r="D104" s="97">
        <v>78</v>
      </c>
      <c r="E104" s="251">
        <v>53.8</v>
      </c>
      <c r="F104" s="312">
        <v>1.6282987085906795</v>
      </c>
      <c r="G104" s="97">
        <v>123</v>
      </c>
      <c r="H104" s="97">
        <v>50</v>
      </c>
      <c r="I104" s="97">
        <v>73</v>
      </c>
      <c r="J104" s="251">
        <v>59.3</v>
      </c>
      <c r="K104" s="312">
        <v>1.3298734998378203</v>
      </c>
      <c r="L104" s="97">
        <v>166</v>
      </c>
      <c r="M104" s="97">
        <v>81</v>
      </c>
      <c r="N104" s="97">
        <v>85</v>
      </c>
      <c r="O104" s="251">
        <v>51.2</v>
      </c>
      <c r="P104" s="312">
        <v>1.7236008721835738</v>
      </c>
      <c r="Q104" s="97">
        <v>177</v>
      </c>
      <c r="R104" s="97">
        <v>94</v>
      </c>
      <c r="S104" s="97">
        <v>83</v>
      </c>
      <c r="T104" s="251">
        <v>46.9</v>
      </c>
      <c r="U104" s="354">
        <v>1.7685851318944845</v>
      </c>
      <c r="V104" s="265"/>
    </row>
    <row r="105" spans="1:24" ht="12" customHeight="1">
      <c r="A105" s="100" t="s">
        <v>529</v>
      </c>
      <c r="B105" s="97">
        <v>46</v>
      </c>
      <c r="C105" s="97">
        <v>15</v>
      </c>
      <c r="D105" s="97">
        <v>31</v>
      </c>
      <c r="E105" s="251">
        <v>67.400000000000006</v>
      </c>
      <c r="F105" s="312">
        <v>2.8696194635059262</v>
      </c>
      <c r="G105" s="97">
        <v>28</v>
      </c>
      <c r="H105" s="97">
        <v>9</v>
      </c>
      <c r="I105" s="97">
        <v>19</v>
      </c>
      <c r="J105" s="251">
        <v>67.900000000000006</v>
      </c>
      <c r="K105" s="312">
        <v>1.6857314870559903</v>
      </c>
      <c r="L105" s="97">
        <v>25</v>
      </c>
      <c r="M105" s="97">
        <v>8</v>
      </c>
      <c r="N105" s="97">
        <v>17</v>
      </c>
      <c r="O105" s="251">
        <v>68</v>
      </c>
      <c r="P105" s="312">
        <v>1.3881177123820099</v>
      </c>
      <c r="Q105" s="97">
        <v>31</v>
      </c>
      <c r="R105" s="97">
        <v>11</v>
      </c>
      <c r="S105" s="97">
        <v>20</v>
      </c>
      <c r="T105" s="251">
        <v>64.5</v>
      </c>
      <c r="U105" s="354">
        <v>1.6187989556135769</v>
      </c>
      <c r="V105" s="265"/>
    </row>
    <row r="106" spans="1:24" ht="21" customHeight="1">
      <c r="A106" s="94" t="s">
        <v>414</v>
      </c>
      <c r="B106" s="95">
        <v>119</v>
      </c>
      <c r="C106" s="95">
        <v>63</v>
      </c>
      <c r="D106" s="95">
        <v>56</v>
      </c>
      <c r="E106" s="250">
        <v>47.1</v>
      </c>
      <c r="F106" s="311">
        <v>0.51020408163265307</v>
      </c>
      <c r="G106" s="95">
        <v>83</v>
      </c>
      <c r="H106" s="95">
        <v>36</v>
      </c>
      <c r="I106" s="95">
        <v>47</v>
      </c>
      <c r="J106" s="250">
        <v>56.6</v>
      </c>
      <c r="K106" s="311">
        <v>0.35438815926620804</v>
      </c>
      <c r="L106" s="95">
        <v>100</v>
      </c>
      <c r="M106" s="95">
        <v>44</v>
      </c>
      <c r="N106" s="95">
        <v>56</v>
      </c>
      <c r="O106" s="250">
        <v>56</v>
      </c>
      <c r="P106" s="311">
        <v>0.41774418142033026</v>
      </c>
      <c r="Q106" s="95">
        <v>125</v>
      </c>
      <c r="R106" s="95">
        <v>68</v>
      </c>
      <c r="S106" s="95">
        <v>57</v>
      </c>
      <c r="T106" s="250">
        <v>45.6</v>
      </c>
      <c r="U106" s="353">
        <v>0.32076984763432237</v>
      </c>
      <c r="V106" s="263"/>
    </row>
    <row r="107" spans="1:24" ht="12" customHeight="1">
      <c r="A107" s="100" t="s">
        <v>415</v>
      </c>
      <c r="B107" s="97">
        <v>97</v>
      </c>
      <c r="C107" s="97">
        <v>53</v>
      </c>
      <c r="D107" s="97">
        <v>44</v>
      </c>
      <c r="E107" s="251">
        <v>45.4</v>
      </c>
      <c r="F107" s="312">
        <v>0.29388191290408761</v>
      </c>
      <c r="G107" s="97">
        <v>75</v>
      </c>
      <c r="H107" s="97">
        <v>34</v>
      </c>
      <c r="I107" s="97">
        <v>41</v>
      </c>
      <c r="J107" s="251">
        <v>54.7</v>
      </c>
      <c r="K107" s="312">
        <v>0.30372057706909644</v>
      </c>
      <c r="L107" s="97">
        <v>86</v>
      </c>
      <c r="M107" s="97">
        <v>37</v>
      </c>
      <c r="N107" s="97">
        <v>49</v>
      </c>
      <c r="O107" s="251">
        <v>57</v>
      </c>
      <c r="P107" s="312">
        <v>0.26576467745832327</v>
      </c>
      <c r="Q107" s="97">
        <v>100</v>
      </c>
      <c r="R107" s="97">
        <v>54</v>
      </c>
      <c r="S107" s="97">
        <v>46</v>
      </c>
      <c r="T107" s="251">
        <v>46</v>
      </c>
      <c r="U107" s="354">
        <v>0.1223091976516634</v>
      </c>
      <c r="V107" s="265"/>
    </row>
    <row r="108" spans="1:24" ht="21" customHeight="1">
      <c r="A108" s="94" t="s">
        <v>65</v>
      </c>
      <c r="B108" s="95">
        <v>1938</v>
      </c>
      <c r="C108" s="95">
        <v>1098</v>
      </c>
      <c r="D108" s="95">
        <v>840</v>
      </c>
      <c r="E108" s="250">
        <v>43.3</v>
      </c>
      <c r="F108" s="311">
        <v>5.1356871899620664</v>
      </c>
      <c r="G108" s="95">
        <v>1672</v>
      </c>
      <c r="H108" s="95">
        <v>916</v>
      </c>
      <c r="I108" s="95">
        <v>756</v>
      </c>
      <c r="J108" s="250">
        <v>45.2</v>
      </c>
      <c r="K108" s="311">
        <v>4.4737758025220211</v>
      </c>
      <c r="L108" s="95">
        <v>1541</v>
      </c>
      <c r="M108" s="95">
        <v>830</v>
      </c>
      <c r="N108" s="95">
        <v>711</v>
      </c>
      <c r="O108" s="250">
        <v>46.1</v>
      </c>
      <c r="P108" s="311">
        <v>4.1108680574080996</v>
      </c>
      <c r="Q108" s="95">
        <v>1568</v>
      </c>
      <c r="R108" s="95">
        <v>830</v>
      </c>
      <c r="S108" s="95">
        <v>738</v>
      </c>
      <c r="T108" s="250">
        <v>47.1</v>
      </c>
      <c r="U108" s="353">
        <v>4.4836878619345217</v>
      </c>
      <c r="V108" s="263"/>
    </row>
    <row r="109" spans="1:24" ht="12" customHeight="1">
      <c r="A109" s="100" t="s">
        <v>483</v>
      </c>
      <c r="B109" s="97">
        <v>1197</v>
      </c>
      <c r="C109" s="97">
        <v>679</v>
      </c>
      <c r="D109" s="97">
        <v>518</v>
      </c>
      <c r="E109" s="251">
        <v>43.3</v>
      </c>
      <c r="F109" s="312">
        <v>12.024552223787483</v>
      </c>
      <c r="G109" s="97">
        <v>1097</v>
      </c>
      <c r="H109" s="97">
        <v>601</v>
      </c>
      <c r="I109" s="97">
        <v>496</v>
      </c>
      <c r="J109" s="251">
        <v>45.2</v>
      </c>
      <c r="K109" s="312">
        <v>10.607820363917925</v>
      </c>
      <c r="L109" s="97">
        <v>957</v>
      </c>
      <c r="M109" s="97">
        <v>500</v>
      </c>
      <c r="N109" s="97">
        <v>457</v>
      </c>
      <c r="O109" s="251">
        <v>47.8</v>
      </c>
      <c r="P109" s="312">
        <v>9.1194968553459113</v>
      </c>
      <c r="Q109" s="97">
        <v>999</v>
      </c>
      <c r="R109" s="97">
        <v>527</v>
      </c>
      <c r="S109" s="97">
        <v>472</v>
      </c>
      <c r="T109" s="251">
        <v>47.2</v>
      </c>
      <c r="U109" s="354">
        <v>9.8239748254498966</v>
      </c>
      <c r="V109" s="265"/>
    </row>
    <row r="110" spans="1:24" ht="12" customHeight="1">
      <c r="A110" s="158" t="s">
        <v>590</v>
      </c>
      <c r="B110" s="97">
        <v>0</v>
      </c>
      <c r="C110" s="97">
        <v>0</v>
      </c>
      <c r="D110" s="97">
        <v>0</v>
      </c>
      <c r="E110" s="251">
        <v>0</v>
      </c>
      <c r="F110" s="312" t="s">
        <v>550</v>
      </c>
      <c r="G110" s="97">
        <v>0</v>
      </c>
      <c r="H110" s="97">
        <v>0</v>
      </c>
      <c r="I110" s="97">
        <v>0</v>
      </c>
      <c r="J110" s="251">
        <v>0</v>
      </c>
      <c r="K110" s="312" t="s">
        <v>550</v>
      </c>
      <c r="L110" s="120">
        <v>0</v>
      </c>
      <c r="M110" s="120">
        <v>0</v>
      </c>
      <c r="N110" s="120">
        <v>0</v>
      </c>
      <c r="O110" s="251">
        <v>0</v>
      </c>
      <c r="P110" s="312" t="s">
        <v>550</v>
      </c>
      <c r="Q110" s="97">
        <v>3</v>
      </c>
      <c r="R110" s="97">
        <v>0</v>
      </c>
      <c r="S110" s="97">
        <v>3</v>
      </c>
      <c r="T110" s="251">
        <v>100</v>
      </c>
      <c r="U110" s="354">
        <v>0.42372881355932202</v>
      </c>
      <c r="V110" s="265"/>
      <c r="W110" s="99"/>
      <c r="X110" s="99"/>
    </row>
    <row r="111" spans="1:24" ht="12" customHeight="1">
      <c r="A111" s="100" t="s">
        <v>484</v>
      </c>
      <c r="B111" s="97">
        <v>741</v>
      </c>
      <c r="C111" s="97">
        <v>419</v>
      </c>
      <c r="D111" s="97">
        <v>322</v>
      </c>
      <c r="E111" s="251">
        <v>43.5</v>
      </c>
      <c r="F111" s="312">
        <v>2.6694045174537986</v>
      </c>
      <c r="G111" s="97">
        <v>575</v>
      </c>
      <c r="H111" s="97">
        <v>315</v>
      </c>
      <c r="I111" s="97">
        <v>260</v>
      </c>
      <c r="J111" s="251">
        <v>45.2</v>
      </c>
      <c r="K111" s="312">
        <v>2.1281320552204006</v>
      </c>
      <c r="L111" s="97">
        <v>584</v>
      </c>
      <c r="M111" s="97">
        <v>330</v>
      </c>
      <c r="N111" s="97">
        <v>254</v>
      </c>
      <c r="O111" s="251">
        <v>43.5</v>
      </c>
      <c r="P111" s="312">
        <v>2.1636040308239477</v>
      </c>
      <c r="Q111" s="97">
        <v>566</v>
      </c>
      <c r="R111" s="97">
        <v>303</v>
      </c>
      <c r="S111" s="97">
        <v>263</v>
      </c>
      <c r="T111" s="251">
        <v>46.5</v>
      </c>
      <c r="U111" s="354">
        <v>2.3411789210581126</v>
      </c>
      <c r="V111" s="265"/>
    </row>
    <row r="112" spans="1:24" ht="21" customHeight="1">
      <c r="A112" s="102" t="s">
        <v>337</v>
      </c>
      <c r="B112" s="95">
        <v>106897</v>
      </c>
      <c r="C112" s="95">
        <v>52082</v>
      </c>
      <c r="D112" s="95">
        <v>54815</v>
      </c>
      <c r="E112" s="250">
        <v>51.3</v>
      </c>
      <c r="F112" s="311">
        <v>2.2798302167571927</v>
      </c>
      <c r="G112" s="95">
        <v>112348</v>
      </c>
      <c r="H112" s="95">
        <v>55797</v>
      </c>
      <c r="I112" s="95">
        <v>56551</v>
      </c>
      <c r="J112" s="250">
        <v>50.3</v>
      </c>
      <c r="K112" s="311">
        <v>2.3636546971773011</v>
      </c>
      <c r="L112" s="95">
        <v>112353</v>
      </c>
      <c r="M112" s="95">
        <v>54795</v>
      </c>
      <c r="N112" s="95">
        <v>57558</v>
      </c>
      <c r="O112" s="250">
        <v>51.2</v>
      </c>
      <c r="P112" s="311">
        <v>2.3013738028196338</v>
      </c>
      <c r="Q112" s="95">
        <v>108422</v>
      </c>
      <c r="R112" s="95">
        <v>51692</v>
      </c>
      <c r="S112" s="95">
        <v>56730</v>
      </c>
      <c r="T112" s="250">
        <v>52.3</v>
      </c>
      <c r="U112" s="353">
        <v>2.1973010449463799</v>
      </c>
      <c r="V112" s="266"/>
    </row>
    <row r="113" spans="1:24" ht="39.950000000000003" customHeight="1">
      <c r="A113" s="103" t="s">
        <v>528</v>
      </c>
      <c r="B113" s="97">
        <v>9590</v>
      </c>
      <c r="C113" s="97">
        <v>4797</v>
      </c>
      <c r="D113" s="97">
        <v>4793</v>
      </c>
      <c r="E113" s="251">
        <v>50</v>
      </c>
      <c r="F113" s="312">
        <v>1.2571311716095475</v>
      </c>
      <c r="G113" s="97">
        <v>9559</v>
      </c>
      <c r="H113" s="97">
        <v>4791</v>
      </c>
      <c r="I113" s="97">
        <v>4768</v>
      </c>
      <c r="J113" s="251">
        <v>49.9</v>
      </c>
      <c r="K113" s="312">
        <v>1.2525915461210024</v>
      </c>
      <c r="L113" s="97">
        <v>10584</v>
      </c>
      <c r="M113" s="97">
        <v>5149</v>
      </c>
      <c r="N113" s="97">
        <v>5435</v>
      </c>
      <c r="O113" s="251">
        <v>51.4</v>
      </c>
      <c r="P113" s="312">
        <v>1.3825203857418686</v>
      </c>
      <c r="Q113" s="97">
        <v>12284</v>
      </c>
      <c r="R113" s="97">
        <v>5840</v>
      </c>
      <c r="S113" s="97">
        <v>6444</v>
      </c>
      <c r="T113" s="251">
        <v>52.5</v>
      </c>
      <c r="U113" s="354">
        <v>1.5964035107100569</v>
      </c>
      <c r="V113" s="267"/>
    </row>
    <row r="114" spans="1:24" ht="24" customHeight="1">
      <c r="A114" s="105" t="s">
        <v>210</v>
      </c>
      <c r="B114" s="97">
        <v>6309</v>
      </c>
      <c r="C114" s="97">
        <v>3352</v>
      </c>
      <c r="D114" s="97">
        <v>2957</v>
      </c>
      <c r="E114" s="251">
        <v>46.9</v>
      </c>
      <c r="F114" s="312">
        <v>2.0874968566777401</v>
      </c>
      <c r="G114" s="97">
        <v>6085</v>
      </c>
      <c r="H114" s="97">
        <v>3171</v>
      </c>
      <c r="I114" s="97">
        <v>2914</v>
      </c>
      <c r="J114" s="251">
        <v>47.9</v>
      </c>
      <c r="K114" s="312">
        <v>1.9474181108284128</v>
      </c>
      <c r="L114" s="97">
        <v>6008</v>
      </c>
      <c r="M114" s="97">
        <v>3039</v>
      </c>
      <c r="N114" s="97">
        <v>2969</v>
      </c>
      <c r="O114" s="251">
        <v>49.4</v>
      </c>
      <c r="P114" s="312">
        <v>1.8921881102054701</v>
      </c>
      <c r="Q114" s="97">
        <v>5864</v>
      </c>
      <c r="R114" s="97">
        <v>2951</v>
      </c>
      <c r="S114" s="97">
        <v>2913</v>
      </c>
      <c r="T114" s="251">
        <v>49.7</v>
      </c>
      <c r="U114" s="354">
        <v>1.8374438724192279</v>
      </c>
      <c r="V114" s="268"/>
    </row>
    <row r="115" spans="1:24" ht="12" customHeight="1">
      <c r="A115" s="107" t="s">
        <v>74</v>
      </c>
      <c r="B115" s="97">
        <v>11986</v>
      </c>
      <c r="C115" s="97">
        <v>4588</v>
      </c>
      <c r="D115" s="97">
        <v>7398</v>
      </c>
      <c r="E115" s="251">
        <v>61.7</v>
      </c>
      <c r="F115" s="312">
        <v>6.5069832098872693</v>
      </c>
      <c r="G115" s="97">
        <v>11963</v>
      </c>
      <c r="H115" s="97">
        <v>4534</v>
      </c>
      <c r="I115" s="97">
        <v>7429</v>
      </c>
      <c r="J115" s="251">
        <v>62.1</v>
      </c>
      <c r="K115" s="312">
        <v>5.3650417664845271</v>
      </c>
      <c r="L115" s="97">
        <v>12370</v>
      </c>
      <c r="M115" s="97">
        <v>4726</v>
      </c>
      <c r="N115" s="97">
        <v>7644</v>
      </c>
      <c r="O115" s="251">
        <v>61.8</v>
      </c>
      <c r="P115" s="312">
        <v>4.7416205936706817</v>
      </c>
      <c r="Q115" s="97">
        <v>10884</v>
      </c>
      <c r="R115" s="97">
        <v>4150</v>
      </c>
      <c r="S115" s="97">
        <v>6734</v>
      </c>
      <c r="T115" s="251">
        <v>61.9</v>
      </c>
      <c r="U115" s="354">
        <v>3.7328181936714682</v>
      </c>
      <c r="V115" s="269"/>
    </row>
    <row r="116" spans="1:24" ht="12" customHeight="1">
      <c r="A116" s="107" t="s">
        <v>75</v>
      </c>
      <c r="B116" s="97">
        <v>537</v>
      </c>
      <c r="C116" s="97">
        <v>123</v>
      </c>
      <c r="D116" s="97">
        <v>414</v>
      </c>
      <c r="E116" s="251">
        <v>77.099999999999994</v>
      </c>
      <c r="F116" s="312">
        <v>1.8575636804713223</v>
      </c>
      <c r="G116" s="97">
        <v>609</v>
      </c>
      <c r="H116" s="97">
        <v>142</v>
      </c>
      <c r="I116" s="97">
        <v>467</v>
      </c>
      <c r="J116" s="251">
        <v>76.7</v>
      </c>
      <c r="K116" s="312">
        <v>1.9365130004785451</v>
      </c>
      <c r="L116" s="97">
        <v>718</v>
      </c>
      <c r="M116" s="97">
        <v>189</v>
      </c>
      <c r="N116" s="97">
        <v>529</v>
      </c>
      <c r="O116" s="251">
        <v>73.7</v>
      </c>
      <c r="P116" s="312">
        <v>2.1384473142652629</v>
      </c>
      <c r="Q116" s="97">
        <v>920</v>
      </c>
      <c r="R116" s="97">
        <v>263</v>
      </c>
      <c r="S116" s="97">
        <v>657</v>
      </c>
      <c r="T116" s="251">
        <v>71.400000000000006</v>
      </c>
      <c r="U116" s="354">
        <v>2.5786676415173928</v>
      </c>
      <c r="V116" s="269"/>
    </row>
    <row r="117" spans="1:24" ht="37.5" customHeight="1">
      <c r="A117" s="322" t="s">
        <v>591</v>
      </c>
      <c r="B117" s="323">
        <v>0</v>
      </c>
      <c r="C117" s="323">
        <v>0</v>
      </c>
      <c r="D117" s="323">
        <v>0</v>
      </c>
      <c r="E117" s="323">
        <v>0</v>
      </c>
      <c r="F117" s="312" t="s">
        <v>550</v>
      </c>
      <c r="G117" s="323">
        <v>0</v>
      </c>
      <c r="H117" s="323">
        <v>0</v>
      </c>
      <c r="I117" s="323">
        <v>0</v>
      </c>
      <c r="J117" s="323">
        <v>0</v>
      </c>
      <c r="K117" s="312" t="s">
        <v>550</v>
      </c>
      <c r="L117" s="323">
        <v>0</v>
      </c>
      <c r="M117" s="323">
        <v>0</v>
      </c>
      <c r="N117" s="323">
        <v>0</v>
      </c>
      <c r="O117" s="323">
        <v>0</v>
      </c>
      <c r="P117" s="312" t="s">
        <v>550</v>
      </c>
      <c r="Q117" s="323">
        <v>518</v>
      </c>
      <c r="R117" s="323">
        <v>276</v>
      </c>
      <c r="S117" s="323">
        <v>242</v>
      </c>
      <c r="T117" s="251">
        <v>46.7</v>
      </c>
      <c r="U117" s="354">
        <v>0.71076857204024835</v>
      </c>
      <c r="V117" s="110"/>
      <c r="W117" s="99"/>
      <c r="X117" s="99"/>
    </row>
    <row r="118" spans="1:24" ht="6" customHeight="1">
      <c r="A118" s="356"/>
      <c r="B118" s="323"/>
      <c r="C118" s="323"/>
      <c r="D118" s="323"/>
      <c r="E118" s="323"/>
      <c r="F118" s="312"/>
      <c r="G118" s="323"/>
      <c r="H118" s="323"/>
      <c r="I118" s="323"/>
      <c r="J118" s="323"/>
      <c r="K118" s="312"/>
      <c r="L118" s="323"/>
      <c r="M118" s="323"/>
      <c r="N118" s="323"/>
      <c r="O118" s="323"/>
      <c r="P118" s="312"/>
      <c r="Q118" s="323"/>
      <c r="R118" s="323"/>
      <c r="S118" s="323"/>
      <c r="T118" s="251"/>
      <c r="U118" s="354"/>
      <c r="V118" s="110"/>
      <c r="W118" s="99"/>
      <c r="X118" s="99"/>
    </row>
    <row r="119" spans="1:24" ht="240" customHeight="1">
      <c r="A119" s="419" t="s">
        <v>592</v>
      </c>
      <c r="B119" s="419"/>
      <c r="C119" s="419"/>
      <c r="D119" s="419"/>
      <c r="E119" s="419"/>
      <c r="F119" s="419"/>
      <c r="G119" s="419"/>
      <c r="H119" s="419"/>
      <c r="I119" s="419"/>
      <c r="J119" s="419"/>
      <c r="K119" s="419"/>
      <c r="L119" s="419"/>
      <c r="M119" s="419"/>
      <c r="N119" s="419"/>
      <c r="O119" s="419"/>
      <c r="P119" s="419"/>
      <c r="Q119" s="419"/>
      <c r="R119" s="419"/>
      <c r="S119" s="419"/>
      <c r="T119" s="419"/>
      <c r="U119" s="419"/>
      <c r="V119" s="111"/>
    </row>
    <row r="120" spans="1:24">
      <c r="A120" s="357"/>
      <c r="B120" s="111"/>
      <c r="C120" s="111"/>
      <c r="D120" s="111"/>
    </row>
    <row r="121" spans="1:24">
      <c r="A121" s="119" t="s">
        <v>176</v>
      </c>
      <c r="L121" s="47"/>
      <c r="M121" s="47"/>
      <c r="N121" s="47"/>
    </row>
    <row r="122" spans="1:24">
      <c r="B122" s="111"/>
      <c r="C122" s="111"/>
      <c r="D122" s="111"/>
      <c r="F122" s="111"/>
      <c r="G122" s="111"/>
      <c r="H122" s="111"/>
      <c r="K122" s="112"/>
      <c r="L122" s="47"/>
      <c r="M122" s="47"/>
      <c r="N122" s="47"/>
    </row>
    <row r="123" spans="1:24">
      <c r="B123" s="111"/>
      <c r="C123" s="111"/>
      <c r="D123" s="111"/>
      <c r="L123" s="47"/>
      <c r="M123" s="47"/>
      <c r="N123" s="47"/>
    </row>
    <row r="127" spans="1:24">
      <c r="B127" s="111"/>
      <c r="C127" s="111"/>
      <c r="D127" s="111"/>
      <c r="G127" s="111"/>
      <c r="H127" s="111"/>
      <c r="I127" s="111"/>
    </row>
    <row r="128" spans="1:24">
      <c r="B128" s="111"/>
      <c r="C128" s="111"/>
      <c r="D128" s="111"/>
      <c r="G128" s="111"/>
      <c r="H128" s="111"/>
      <c r="I128" s="111"/>
    </row>
    <row r="129" spans="1:9">
      <c r="B129" s="111"/>
      <c r="C129" s="111"/>
      <c r="D129" s="111"/>
      <c r="G129" s="111"/>
      <c r="H129" s="111"/>
      <c r="I129" s="111"/>
    </row>
    <row r="130" spans="1:9">
      <c r="B130" s="111"/>
      <c r="C130" s="111"/>
      <c r="D130" s="111"/>
      <c r="G130" s="111"/>
      <c r="H130" s="111"/>
      <c r="I130" s="111"/>
    </row>
    <row r="131" spans="1:9">
      <c r="B131" s="111"/>
      <c r="C131" s="111"/>
      <c r="D131" s="111"/>
      <c r="G131" s="111"/>
      <c r="H131" s="111"/>
      <c r="I131" s="111"/>
    </row>
    <row r="132" spans="1:9">
      <c r="A132" s="113"/>
      <c r="B132" s="111"/>
      <c r="C132" s="111"/>
      <c r="D132" s="111"/>
      <c r="G132" s="111"/>
      <c r="H132" s="111"/>
      <c r="I132" s="111"/>
    </row>
    <row r="133" spans="1:9">
      <c r="B133" s="111"/>
      <c r="C133" s="111"/>
      <c r="D133" s="111"/>
      <c r="G133" s="111"/>
      <c r="H133" s="111"/>
      <c r="I133" s="111"/>
    </row>
    <row r="134" spans="1:9">
      <c r="B134" s="111"/>
      <c r="C134" s="111"/>
      <c r="D134" s="111"/>
      <c r="G134" s="111"/>
      <c r="H134" s="111"/>
      <c r="I134" s="111"/>
    </row>
    <row r="135" spans="1:9">
      <c r="B135" s="111"/>
      <c r="C135" s="111"/>
      <c r="D135" s="111"/>
      <c r="G135" s="111"/>
      <c r="H135" s="111"/>
      <c r="I135" s="111"/>
    </row>
    <row r="136" spans="1:9">
      <c r="B136" s="111"/>
      <c r="C136" s="111"/>
      <c r="D136" s="111"/>
    </row>
    <row r="137" spans="1:9">
      <c r="B137" s="111"/>
      <c r="C137" s="111"/>
      <c r="D137" s="111"/>
    </row>
    <row r="138" spans="1:9">
      <c r="B138" s="111"/>
      <c r="C138" s="111"/>
      <c r="D138" s="111"/>
    </row>
    <row r="139" spans="1:9">
      <c r="B139" s="111"/>
      <c r="C139" s="111"/>
      <c r="D139" s="111"/>
    </row>
    <row r="140" spans="1:9">
      <c r="B140" s="111"/>
      <c r="C140" s="111"/>
      <c r="D140" s="111"/>
    </row>
    <row r="141" spans="1:9">
      <c r="B141" s="111"/>
      <c r="C141" s="111"/>
      <c r="D141" s="111"/>
    </row>
    <row r="142" spans="1:9">
      <c r="B142" s="111"/>
      <c r="C142" s="111"/>
      <c r="D142" s="111"/>
    </row>
    <row r="146" spans="2:9">
      <c r="B146" s="111"/>
      <c r="C146" s="111"/>
      <c r="D146" s="111"/>
    </row>
    <row r="147" spans="2:9">
      <c r="B147" s="111"/>
      <c r="C147" s="111"/>
      <c r="D147" s="111"/>
    </row>
    <row r="148" spans="2:9">
      <c r="B148" s="111"/>
      <c r="C148" s="111"/>
      <c r="D148" s="111"/>
    </row>
    <row r="149" spans="2:9">
      <c r="B149" s="111"/>
      <c r="C149" s="111"/>
      <c r="D149" s="111"/>
      <c r="G149" s="111"/>
      <c r="H149" s="111"/>
      <c r="I149" s="111"/>
    </row>
    <row r="150" spans="2:9">
      <c r="B150" s="111"/>
      <c r="C150" s="111"/>
      <c r="D150" s="111"/>
      <c r="G150" s="111"/>
      <c r="H150" s="111"/>
      <c r="I150" s="111"/>
    </row>
    <row r="151" spans="2:9">
      <c r="B151" s="111"/>
      <c r="C151" s="111"/>
      <c r="D151" s="111"/>
      <c r="G151" s="111"/>
      <c r="H151" s="111"/>
      <c r="I151" s="111"/>
    </row>
    <row r="152" spans="2:9">
      <c r="B152" s="111"/>
      <c r="C152" s="111"/>
      <c r="D152" s="111"/>
      <c r="G152" s="111"/>
      <c r="H152" s="111"/>
      <c r="I152" s="111"/>
    </row>
    <row r="153" spans="2:9">
      <c r="B153" s="111"/>
      <c r="C153" s="111"/>
      <c r="D153" s="111"/>
      <c r="G153" s="111"/>
      <c r="H153" s="111"/>
      <c r="I153" s="111"/>
    </row>
    <row r="154" spans="2:9">
      <c r="B154" s="111"/>
      <c r="C154" s="111"/>
      <c r="D154" s="111"/>
      <c r="G154" s="111"/>
      <c r="H154" s="111"/>
      <c r="I154" s="111"/>
    </row>
    <row r="155" spans="2:9">
      <c r="B155" s="111"/>
      <c r="C155" s="111"/>
      <c r="D155" s="111"/>
      <c r="G155" s="111"/>
      <c r="H155" s="111"/>
      <c r="I155" s="111"/>
    </row>
    <row r="156" spans="2:9">
      <c r="B156" s="114"/>
      <c r="C156" s="114"/>
      <c r="D156" s="114"/>
    </row>
    <row r="159" spans="2:9">
      <c r="B159" s="111"/>
      <c r="C159" s="111"/>
      <c r="D159" s="111"/>
      <c r="F159" s="111"/>
      <c r="G159" s="111"/>
      <c r="H159" s="111"/>
    </row>
    <row r="160" spans="2:9">
      <c r="B160" s="111"/>
      <c r="C160" s="111"/>
      <c r="D160" s="111"/>
      <c r="F160" s="111"/>
      <c r="G160" s="111"/>
      <c r="H160" s="111"/>
    </row>
    <row r="161" spans="2:9">
      <c r="B161" s="111"/>
      <c r="C161" s="111"/>
      <c r="D161" s="111"/>
      <c r="F161" s="111"/>
      <c r="G161" s="111"/>
      <c r="H161" s="111"/>
    </row>
    <row r="162" spans="2:9">
      <c r="B162" s="114"/>
      <c r="C162" s="114"/>
      <c r="D162" s="114"/>
      <c r="E162" s="114"/>
      <c r="F162" s="114"/>
      <c r="G162" s="114"/>
      <c r="H162" s="114"/>
    </row>
    <row r="164" spans="2:9">
      <c r="B164" s="111"/>
      <c r="C164" s="111"/>
      <c r="D164" s="111"/>
      <c r="G164" s="111"/>
      <c r="H164" s="111"/>
      <c r="I164" s="111"/>
    </row>
    <row r="165" spans="2:9">
      <c r="B165" s="111"/>
      <c r="C165" s="111"/>
      <c r="D165" s="111"/>
      <c r="G165" s="111"/>
      <c r="H165" s="111"/>
      <c r="I165" s="111"/>
    </row>
    <row r="166" spans="2:9">
      <c r="B166" s="111"/>
      <c r="C166" s="111"/>
      <c r="D166" s="111"/>
      <c r="G166" s="111"/>
      <c r="H166" s="111"/>
      <c r="I166" s="111"/>
    </row>
    <row r="167" spans="2:9">
      <c r="B167" s="111"/>
      <c r="C167" s="111"/>
      <c r="D167" s="111"/>
      <c r="G167" s="111"/>
      <c r="H167" s="111"/>
      <c r="I167" s="111"/>
    </row>
    <row r="168" spans="2:9">
      <c r="B168" s="111"/>
      <c r="C168" s="111"/>
      <c r="D168" s="111"/>
      <c r="G168" s="111"/>
      <c r="H168" s="111"/>
      <c r="I168" s="111"/>
    </row>
    <row r="169" spans="2:9">
      <c r="B169" s="111"/>
      <c r="C169" s="111"/>
      <c r="D169" s="111"/>
      <c r="G169" s="111"/>
      <c r="H169" s="111"/>
      <c r="I169" s="111"/>
    </row>
    <row r="170" spans="2:9">
      <c r="G170" s="114"/>
      <c r="H170" s="114"/>
      <c r="I170" s="114"/>
    </row>
    <row r="322" ht="12" customHeight="1"/>
  </sheetData>
  <mergeCells count="13">
    <mergeCell ref="A119:F119"/>
    <mergeCell ref="G119:K119"/>
    <mergeCell ref="L119:P119"/>
    <mergeCell ref="Q119:U119"/>
    <mergeCell ref="L1:P1"/>
    <mergeCell ref="Q1:U1"/>
    <mergeCell ref="L3:P3"/>
    <mergeCell ref="Q3:U3"/>
    <mergeCell ref="B3:F3"/>
    <mergeCell ref="G3:K3"/>
    <mergeCell ref="A1:F1"/>
    <mergeCell ref="G1:K1"/>
    <mergeCell ref="A3:A5"/>
  </mergeCells>
  <phoneticPr fontId="0" type="noConversion"/>
  <printOptions horizontalCentered="1"/>
  <pageMargins left="0.19685039370078741" right="0.19685039370078741" top="0.23622047244094491" bottom="0.39370078740157483" header="0.31496062992125984" footer="0.23622047244094491"/>
  <pageSetup paperSize="9" firstPageNumber="31" fitToWidth="2" fitToHeight="2" pageOrder="overThenDown" orientation="portrait" useFirstPageNumber="1" r:id="rId1"/>
  <headerFooter alignWithMargins="0">
    <oddFooter>&amp;L&amp;"MetaNormalLF-Roman,Standard"&amp;8Statistisches Bundesamt, Fachserie 1 Reihe 2.1, 2014&amp;R&amp;"MetaNormalLF-Roman,Standard"&amp;8&amp;P</oddFooter>
  </headerFooter>
  <rowBreaks count="2" manualBreakCount="2">
    <brk id="53" max="16383" man="1"/>
    <brk id="98" max="16383" man="1"/>
  </rowBreaks>
  <colBreaks count="3" manualBreakCount="3">
    <brk id="6" max="1048575" man="1"/>
    <brk id="11" max="1048575" man="1"/>
    <brk id="16"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T344"/>
  <sheetViews>
    <sheetView showGridLines="0" zoomScaleNormal="100" zoomScaleSheetLayoutView="150" workbookViewId="0">
      <pane xSplit="2" ySplit="5" topLeftCell="C6" activePane="bottomRight" state="frozen"/>
      <selection pane="topRight" activeCell="C1" sqref="C1"/>
      <selection pane="bottomLeft" activeCell="A6" sqref="A6"/>
      <selection pane="bottomRight" sqref="A1:H1"/>
    </sheetView>
  </sheetViews>
  <sheetFormatPr baseColWidth="10" defaultColWidth="6" defaultRowHeight="12"/>
  <cols>
    <col min="1" max="1" width="26.7109375" style="55" customWidth="1"/>
    <col min="2" max="2" width="10.7109375" style="108" customWidth="1"/>
    <col min="3" max="3" width="10.7109375" style="55" customWidth="1"/>
    <col min="4" max="8" width="9.7109375" style="55" customWidth="1"/>
    <col min="9" max="13" width="11.7109375" style="55" customWidth="1"/>
    <col min="14" max="16" width="10.7109375" style="55" customWidth="1"/>
    <col min="17" max="18" width="9.7109375" style="55" customWidth="1"/>
    <col min="19" max="19" width="11.7109375" style="146" customWidth="1"/>
    <col min="20" max="16384" width="6" style="55"/>
  </cols>
  <sheetData>
    <row r="1" spans="1:20" ht="35.1" customHeight="1">
      <c r="A1" s="431" t="s">
        <v>582</v>
      </c>
      <c r="B1" s="431"/>
      <c r="C1" s="431"/>
      <c r="D1" s="431"/>
      <c r="E1" s="431"/>
      <c r="F1" s="431"/>
      <c r="G1" s="431"/>
      <c r="H1" s="431"/>
      <c r="I1" s="431"/>
      <c r="J1" s="431"/>
      <c r="K1" s="431"/>
      <c r="L1" s="431"/>
      <c r="M1" s="431"/>
      <c r="N1" s="431"/>
      <c r="O1" s="431"/>
      <c r="P1" s="431"/>
      <c r="Q1" s="431"/>
      <c r="R1" s="431"/>
      <c r="S1" s="431"/>
    </row>
    <row r="2" spans="1:20" ht="5.0999999999999996" customHeight="1">
      <c r="A2" s="147"/>
      <c r="B2" s="147"/>
      <c r="C2" s="147"/>
      <c r="D2" s="148"/>
      <c r="E2" s="148"/>
      <c r="F2" s="148"/>
      <c r="G2" s="148"/>
      <c r="H2" s="148"/>
      <c r="I2" s="121"/>
      <c r="J2" s="121"/>
      <c r="K2" s="121"/>
      <c r="L2" s="121"/>
      <c r="M2" s="121"/>
      <c r="N2" s="121"/>
      <c r="O2" s="121"/>
      <c r="P2" s="121"/>
      <c r="Q2" s="121"/>
      <c r="R2" s="121"/>
      <c r="S2" s="121"/>
    </row>
    <row r="3" spans="1:20" ht="15" customHeight="1">
      <c r="A3" s="437" t="s">
        <v>270</v>
      </c>
      <c r="B3" s="427" t="s">
        <v>420</v>
      </c>
      <c r="C3" s="434" t="s">
        <v>337</v>
      </c>
      <c r="D3" s="440" t="s">
        <v>221</v>
      </c>
      <c r="E3" s="407"/>
      <c r="F3" s="407"/>
      <c r="G3" s="407"/>
      <c r="H3" s="407"/>
      <c r="I3" s="407"/>
      <c r="J3" s="407"/>
      <c r="K3" s="407"/>
      <c r="L3" s="407"/>
      <c r="M3" s="407"/>
      <c r="N3" s="407"/>
      <c r="O3" s="407"/>
      <c r="P3" s="407"/>
      <c r="Q3" s="407"/>
      <c r="R3" s="390"/>
      <c r="S3" s="432" t="s">
        <v>172</v>
      </c>
    </row>
    <row r="4" spans="1:20" ht="24.95" customHeight="1">
      <c r="A4" s="438"/>
      <c r="B4" s="428"/>
      <c r="C4" s="434"/>
      <c r="D4" s="122" t="s">
        <v>518</v>
      </c>
      <c r="E4" s="123" t="s">
        <v>83</v>
      </c>
      <c r="F4" s="124" t="s">
        <v>84</v>
      </c>
      <c r="G4" s="56" t="s">
        <v>512</v>
      </c>
      <c r="H4" s="125" t="s">
        <v>516</v>
      </c>
      <c r="I4" s="362" t="s">
        <v>282</v>
      </c>
      <c r="J4" s="360" t="s">
        <v>283</v>
      </c>
      <c r="K4" s="360" t="s">
        <v>284</v>
      </c>
      <c r="L4" s="360" t="s">
        <v>285</v>
      </c>
      <c r="M4" s="360" t="s">
        <v>85</v>
      </c>
      <c r="N4" s="360" t="s">
        <v>77</v>
      </c>
      <c r="O4" s="360" t="s">
        <v>78</v>
      </c>
      <c r="P4" s="360" t="s">
        <v>76</v>
      </c>
      <c r="Q4" s="360" t="s">
        <v>610</v>
      </c>
      <c r="R4" s="363" t="s">
        <v>593</v>
      </c>
      <c r="S4" s="433"/>
    </row>
    <row r="5" spans="1:20" ht="11.1" customHeight="1">
      <c r="A5" s="439"/>
      <c r="B5" s="429"/>
      <c r="C5" s="236">
        <v>1</v>
      </c>
      <c r="D5" s="237">
        <v>2</v>
      </c>
      <c r="E5" s="237">
        <v>3</v>
      </c>
      <c r="F5" s="237">
        <v>4</v>
      </c>
      <c r="G5" s="56">
        <v>5</v>
      </c>
      <c r="H5" s="235">
        <v>6</v>
      </c>
      <c r="I5" s="236">
        <v>7</v>
      </c>
      <c r="J5" s="237">
        <v>8</v>
      </c>
      <c r="K5" s="237">
        <v>9</v>
      </c>
      <c r="L5" s="237">
        <v>10</v>
      </c>
      <c r="M5" s="235">
        <v>11</v>
      </c>
      <c r="N5" s="236">
        <v>12</v>
      </c>
      <c r="O5" s="237">
        <v>13</v>
      </c>
      <c r="P5" s="237">
        <v>14</v>
      </c>
      <c r="Q5" s="237">
        <v>15</v>
      </c>
      <c r="R5" s="237">
        <v>16</v>
      </c>
      <c r="S5" s="235">
        <v>17</v>
      </c>
    </row>
    <row r="6" spans="1:20" ht="21.95" customHeight="1">
      <c r="A6" s="126" t="s">
        <v>486</v>
      </c>
      <c r="B6" s="127" t="s">
        <v>313</v>
      </c>
      <c r="C6" s="128">
        <v>30151</v>
      </c>
      <c r="D6" s="128">
        <v>297</v>
      </c>
      <c r="E6" s="128">
        <v>800</v>
      </c>
      <c r="F6" s="128">
        <v>1517</v>
      </c>
      <c r="G6" s="128">
        <v>5229</v>
      </c>
      <c r="H6" s="128">
        <v>4827</v>
      </c>
      <c r="I6" s="128">
        <v>6923</v>
      </c>
      <c r="J6" s="128">
        <v>6126</v>
      </c>
      <c r="K6" s="128">
        <v>2505</v>
      </c>
      <c r="L6" s="128">
        <v>1021</v>
      </c>
      <c r="M6" s="128">
        <v>714</v>
      </c>
      <c r="N6" s="128">
        <v>174</v>
      </c>
      <c r="O6" s="128">
        <v>17</v>
      </c>
      <c r="P6" s="129">
        <v>1</v>
      </c>
      <c r="Q6" s="129">
        <v>4311</v>
      </c>
      <c r="R6" s="129">
        <v>858</v>
      </c>
      <c r="S6" s="130">
        <v>30.7</v>
      </c>
    </row>
    <row r="7" spans="1:20" ht="12" customHeight="1">
      <c r="A7" s="131"/>
      <c r="B7" s="127" t="s">
        <v>314</v>
      </c>
      <c r="C7" s="128">
        <v>34239</v>
      </c>
      <c r="D7" s="128">
        <v>277</v>
      </c>
      <c r="E7" s="128">
        <v>737</v>
      </c>
      <c r="F7" s="128">
        <v>1377</v>
      </c>
      <c r="G7" s="128">
        <v>4387</v>
      </c>
      <c r="H7" s="128">
        <v>5197</v>
      </c>
      <c r="I7" s="128">
        <v>8387</v>
      </c>
      <c r="J7" s="128">
        <v>8054</v>
      </c>
      <c r="K7" s="128">
        <v>3384</v>
      </c>
      <c r="L7" s="128">
        <v>1443</v>
      </c>
      <c r="M7" s="128">
        <v>824</v>
      </c>
      <c r="N7" s="128">
        <v>155</v>
      </c>
      <c r="O7" s="128">
        <v>17</v>
      </c>
      <c r="P7" s="129">
        <v>0</v>
      </c>
      <c r="Q7" s="129">
        <v>3803</v>
      </c>
      <c r="R7" s="129">
        <v>730</v>
      </c>
      <c r="S7" s="130">
        <v>32.5</v>
      </c>
    </row>
    <row r="8" spans="1:20" ht="12" customHeight="1">
      <c r="A8" s="131"/>
      <c r="B8" s="127" t="s">
        <v>312</v>
      </c>
      <c r="C8" s="128">
        <v>64390</v>
      </c>
      <c r="D8" s="128">
        <v>574</v>
      </c>
      <c r="E8" s="128">
        <v>1537</v>
      </c>
      <c r="F8" s="128">
        <v>2894</v>
      </c>
      <c r="G8" s="128">
        <v>9616</v>
      </c>
      <c r="H8" s="128">
        <v>10024</v>
      </c>
      <c r="I8" s="128">
        <v>15310</v>
      </c>
      <c r="J8" s="128">
        <v>14180</v>
      </c>
      <c r="K8" s="128">
        <v>5889</v>
      </c>
      <c r="L8" s="128">
        <v>2464</v>
      </c>
      <c r="M8" s="128">
        <v>1538</v>
      </c>
      <c r="N8" s="128">
        <v>329</v>
      </c>
      <c r="O8" s="128">
        <v>34</v>
      </c>
      <c r="P8" s="129">
        <v>1</v>
      </c>
      <c r="Q8" s="129">
        <v>8114</v>
      </c>
      <c r="R8" s="129">
        <v>1588</v>
      </c>
      <c r="S8" s="130">
        <v>31.6</v>
      </c>
    </row>
    <row r="9" spans="1:20" ht="12" customHeight="1">
      <c r="A9" s="132" t="s">
        <v>173</v>
      </c>
      <c r="B9" s="133" t="s">
        <v>313</v>
      </c>
      <c r="C9" s="129">
        <v>10616</v>
      </c>
      <c r="D9" s="129">
        <v>165</v>
      </c>
      <c r="E9" s="129">
        <v>292</v>
      </c>
      <c r="F9" s="129">
        <v>427</v>
      </c>
      <c r="G9" s="129">
        <v>1188</v>
      </c>
      <c r="H9" s="129">
        <v>869</v>
      </c>
      <c r="I9" s="129">
        <v>2327</v>
      </c>
      <c r="J9" s="129">
        <v>2486</v>
      </c>
      <c r="K9" s="129">
        <v>1506</v>
      </c>
      <c r="L9" s="129">
        <v>740</v>
      </c>
      <c r="M9" s="129">
        <v>495</v>
      </c>
      <c r="N9" s="129">
        <v>109</v>
      </c>
      <c r="O9" s="129">
        <v>12</v>
      </c>
      <c r="P9" s="129">
        <v>0</v>
      </c>
      <c r="Q9" s="129">
        <v>1293</v>
      </c>
      <c r="R9" s="129">
        <v>259</v>
      </c>
      <c r="S9" s="134">
        <v>35.9</v>
      </c>
      <c r="T9" s="135"/>
    </row>
    <row r="10" spans="1:20" ht="12" customHeight="1">
      <c r="A10" s="106"/>
      <c r="B10" s="133" t="s">
        <v>314</v>
      </c>
      <c r="C10" s="129">
        <v>15925</v>
      </c>
      <c r="D10" s="129">
        <v>137</v>
      </c>
      <c r="E10" s="129">
        <v>248</v>
      </c>
      <c r="F10" s="129">
        <v>387</v>
      </c>
      <c r="G10" s="129">
        <v>1000</v>
      </c>
      <c r="H10" s="129">
        <v>998</v>
      </c>
      <c r="I10" s="129">
        <v>4072</v>
      </c>
      <c r="J10" s="129">
        <v>5079</v>
      </c>
      <c r="K10" s="129">
        <v>2242</v>
      </c>
      <c r="L10" s="129">
        <v>1100</v>
      </c>
      <c r="M10" s="129">
        <v>580</v>
      </c>
      <c r="N10" s="129">
        <v>73</v>
      </c>
      <c r="O10" s="129">
        <v>9</v>
      </c>
      <c r="P10" s="129">
        <v>0</v>
      </c>
      <c r="Q10" s="129">
        <v>1111</v>
      </c>
      <c r="R10" s="129">
        <v>213</v>
      </c>
      <c r="S10" s="134">
        <v>37.5</v>
      </c>
      <c r="T10" s="135"/>
    </row>
    <row r="11" spans="1:20" ht="12" customHeight="1">
      <c r="A11" s="106"/>
      <c r="B11" s="133" t="s">
        <v>312</v>
      </c>
      <c r="C11" s="129">
        <v>26541</v>
      </c>
      <c r="D11" s="129">
        <v>302</v>
      </c>
      <c r="E11" s="129">
        <v>540</v>
      </c>
      <c r="F11" s="129">
        <v>814</v>
      </c>
      <c r="G11" s="129">
        <v>2188</v>
      </c>
      <c r="H11" s="129">
        <v>1867</v>
      </c>
      <c r="I11" s="129">
        <v>6399</v>
      </c>
      <c r="J11" s="129">
        <v>7565</v>
      </c>
      <c r="K11" s="129">
        <v>3748</v>
      </c>
      <c r="L11" s="129">
        <v>1840</v>
      </c>
      <c r="M11" s="129">
        <v>1075</v>
      </c>
      <c r="N11" s="129">
        <v>182</v>
      </c>
      <c r="O11" s="129">
        <v>21</v>
      </c>
      <c r="P11" s="129">
        <v>0</v>
      </c>
      <c r="Q11" s="129">
        <v>2404</v>
      </c>
      <c r="R11" s="129">
        <v>472</v>
      </c>
      <c r="S11" s="134">
        <v>36.799999999999997</v>
      </c>
      <c r="T11" s="135"/>
    </row>
    <row r="12" spans="1:20" ht="12" customHeight="1">
      <c r="A12" s="136" t="s">
        <v>421</v>
      </c>
      <c r="B12" s="133" t="s">
        <v>313</v>
      </c>
      <c r="C12" s="129">
        <v>55</v>
      </c>
      <c r="D12" s="129">
        <v>1</v>
      </c>
      <c r="E12" s="129">
        <v>0</v>
      </c>
      <c r="F12" s="129">
        <v>2</v>
      </c>
      <c r="G12" s="129">
        <v>6</v>
      </c>
      <c r="H12" s="129">
        <v>3</v>
      </c>
      <c r="I12" s="129">
        <v>7</v>
      </c>
      <c r="J12" s="129">
        <v>11</v>
      </c>
      <c r="K12" s="129">
        <v>9</v>
      </c>
      <c r="L12" s="129">
        <v>8</v>
      </c>
      <c r="M12" s="129">
        <v>5</v>
      </c>
      <c r="N12" s="129">
        <v>2</v>
      </c>
      <c r="O12" s="129">
        <v>1</v>
      </c>
      <c r="P12" s="129">
        <v>0</v>
      </c>
      <c r="Q12" s="129">
        <v>4</v>
      </c>
      <c r="R12" s="129">
        <v>3</v>
      </c>
      <c r="S12" s="134">
        <v>43.5</v>
      </c>
    </row>
    <row r="13" spans="1:20" ht="12" customHeight="1">
      <c r="A13" s="106"/>
      <c r="B13" s="133" t="s">
        <v>314</v>
      </c>
      <c r="C13" s="129">
        <v>106</v>
      </c>
      <c r="D13" s="129">
        <v>2</v>
      </c>
      <c r="E13" s="129">
        <v>1</v>
      </c>
      <c r="F13" s="129">
        <v>5</v>
      </c>
      <c r="G13" s="129">
        <v>5</v>
      </c>
      <c r="H13" s="129">
        <v>4</v>
      </c>
      <c r="I13" s="129">
        <v>16</v>
      </c>
      <c r="J13" s="129">
        <v>19</v>
      </c>
      <c r="K13" s="129">
        <v>20</v>
      </c>
      <c r="L13" s="129">
        <v>12</v>
      </c>
      <c r="M13" s="129">
        <v>19</v>
      </c>
      <c r="N13" s="129">
        <v>3</v>
      </c>
      <c r="O13" s="129">
        <v>0</v>
      </c>
      <c r="P13" s="129">
        <v>0</v>
      </c>
      <c r="Q13" s="129">
        <v>10</v>
      </c>
      <c r="R13" s="129">
        <v>2</v>
      </c>
      <c r="S13" s="134">
        <v>45.2</v>
      </c>
    </row>
    <row r="14" spans="1:20" ht="12" customHeight="1">
      <c r="A14" s="106"/>
      <c r="B14" s="133" t="s">
        <v>312</v>
      </c>
      <c r="C14" s="129">
        <v>161</v>
      </c>
      <c r="D14" s="129">
        <v>3</v>
      </c>
      <c r="E14" s="129">
        <v>1</v>
      </c>
      <c r="F14" s="129">
        <v>7</v>
      </c>
      <c r="G14" s="129">
        <v>11</v>
      </c>
      <c r="H14" s="129">
        <v>7</v>
      </c>
      <c r="I14" s="129">
        <v>23</v>
      </c>
      <c r="J14" s="129">
        <v>30</v>
      </c>
      <c r="K14" s="129">
        <v>29</v>
      </c>
      <c r="L14" s="129">
        <v>20</v>
      </c>
      <c r="M14" s="129">
        <v>24</v>
      </c>
      <c r="N14" s="129">
        <v>5</v>
      </c>
      <c r="O14" s="129">
        <v>1</v>
      </c>
      <c r="P14" s="129">
        <v>0</v>
      </c>
      <c r="Q14" s="129">
        <v>14</v>
      </c>
      <c r="R14" s="129">
        <v>5</v>
      </c>
      <c r="S14" s="134">
        <v>44.6</v>
      </c>
    </row>
    <row r="15" spans="1:20" ht="12" customHeight="1">
      <c r="A15" s="136" t="s">
        <v>446</v>
      </c>
      <c r="B15" s="133" t="s">
        <v>313</v>
      </c>
      <c r="C15" s="129">
        <v>595</v>
      </c>
      <c r="D15" s="129">
        <v>26</v>
      </c>
      <c r="E15" s="129">
        <v>43</v>
      </c>
      <c r="F15" s="129">
        <v>14</v>
      </c>
      <c r="G15" s="129">
        <v>14</v>
      </c>
      <c r="H15" s="129">
        <v>19</v>
      </c>
      <c r="I15" s="129">
        <v>271</v>
      </c>
      <c r="J15" s="129">
        <v>147</v>
      </c>
      <c r="K15" s="129">
        <v>45</v>
      </c>
      <c r="L15" s="129">
        <v>12</v>
      </c>
      <c r="M15" s="129">
        <v>4</v>
      </c>
      <c r="N15" s="129">
        <v>0</v>
      </c>
      <c r="O15" s="129">
        <v>0</v>
      </c>
      <c r="P15" s="129">
        <v>0</v>
      </c>
      <c r="Q15" s="129">
        <v>91</v>
      </c>
      <c r="R15" s="129">
        <v>1</v>
      </c>
      <c r="S15" s="134">
        <v>31.1</v>
      </c>
    </row>
    <row r="16" spans="1:20" ht="12" customHeight="1">
      <c r="A16" s="106"/>
      <c r="B16" s="133" t="s">
        <v>314</v>
      </c>
      <c r="C16" s="129">
        <v>1123</v>
      </c>
      <c r="D16" s="129">
        <v>22</v>
      </c>
      <c r="E16" s="129">
        <v>30</v>
      </c>
      <c r="F16" s="129">
        <v>24</v>
      </c>
      <c r="G16" s="129">
        <v>24</v>
      </c>
      <c r="H16" s="129">
        <v>23</v>
      </c>
      <c r="I16" s="129">
        <v>557</v>
      </c>
      <c r="J16" s="129">
        <v>316</v>
      </c>
      <c r="K16" s="129">
        <v>87</v>
      </c>
      <c r="L16" s="129">
        <v>26</v>
      </c>
      <c r="M16" s="129">
        <v>12</v>
      </c>
      <c r="N16" s="129">
        <v>2</v>
      </c>
      <c r="O16" s="129">
        <v>0</v>
      </c>
      <c r="P16" s="129">
        <v>0</v>
      </c>
      <c r="Q16" s="129">
        <v>86</v>
      </c>
      <c r="R16" s="129">
        <v>1</v>
      </c>
      <c r="S16" s="134">
        <v>33.6</v>
      </c>
    </row>
    <row r="17" spans="1:19" ht="12" customHeight="1">
      <c r="A17" s="106"/>
      <c r="B17" s="133" t="s">
        <v>312</v>
      </c>
      <c r="C17" s="129">
        <v>1718</v>
      </c>
      <c r="D17" s="129">
        <v>48</v>
      </c>
      <c r="E17" s="129">
        <v>73</v>
      </c>
      <c r="F17" s="129">
        <v>38</v>
      </c>
      <c r="G17" s="129">
        <v>38</v>
      </c>
      <c r="H17" s="129">
        <v>42</v>
      </c>
      <c r="I17" s="129">
        <v>828</v>
      </c>
      <c r="J17" s="129">
        <v>463</v>
      </c>
      <c r="K17" s="129">
        <v>132</v>
      </c>
      <c r="L17" s="129">
        <v>38</v>
      </c>
      <c r="M17" s="129">
        <v>16</v>
      </c>
      <c r="N17" s="129">
        <v>2</v>
      </c>
      <c r="O17" s="129">
        <v>0</v>
      </c>
      <c r="P17" s="129">
        <v>0</v>
      </c>
      <c r="Q17" s="129">
        <v>177</v>
      </c>
      <c r="R17" s="129">
        <v>2</v>
      </c>
      <c r="S17" s="134">
        <v>32.799999999999997</v>
      </c>
    </row>
    <row r="18" spans="1:19" ht="12" customHeight="1">
      <c r="A18" s="136" t="s">
        <v>422</v>
      </c>
      <c r="B18" s="133" t="s">
        <v>313</v>
      </c>
      <c r="C18" s="129">
        <v>16</v>
      </c>
      <c r="D18" s="129">
        <v>0</v>
      </c>
      <c r="E18" s="129">
        <v>2</v>
      </c>
      <c r="F18" s="129">
        <v>1</v>
      </c>
      <c r="G18" s="129">
        <v>1</v>
      </c>
      <c r="H18" s="129">
        <v>2</v>
      </c>
      <c r="I18" s="129">
        <v>3</v>
      </c>
      <c r="J18" s="129">
        <v>1</v>
      </c>
      <c r="K18" s="129">
        <v>2</v>
      </c>
      <c r="L18" s="129">
        <v>1</v>
      </c>
      <c r="M18" s="129">
        <v>3</v>
      </c>
      <c r="N18" s="129">
        <v>0</v>
      </c>
      <c r="O18" s="129">
        <v>0</v>
      </c>
      <c r="P18" s="129">
        <v>0</v>
      </c>
      <c r="Q18" s="129">
        <v>3</v>
      </c>
      <c r="R18" s="129">
        <v>0</v>
      </c>
      <c r="S18" s="134">
        <v>36.6</v>
      </c>
    </row>
    <row r="19" spans="1:19" ht="12" customHeight="1">
      <c r="A19" s="106"/>
      <c r="B19" s="133" t="s">
        <v>314</v>
      </c>
      <c r="C19" s="129">
        <v>18</v>
      </c>
      <c r="D19" s="129">
        <v>0</v>
      </c>
      <c r="E19" s="129">
        <v>1</v>
      </c>
      <c r="F19" s="129">
        <v>2</v>
      </c>
      <c r="G19" s="129">
        <v>4</v>
      </c>
      <c r="H19" s="129">
        <v>1</v>
      </c>
      <c r="I19" s="129">
        <v>1</v>
      </c>
      <c r="J19" s="129">
        <v>1</v>
      </c>
      <c r="K19" s="129">
        <v>1</v>
      </c>
      <c r="L19" s="129">
        <v>1</v>
      </c>
      <c r="M19" s="129">
        <v>6</v>
      </c>
      <c r="N19" s="129">
        <v>0</v>
      </c>
      <c r="O19" s="129">
        <v>0</v>
      </c>
      <c r="P19" s="129">
        <v>0</v>
      </c>
      <c r="Q19" s="129">
        <v>4</v>
      </c>
      <c r="R19" s="129">
        <v>0</v>
      </c>
      <c r="S19" s="134">
        <v>41.2</v>
      </c>
    </row>
    <row r="20" spans="1:19" ht="12" customHeight="1">
      <c r="A20" s="106"/>
      <c r="B20" s="133" t="s">
        <v>312</v>
      </c>
      <c r="C20" s="129">
        <v>34</v>
      </c>
      <c r="D20" s="129">
        <v>0</v>
      </c>
      <c r="E20" s="129">
        <v>3</v>
      </c>
      <c r="F20" s="129">
        <v>3</v>
      </c>
      <c r="G20" s="129">
        <v>5</v>
      </c>
      <c r="H20" s="129">
        <v>3</v>
      </c>
      <c r="I20" s="129">
        <v>4</v>
      </c>
      <c r="J20" s="129">
        <v>2</v>
      </c>
      <c r="K20" s="129">
        <v>3</v>
      </c>
      <c r="L20" s="129">
        <v>2</v>
      </c>
      <c r="M20" s="129">
        <v>9</v>
      </c>
      <c r="N20" s="129">
        <v>0</v>
      </c>
      <c r="O20" s="129">
        <v>0</v>
      </c>
      <c r="P20" s="129">
        <v>0</v>
      </c>
      <c r="Q20" s="129">
        <v>7</v>
      </c>
      <c r="R20" s="129">
        <v>0</v>
      </c>
      <c r="S20" s="134">
        <v>39</v>
      </c>
    </row>
    <row r="21" spans="1:19" ht="12" customHeight="1">
      <c r="A21" s="136" t="s">
        <v>423</v>
      </c>
      <c r="B21" s="133" t="s">
        <v>313</v>
      </c>
      <c r="C21" s="129">
        <v>17</v>
      </c>
      <c r="D21" s="129">
        <v>0</v>
      </c>
      <c r="E21" s="129">
        <v>1</v>
      </c>
      <c r="F21" s="129">
        <v>2</v>
      </c>
      <c r="G21" s="129">
        <v>1</v>
      </c>
      <c r="H21" s="129">
        <v>1</v>
      </c>
      <c r="I21" s="129">
        <v>5</v>
      </c>
      <c r="J21" s="129">
        <v>3</v>
      </c>
      <c r="K21" s="129">
        <v>2</v>
      </c>
      <c r="L21" s="129">
        <v>1</v>
      </c>
      <c r="M21" s="129">
        <v>1</v>
      </c>
      <c r="N21" s="129">
        <v>0</v>
      </c>
      <c r="O21" s="129">
        <v>0</v>
      </c>
      <c r="P21" s="129">
        <v>0</v>
      </c>
      <c r="Q21" s="129">
        <v>3</v>
      </c>
      <c r="R21" s="129">
        <v>0</v>
      </c>
      <c r="S21" s="134">
        <v>32.9</v>
      </c>
    </row>
    <row r="22" spans="1:19" ht="12" customHeight="1">
      <c r="A22" s="106"/>
      <c r="B22" s="133" t="s">
        <v>314</v>
      </c>
      <c r="C22" s="129">
        <v>64</v>
      </c>
      <c r="D22" s="129">
        <v>0</v>
      </c>
      <c r="E22" s="129">
        <v>1</v>
      </c>
      <c r="F22" s="129">
        <v>5</v>
      </c>
      <c r="G22" s="129">
        <v>3</v>
      </c>
      <c r="H22" s="129">
        <v>2</v>
      </c>
      <c r="I22" s="129">
        <v>22</v>
      </c>
      <c r="J22" s="129">
        <v>20</v>
      </c>
      <c r="K22" s="129">
        <v>7</v>
      </c>
      <c r="L22" s="129">
        <v>2</v>
      </c>
      <c r="M22" s="129">
        <v>1</v>
      </c>
      <c r="N22" s="129">
        <v>1</v>
      </c>
      <c r="O22" s="129">
        <v>0</v>
      </c>
      <c r="P22" s="129">
        <v>0</v>
      </c>
      <c r="Q22" s="129">
        <v>7</v>
      </c>
      <c r="R22" s="129">
        <v>0</v>
      </c>
      <c r="S22" s="134">
        <v>34.4</v>
      </c>
    </row>
    <row r="23" spans="1:19" ht="12" customHeight="1">
      <c r="A23" s="106"/>
      <c r="B23" s="133" t="s">
        <v>312</v>
      </c>
      <c r="C23" s="129">
        <v>81</v>
      </c>
      <c r="D23" s="129">
        <v>0</v>
      </c>
      <c r="E23" s="129">
        <v>2</v>
      </c>
      <c r="F23" s="129">
        <v>7</v>
      </c>
      <c r="G23" s="129">
        <v>4</v>
      </c>
      <c r="H23" s="129">
        <v>3</v>
      </c>
      <c r="I23" s="129">
        <v>27</v>
      </c>
      <c r="J23" s="129">
        <v>23</v>
      </c>
      <c r="K23" s="129">
        <v>9</v>
      </c>
      <c r="L23" s="129">
        <v>3</v>
      </c>
      <c r="M23" s="129">
        <v>2</v>
      </c>
      <c r="N23" s="129">
        <v>1</v>
      </c>
      <c r="O23" s="129">
        <v>0</v>
      </c>
      <c r="P23" s="129">
        <v>0</v>
      </c>
      <c r="Q23" s="129">
        <v>10</v>
      </c>
      <c r="R23" s="129">
        <v>0</v>
      </c>
      <c r="S23" s="134">
        <v>34.1</v>
      </c>
    </row>
    <row r="24" spans="1:19" ht="12" customHeight="1">
      <c r="A24" s="136" t="s">
        <v>424</v>
      </c>
      <c r="B24" s="133" t="s">
        <v>313</v>
      </c>
      <c r="C24" s="129">
        <v>25</v>
      </c>
      <c r="D24" s="129">
        <v>0</v>
      </c>
      <c r="E24" s="129">
        <v>1</v>
      </c>
      <c r="F24" s="129">
        <v>1</v>
      </c>
      <c r="G24" s="129">
        <v>3</v>
      </c>
      <c r="H24" s="129">
        <v>1</v>
      </c>
      <c r="I24" s="129">
        <v>2</v>
      </c>
      <c r="J24" s="129">
        <v>5</v>
      </c>
      <c r="K24" s="129">
        <v>5</v>
      </c>
      <c r="L24" s="129">
        <v>6</v>
      </c>
      <c r="M24" s="129">
        <v>1</v>
      </c>
      <c r="N24" s="129">
        <v>0</v>
      </c>
      <c r="O24" s="129">
        <v>0</v>
      </c>
      <c r="P24" s="129">
        <v>0</v>
      </c>
      <c r="Q24" s="129">
        <v>3</v>
      </c>
      <c r="R24" s="129">
        <v>0</v>
      </c>
      <c r="S24" s="134">
        <v>42.1</v>
      </c>
    </row>
    <row r="25" spans="1:19" ht="12" customHeight="1">
      <c r="A25" s="106"/>
      <c r="B25" s="133" t="s">
        <v>314</v>
      </c>
      <c r="C25" s="129">
        <v>89</v>
      </c>
      <c r="D25" s="129">
        <v>1</v>
      </c>
      <c r="E25" s="129">
        <v>1</v>
      </c>
      <c r="F25" s="129">
        <v>4</v>
      </c>
      <c r="G25" s="129">
        <v>3</v>
      </c>
      <c r="H25" s="129">
        <v>1</v>
      </c>
      <c r="I25" s="129">
        <v>4</v>
      </c>
      <c r="J25" s="129">
        <v>9</v>
      </c>
      <c r="K25" s="129">
        <v>9</v>
      </c>
      <c r="L25" s="129">
        <v>17</v>
      </c>
      <c r="M25" s="129">
        <v>36</v>
      </c>
      <c r="N25" s="129">
        <v>4</v>
      </c>
      <c r="O25" s="129">
        <v>0</v>
      </c>
      <c r="P25" s="129">
        <v>0</v>
      </c>
      <c r="Q25" s="129">
        <v>7</v>
      </c>
      <c r="R25" s="129">
        <v>0</v>
      </c>
      <c r="S25" s="134">
        <v>55</v>
      </c>
    </row>
    <row r="26" spans="1:19" ht="12" customHeight="1">
      <c r="A26" s="106"/>
      <c r="B26" s="133" t="s">
        <v>312</v>
      </c>
      <c r="C26" s="129">
        <v>114</v>
      </c>
      <c r="D26" s="129">
        <v>1</v>
      </c>
      <c r="E26" s="129">
        <v>2</v>
      </c>
      <c r="F26" s="129">
        <v>5</v>
      </c>
      <c r="G26" s="129">
        <v>6</v>
      </c>
      <c r="H26" s="129">
        <v>2</v>
      </c>
      <c r="I26" s="129">
        <v>6</v>
      </c>
      <c r="J26" s="129">
        <v>14</v>
      </c>
      <c r="K26" s="129">
        <v>14</v>
      </c>
      <c r="L26" s="129">
        <v>23</v>
      </c>
      <c r="M26" s="129">
        <v>37</v>
      </c>
      <c r="N26" s="129">
        <v>4</v>
      </c>
      <c r="O26" s="129">
        <v>0</v>
      </c>
      <c r="P26" s="129">
        <v>0</v>
      </c>
      <c r="Q26" s="129">
        <v>10</v>
      </c>
      <c r="R26" s="129">
        <v>0</v>
      </c>
      <c r="S26" s="134">
        <v>52.2</v>
      </c>
    </row>
    <row r="27" spans="1:19" ht="12" customHeight="1">
      <c r="A27" s="136" t="s">
        <v>425</v>
      </c>
      <c r="B27" s="133" t="s">
        <v>313</v>
      </c>
      <c r="C27" s="129">
        <v>266</v>
      </c>
      <c r="D27" s="129">
        <v>5</v>
      </c>
      <c r="E27" s="129">
        <v>10</v>
      </c>
      <c r="F27" s="129">
        <v>17</v>
      </c>
      <c r="G27" s="129">
        <v>22</v>
      </c>
      <c r="H27" s="129">
        <v>14</v>
      </c>
      <c r="I27" s="129">
        <v>47</v>
      </c>
      <c r="J27" s="129">
        <v>54</v>
      </c>
      <c r="K27" s="129">
        <v>39</v>
      </c>
      <c r="L27" s="129">
        <v>30</v>
      </c>
      <c r="M27" s="129">
        <v>25</v>
      </c>
      <c r="N27" s="129">
        <v>3</v>
      </c>
      <c r="O27" s="129">
        <v>0</v>
      </c>
      <c r="P27" s="129">
        <v>0</v>
      </c>
      <c r="Q27" s="129">
        <v>39</v>
      </c>
      <c r="R27" s="129">
        <v>5</v>
      </c>
      <c r="S27" s="134">
        <v>38.799999999999997</v>
      </c>
    </row>
    <row r="28" spans="1:19" ht="12" customHeight="1">
      <c r="A28" s="106"/>
      <c r="B28" s="133" t="s">
        <v>314</v>
      </c>
      <c r="C28" s="129">
        <v>320</v>
      </c>
      <c r="D28" s="129">
        <v>6</v>
      </c>
      <c r="E28" s="129">
        <v>6</v>
      </c>
      <c r="F28" s="129">
        <v>15</v>
      </c>
      <c r="G28" s="129">
        <v>17</v>
      </c>
      <c r="H28" s="129">
        <v>4</v>
      </c>
      <c r="I28" s="129">
        <v>42</v>
      </c>
      <c r="J28" s="129">
        <v>55</v>
      </c>
      <c r="K28" s="129">
        <v>68</v>
      </c>
      <c r="L28" s="129">
        <v>60</v>
      </c>
      <c r="M28" s="129">
        <v>43</v>
      </c>
      <c r="N28" s="129">
        <v>2</v>
      </c>
      <c r="O28" s="129">
        <v>2</v>
      </c>
      <c r="P28" s="129">
        <v>0</v>
      </c>
      <c r="Q28" s="129">
        <v>33</v>
      </c>
      <c r="R28" s="129">
        <v>3</v>
      </c>
      <c r="S28" s="134">
        <v>45</v>
      </c>
    </row>
    <row r="29" spans="1:19" ht="12" customHeight="1">
      <c r="A29" s="106"/>
      <c r="B29" s="133" t="s">
        <v>312</v>
      </c>
      <c r="C29" s="129">
        <v>586</v>
      </c>
      <c r="D29" s="129">
        <v>11</v>
      </c>
      <c r="E29" s="129">
        <v>16</v>
      </c>
      <c r="F29" s="129">
        <v>32</v>
      </c>
      <c r="G29" s="129">
        <v>39</v>
      </c>
      <c r="H29" s="129">
        <v>18</v>
      </c>
      <c r="I29" s="129">
        <v>89</v>
      </c>
      <c r="J29" s="129">
        <v>109</v>
      </c>
      <c r="K29" s="129">
        <v>107</v>
      </c>
      <c r="L29" s="129">
        <v>90</v>
      </c>
      <c r="M29" s="129">
        <v>68</v>
      </c>
      <c r="N29" s="129">
        <v>5</v>
      </c>
      <c r="O29" s="129">
        <v>2</v>
      </c>
      <c r="P29" s="129">
        <v>0</v>
      </c>
      <c r="Q29" s="129">
        <v>72</v>
      </c>
      <c r="R29" s="129">
        <v>8</v>
      </c>
      <c r="S29" s="134">
        <v>42.2</v>
      </c>
    </row>
    <row r="30" spans="1:19" ht="12" customHeight="1">
      <c r="A30" s="136" t="s">
        <v>426</v>
      </c>
      <c r="B30" s="133" t="s">
        <v>313</v>
      </c>
      <c r="C30" s="129">
        <v>1492</v>
      </c>
      <c r="D30" s="129">
        <v>7</v>
      </c>
      <c r="E30" s="129">
        <v>16</v>
      </c>
      <c r="F30" s="129">
        <v>62</v>
      </c>
      <c r="G30" s="129">
        <v>259</v>
      </c>
      <c r="H30" s="129">
        <v>190</v>
      </c>
      <c r="I30" s="129">
        <v>289</v>
      </c>
      <c r="J30" s="129">
        <v>323</v>
      </c>
      <c r="K30" s="129">
        <v>209</v>
      </c>
      <c r="L30" s="129">
        <v>83</v>
      </c>
      <c r="M30" s="129">
        <v>36</v>
      </c>
      <c r="N30" s="129">
        <v>16</v>
      </c>
      <c r="O30" s="129">
        <v>2</v>
      </c>
      <c r="P30" s="129">
        <v>0</v>
      </c>
      <c r="Q30" s="129">
        <v>174</v>
      </c>
      <c r="R30" s="129">
        <v>46</v>
      </c>
      <c r="S30" s="134">
        <v>33.799999999999997</v>
      </c>
    </row>
    <row r="31" spans="1:19" ht="12" customHeight="1">
      <c r="A31" s="106"/>
      <c r="B31" s="133" t="s">
        <v>314</v>
      </c>
      <c r="C31" s="129">
        <v>1308</v>
      </c>
      <c r="D31" s="129">
        <v>9</v>
      </c>
      <c r="E31" s="129">
        <v>14</v>
      </c>
      <c r="F31" s="129">
        <v>45</v>
      </c>
      <c r="G31" s="129">
        <v>177</v>
      </c>
      <c r="H31" s="129">
        <v>190</v>
      </c>
      <c r="I31" s="129">
        <v>286</v>
      </c>
      <c r="J31" s="129">
        <v>286</v>
      </c>
      <c r="K31" s="129">
        <v>194</v>
      </c>
      <c r="L31" s="129">
        <v>68</v>
      </c>
      <c r="M31" s="129">
        <v>32</v>
      </c>
      <c r="N31" s="129">
        <v>7</v>
      </c>
      <c r="O31" s="129">
        <v>0</v>
      </c>
      <c r="P31" s="129">
        <v>0</v>
      </c>
      <c r="Q31" s="129">
        <v>120</v>
      </c>
      <c r="R31" s="129">
        <v>38</v>
      </c>
      <c r="S31" s="134">
        <v>34</v>
      </c>
    </row>
    <row r="32" spans="1:19" ht="12" customHeight="1">
      <c r="A32" s="106"/>
      <c r="B32" s="133" t="s">
        <v>312</v>
      </c>
      <c r="C32" s="129">
        <v>2800</v>
      </c>
      <c r="D32" s="129">
        <v>16</v>
      </c>
      <c r="E32" s="129">
        <v>30</v>
      </c>
      <c r="F32" s="129">
        <v>107</v>
      </c>
      <c r="G32" s="129">
        <v>436</v>
      </c>
      <c r="H32" s="129">
        <v>380</v>
      </c>
      <c r="I32" s="129">
        <v>575</v>
      </c>
      <c r="J32" s="129">
        <v>609</v>
      </c>
      <c r="K32" s="129">
        <v>403</v>
      </c>
      <c r="L32" s="129">
        <v>151</v>
      </c>
      <c r="M32" s="129">
        <v>68</v>
      </c>
      <c r="N32" s="129">
        <v>23</v>
      </c>
      <c r="O32" s="129">
        <v>2</v>
      </c>
      <c r="P32" s="129">
        <v>0</v>
      </c>
      <c r="Q32" s="129">
        <v>294</v>
      </c>
      <c r="R32" s="129">
        <v>84</v>
      </c>
      <c r="S32" s="134">
        <v>33.9</v>
      </c>
    </row>
    <row r="33" spans="1:19" ht="12" customHeight="1">
      <c r="A33" s="136" t="s">
        <v>427</v>
      </c>
      <c r="B33" s="133" t="s">
        <v>313</v>
      </c>
      <c r="C33" s="129">
        <v>19</v>
      </c>
      <c r="D33" s="129">
        <v>0</v>
      </c>
      <c r="E33" s="129">
        <v>0</v>
      </c>
      <c r="F33" s="129">
        <v>0</v>
      </c>
      <c r="G33" s="129">
        <v>1</v>
      </c>
      <c r="H33" s="129">
        <v>1</v>
      </c>
      <c r="I33" s="129">
        <v>1</v>
      </c>
      <c r="J33" s="129">
        <v>3</v>
      </c>
      <c r="K33" s="129">
        <v>8</v>
      </c>
      <c r="L33" s="129">
        <v>4</v>
      </c>
      <c r="M33" s="129">
        <v>1</v>
      </c>
      <c r="N33" s="129">
        <v>0</v>
      </c>
      <c r="O33" s="129">
        <v>0</v>
      </c>
      <c r="P33" s="129">
        <v>0</v>
      </c>
      <c r="Q33" s="129">
        <v>1</v>
      </c>
      <c r="R33" s="129">
        <v>0</v>
      </c>
      <c r="S33" s="134">
        <v>47.2</v>
      </c>
    </row>
    <row r="34" spans="1:19" ht="12" customHeight="1">
      <c r="A34" s="106"/>
      <c r="B34" s="133" t="s">
        <v>314</v>
      </c>
      <c r="C34" s="129">
        <v>18</v>
      </c>
      <c r="D34" s="129">
        <v>0</v>
      </c>
      <c r="E34" s="129">
        <v>0</v>
      </c>
      <c r="F34" s="129">
        <v>0</v>
      </c>
      <c r="G34" s="129">
        <v>0</v>
      </c>
      <c r="H34" s="129">
        <v>1</v>
      </c>
      <c r="I34" s="129">
        <v>2</v>
      </c>
      <c r="J34" s="129">
        <v>4</v>
      </c>
      <c r="K34" s="129">
        <v>4</v>
      </c>
      <c r="L34" s="129">
        <v>5</v>
      </c>
      <c r="M34" s="129">
        <v>2</v>
      </c>
      <c r="N34" s="129">
        <v>0</v>
      </c>
      <c r="O34" s="129">
        <v>0</v>
      </c>
      <c r="P34" s="129">
        <v>0</v>
      </c>
      <c r="Q34" s="129">
        <v>0</v>
      </c>
      <c r="R34" s="129">
        <v>0</v>
      </c>
      <c r="S34" s="134">
        <v>49.8</v>
      </c>
    </row>
    <row r="35" spans="1:19" ht="12" customHeight="1">
      <c r="A35" s="106"/>
      <c r="B35" s="133" t="s">
        <v>312</v>
      </c>
      <c r="C35" s="129">
        <v>37</v>
      </c>
      <c r="D35" s="129">
        <v>0</v>
      </c>
      <c r="E35" s="129">
        <v>0</v>
      </c>
      <c r="F35" s="129">
        <v>0</v>
      </c>
      <c r="G35" s="129">
        <v>1</v>
      </c>
      <c r="H35" s="129">
        <v>2</v>
      </c>
      <c r="I35" s="129">
        <v>3</v>
      </c>
      <c r="J35" s="129">
        <v>7</v>
      </c>
      <c r="K35" s="129">
        <v>12</v>
      </c>
      <c r="L35" s="129">
        <v>9</v>
      </c>
      <c r="M35" s="129">
        <v>3</v>
      </c>
      <c r="N35" s="129">
        <v>0</v>
      </c>
      <c r="O35" s="129">
        <v>0</v>
      </c>
      <c r="P35" s="129">
        <v>0</v>
      </c>
      <c r="Q35" s="129">
        <v>1</v>
      </c>
      <c r="R35" s="129">
        <v>0</v>
      </c>
      <c r="S35" s="134">
        <v>48.5</v>
      </c>
    </row>
    <row r="36" spans="1:19" ht="12" customHeight="1">
      <c r="A36" s="136" t="s">
        <v>428</v>
      </c>
      <c r="B36" s="133" t="s">
        <v>313</v>
      </c>
      <c r="C36" s="129">
        <v>1739</v>
      </c>
      <c r="D36" s="129">
        <v>7</v>
      </c>
      <c r="E36" s="129">
        <v>8</v>
      </c>
      <c r="F36" s="129">
        <v>52</v>
      </c>
      <c r="G36" s="129">
        <v>189</v>
      </c>
      <c r="H36" s="129">
        <v>148</v>
      </c>
      <c r="I36" s="129">
        <v>376</v>
      </c>
      <c r="J36" s="129">
        <v>385</v>
      </c>
      <c r="K36" s="129">
        <v>282</v>
      </c>
      <c r="L36" s="129">
        <v>137</v>
      </c>
      <c r="M36" s="129">
        <v>127</v>
      </c>
      <c r="N36" s="129">
        <v>27</v>
      </c>
      <c r="O36" s="129">
        <v>1</v>
      </c>
      <c r="P36" s="129">
        <v>0</v>
      </c>
      <c r="Q36" s="129">
        <v>139</v>
      </c>
      <c r="R36" s="129">
        <v>39</v>
      </c>
      <c r="S36" s="134">
        <v>38.799999999999997</v>
      </c>
    </row>
    <row r="37" spans="1:19" ht="12" customHeight="1">
      <c r="A37" s="106"/>
      <c r="B37" s="133" t="s">
        <v>314</v>
      </c>
      <c r="C37" s="129">
        <v>1506</v>
      </c>
      <c r="D37" s="129">
        <v>4</v>
      </c>
      <c r="E37" s="129">
        <v>9</v>
      </c>
      <c r="F37" s="129">
        <v>43</v>
      </c>
      <c r="G37" s="129">
        <v>137</v>
      </c>
      <c r="H37" s="129">
        <v>135</v>
      </c>
      <c r="I37" s="129">
        <v>384</v>
      </c>
      <c r="J37" s="129">
        <v>384</v>
      </c>
      <c r="K37" s="129">
        <v>258</v>
      </c>
      <c r="L37" s="129">
        <v>101</v>
      </c>
      <c r="M37" s="129">
        <v>44</v>
      </c>
      <c r="N37" s="129">
        <v>7</v>
      </c>
      <c r="O37" s="129">
        <v>0</v>
      </c>
      <c r="P37" s="129">
        <v>0</v>
      </c>
      <c r="Q37" s="129">
        <v>111</v>
      </c>
      <c r="R37" s="129">
        <v>26</v>
      </c>
      <c r="S37" s="134">
        <v>36.700000000000003</v>
      </c>
    </row>
    <row r="38" spans="1:19" ht="12" customHeight="1">
      <c r="A38" s="106"/>
      <c r="B38" s="133" t="s">
        <v>312</v>
      </c>
      <c r="C38" s="129">
        <v>3245</v>
      </c>
      <c r="D38" s="129">
        <v>11</v>
      </c>
      <c r="E38" s="129">
        <v>17</v>
      </c>
      <c r="F38" s="129">
        <v>95</v>
      </c>
      <c r="G38" s="129">
        <v>326</v>
      </c>
      <c r="H38" s="129">
        <v>283</v>
      </c>
      <c r="I38" s="129">
        <v>760</v>
      </c>
      <c r="J38" s="129">
        <v>769</v>
      </c>
      <c r="K38" s="129">
        <v>540</v>
      </c>
      <c r="L38" s="129">
        <v>238</v>
      </c>
      <c r="M38" s="129">
        <v>171</v>
      </c>
      <c r="N38" s="129">
        <v>34</v>
      </c>
      <c r="O38" s="129">
        <v>1</v>
      </c>
      <c r="P38" s="129">
        <v>0</v>
      </c>
      <c r="Q38" s="129">
        <v>250</v>
      </c>
      <c r="R38" s="129">
        <v>65</v>
      </c>
      <c r="S38" s="134">
        <v>37.799999999999997</v>
      </c>
    </row>
    <row r="39" spans="1:19" ht="12" customHeight="1">
      <c r="A39" s="136" t="s">
        <v>448</v>
      </c>
      <c r="B39" s="133" t="s">
        <v>313</v>
      </c>
      <c r="C39" s="129">
        <v>1754</v>
      </c>
      <c r="D39" s="129">
        <v>8</v>
      </c>
      <c r="E39" s="129">
        <v>18</v>
      </c>
      <c r="F39" s="129">
        <v>39</v>
      </c>
      <c r="G39" s="129">
        <v>191</v>
      </c>
      <c r="H39" s="129">
        <v>164</v>
      </c>
      <c r="I39" s="129">
        <v>470</v>
      </c>
      <c r="J39" s="129">
        <v>487</v>
      </c>
      <c r="K39" s="129">
        <v>216</v>
      </c>
      <c r="L39" s="129">
        <v>69</v>
      </c>
      <c r="M39" s="129">
        <v>82</v>
      </c>
      <c r="N39" s="129">
        <v>10</v>
      </c>
      <c r="O39" s="129">
        <v>0</v>
      </c>
      <c r="P39" s="129">
        <v>0</v>
      </c>
      <c r="Q39" s="129">
        <v>132</v>
      </c>
      <c r="R39" s="129">
        <v>41</v>
      </c>
      <c r="S39" s="134">
        <v>35.6</v>
      </c>
    </row>
    <row r="40" spans="1:19" ht="12" customHeight="1">
      <c r="A40" s="106"/>
      <c r="B40" s="133" t="s">
        <v>314</v>
      </c>
      <c r="C40" s="129">
        <v>2145</v>
      </c>
      <c r="D40" s="129">
        <v>6</v>
      </c>
      <c r="E40" s="129">
        <v>12</v>
      </c>
      <c r="F40" s="129">
        <v>34</v>
      </c>
      <c r="G40" s="129">
        <v>189</v>
      </c>
      <c r="H40" s="129">
        <v>184</v>
      </c>
      <c r="I40" s="129">
        <v>557</v>
      </c>
      <c r="J40" s="129">
        <v>728</v>
      </c>
      <c r="K40" s="129">
        <v>232</v>
      </c>
      <c r="L40" s="129">
        <v>131</v>
      </c>
      <c r="M40" s="129">
        <v>63</v>
      </c>
      <c r="N40" s="129">
        <v>8</v>
      </c>
      <c r="O40" s="129">
        <v>1</v>
      </c>
      <c r="P40" s="129">
        <v>0</v>
      </c>
      <c r="Q40" s="129">
        <v>130</v>
      </c>
      <c r="R40" s="129">
        <v>46</v>
      </c>
      <c r="S40" s="134">
        <v>36.5</v>
      </c>
    </row>
    <row r="41" spans="1:19" ht="12" customHeight="1">
      <c r="A41" s="106"/>
      <c r="B41" s="133" t="s">
        <v>312</v>
      </c>
      <c r="C41" s="129">
        <v>3899</v>
      </c>
      <c r="D41" s="129">
        <v>14</v>
      </c>
      <c r="E41" s="129">
        <v>30</v>
      </c>
      <c r="F41" s="129">
        <v>73</v>
      </c>
      <c r="G41" s="129">
        <v>380</v>
      </c>
      <c r="H41" s="129">
        <v>348</v>
      </c>
      <c r="I41" s="129">
        <v>1027</v>
      </c>
      <c r="J41" s="129">
        <v>1215</v>
      </c>
      <c r="K41" s="129">
        <v>448</v>
      </c>
      <c r="L41" s="129">
        <v>200</v>
      </c>
      <c r="M41" s="129">
        <v>145</v>
      </c>
      <c r="N41" s="129">
        <v>18</v>
      </c>
      <c r="O41" s="129">
        <v>1</v>
      </c>
      <c r="P41" s="129">
        <v>0</v>
      </c>
      <c r="Q41" s="129">
        <v>262</v>
      </c>
      <c r="R41" s="129">
        <v>87</v>
      </c>
      <c r="S41" s="134">
        <v>36.1</v>
      </c>
    </row>
    <row r="42" spans="1:19" ht="12" customHeight="1">
      <c r="A42" s="136" t="s">
        <v>419</v>
      </c>
      <c r="B42" s="133" t="s">
        <v>313</v>
      </c>
      <c r="C42" s="129">
        <v>64</v>
      </c>
      <c r="D42" s="129">
        <v>2</v>
      </c>
      <c r="E42" s="129">
        <v>2</v>
      </c>
      <c r="F42" s="129">
        <v>7</v>
      </c>
      <c r="G42" s="129">
        <v>12</v>
      </c>
      <c r="H42" s="129">
        <v>6</v>
      </c>
      <c r="I42" s="129">
        <v>10</v>
      </c>
      <c r="J42" s="129">
        <v>14</v>
      </c>
      <c r="K42" s="129">
        <v>8</v>
      </c>
      <c r="L42" s="129">
        <v>2</v>
      </c>
      <c r="M42" s="129">
        <v>1</v>
      </c>
      <c r="N42" s="129">
        <v>0</v>
      </c>
      <c r="O42" s="129">
        <v>0</v>
      </c>
      <c r="P42" s="129">
        <v>0</v>
      </c>
      <c r="Q42" s="129">
        <v>12</v>
      </c>
      <c r="R42" s="129">
        <v>8</v>
      </c>
      <c r="S42" s="134">
        <v>29.3</v>
      </c>
    </row>
    <row r="43" spans="1:19" ht="12" customHeight="1">
      <c r="A43" s="106"/>
      <c r="B43" s="133" t="s">
        <v>314</v>
      </c>
      <c r="C43" s="129">
        <v>183</v>
      </c>
      <c r="D43" s="129">
        <v>1</v>
      </c>
      <c r="E43" s="129">
        <v>2</v>
      </c>
      <c r="F43" s="129">
        <v>5</v>
      </c>
      <c r="G43" s="129">
        <v>10</v>
      </c>
      <c r="H43" s="129">
        <v>5</v>
      </c>
      <c r="I43" s="129">
        <v>65</v>
      </c>
      <c r="J43" s="129">
        <v>65</v>
      </c>
      <c r="K43" s="129">
        <v>21</v>
      </c>
      <c r="L43" s="129">
        <v>7</v>
      </c>
      <c r="M43" s="129">
        <v>1</v>
      </c>
      <c r="N43" s="129">
        <v>1</v>
      </c>
      <c r="O43" s="129">
        <v>0</v>
      </c>
      <c r="P43" s="129">
        <v>0</v>
      </c>
      <c r="Q43" s="129">
        <v>12</v>
      </c>
      <c r="R43" s="129">
        <v>2</v>
      </c>
      <c r="S43" s="134">
        <v>36</v>
      </c>
    </row>
    <row r="44" spans="1:19" ht="12" customHeight="1">
      <c r="A44" s="106"/>
      <c r="B44" s="133" t="s">
        <v>312</v>
      </c>
      <c r="C44" s="129">
        <v>247</v>
      </c>
      <c r="D44" s="129">
        <v>3</v>
      </c>
      <c r="E44" s="129">
        <v>4</v>
      </c>
      <c r="F44" s="129">
        <v>12</v>
      </c>
      <c r="G44" s="129">
        <v>22</v>
      </c>
      <c r="H44" s="129">
        <v>11</v>
      </c>
      <c r="I44" s="129">
        <v>75</v>
      </c>
      <c r="J44" s="129">
        <v>79</v>
      </c>
      <c r="K44" s="129">
        <v>29</v>
      </c>
      <c r="L44" s="129">
        <v>9</v>
      </c>
      <c r="M44" s="129">
        <v>2</v>
      </c>
      <c r="N44" s="129">
        <v>1</v>
      </c>
      <c r="O44" s="129">
        <v>0</v>
      </c>
      <c r="P44" s="129">
        <v>0</v>
      </c>
      <c r="Q44" s="129">
        <v>24</v>
      </c>
      <c r="R44" s="129">
        <v>10</v>
      </c>
      <c r="S44" s="134">
        <v>34.200000000000003</v>
      </c>
    </row>
    <row r="45" spans="1:19" ht="12" customHeight="1">
      <c r="A45" s="136" t="s">
        <v>429</v>
      </c>
      <c r="B45" s="133" t="s">
        <v>313</v>
      </c>
      <c r="C45" s="129">
        <v>88</v>
      </c>
      <c r="D45" s="129">
        <v>7</v>
      </c>
      <c r="E45" s="129">
        <v>6</v>
      </c>
      <c r="F45" s="129">
        <v>12</v>
      </c>
      <c r="G45" s="129">
        <v>17</v>
      </c>
      <c r="H45" s="129">
        <v>16</v>
      </c>
      <c r="I45" s="129">
        <v>16</v>
      </c>
      <c r="J45" s="129">
        <v>7</v>
      </c>
      <c r="K45" s="129">
        <v>4</v>
      </c>
      <c r="L45" s="129">
        <v>2</v>
      </c>
      <c r="M45" s="129">
        <v>1</v>
      </c>
      <c r="N45" s="129">
        <v>0</v>
      </c>
      <c r="O45" s="129">
        <v>0</v>
      </c>
      <c r="P45" s="129">
        <v>0</v>
      </c>
      <c r="Q45" s="129">
        <v>30</v>
      </c>
      <c r="R45" s="129">
        <v>6</v>
      </c>
      <c r="S45" s="134">
        <v>22.8</v>
      </c>
    </row>
    <row r="46" spans="1:19" ht="12" customHeight="1">
      <c r="A46" s="106"/>
      <c r="B46" s="133" t="s">
        <v>314</v>
      </c>
      <c r="C46" s="129">
        <v>244</v>
      </c>
      <c r="D46" s="129">
        <v>1</v>
      </c>
      <c r="E46" s="129">
        <v>4</v>
      </c>
      <c r="F46" s="129">
        <v>5</v>
      </c>
      <c r="G46" s="129">
        <v>18</v>
      </c>
      <c r="H46" s="129">
        <v>20</v>
      </c>
      <c r="I46" s="129">
        <v>67</v>
      </c>
      <c r="J46" s="129">
        <v>84</v>
      </c>
      <c r="K46" s="129">
        <v>30</v>
      </c>
      <c r="L46" s="129">
        <v>12</v>
      </c>
      <c r="M46" s="129">
        <v>3</v>
      </c>
      <c r="N46" s="129">
        <v>0</v>
      </c>
      <c r="O46" s="129">
        <v>0</v>
      </c>
      <c r="P46" s="129">
        <v>0</v>
      </c>
      <c r="Q46" s="129">
        <v>12</v>
      </c>
      <c r="R46" s="129">
        <v>4</v>
      </c>
      <c r="S46" s="134">
        <v>35.4</v>
      </c>
    </row>
    <row r="47" spans="1:19" ht="12" customHeight="1">
      <c r="A47" s="106"/>
      <c r="B47" s="133" t="s">
        <v>312</v>
      </c>
      <c r="C47" s="129">
        <v>332</v>
      </c>
      <c r="D47" s="129">
        <v>8</v>
      </c>
      <c r="E47" s="129">
        <v>10</v>
      </c>
      <c r="F47" s="129">
        <v>17</v>
      </c>
      <c r="G47" s="129">
        <v>35</v>
      </c>
      <c r="H47" s="129">
        <v>36</v>
      </c>
      <c r="I47" s="129">
        <v>83</v>
      </c>
      <c r="J47" s="129">
        <v>91</v>
      </c>
      <c r="K47" s="129">
        <v>34</v>
      </c>
      <c r="L47" s="129">
        <v>14</v>
      </c>
      <c r="M47" s="129">
        <v>4</v>
      </c>
      <c r="N47" s="129">
        <v>0</v>
      </c>
      <c r="O47" s="129">
        <v>0</v>
      </c>
      <c r="P47" s="129">
        <v>0</v>
      </c>
      <c r="Q47" s="129">
        <v>42</v>
      </c>
      <c r="R47" s="129">
        <v>10</v>
      </c>
      <c r="S47" s="134">
        <v>32.1</v>
      </c>
    </row>
    <row r="48" spans="1:19" ht="12" customHeight="1">
      <c r="A48" s="136" t="s">
        <v>430</v>
      </c>
      <c r="B48" s="133" t="s">
        <v>313</v>
      </c>
      <c r="C48" s="129">
        <v>18</v>
      </c>
      <c r="D48" s="129">
        <v>0</v>
      </c>
      <c r="E48" s="129">
        <v>0</v>
      </c>
      <c r="F48" s="129">
        <v>0</v>
      </c>
      <c r="G48" s="129">
        <v>2</v>
      </c>
      <c r="H48" s="129">
        <v>0</v>
      </c>
      <c r="I48" s="129">
        <v>2</v>
      </c>
      <c r="J48" s="129">
        <v>2</v>
      </c>
      <c r="K48" s="129">
        <v>7</v>
      </c>
      <c r="L48" s="129">
        <v>2</v>
      </c>
      <c r="M48" s="129">
        <v>3</v>
      </c>
      <c r="N48" s="129">
        <v>0</v>
      </c>
      <c r="O48" s="129">
        <v>0</v>
      </c>
      <c r="P48" s="129">
        <v>0</v>
      </c>
      <c r="Q48" s="129">
        <v>1</v>
      </c>
      <c r="R48" s="129">
        <v>0</v>
      </c>
      <c r="S48" s="134">
        <v>47.2</v>
      </c>
    </row>
    <row r="49" spans="1:19" ht="12" customHeight="1">
      <c r="A49" s="106"/>
      <c r="B49" s="133" t="s">
        <v>314</v>
      </c>
      <c r="C49" s="129">
        <v>17</v>
      </c>
      <c r="D49" s="129">
        <v>0</v>
      </c>
      <c r="E49" s="129">
        <v>0</v>
      </c>
      <c r="F49" s="129">
        <v>1</v>
      </c>
      <c r="G49" s="129">
        <v>0</v>
      </c>
      <c r="H49" s="129">
        <v>0</v>
      </c>
      <c r="I49" s="129">
        <v>1</v>
      </c>
      <c r="J49" s="129">
        <v>5</v>
      </c>
      <c r="K49" s="129">
        <v>2</v>
      </c>
      <c r="L49" s="129">
        <v>3</v>
      </c>
      <c r="M49" s="129">
        <v>4</v>
      </c>
      <c r="N49" s="129">
        <v>1</v>
      </c>
      <c r="O49" s="129">
        <v>0</v>
      </c>
      <c r="P49" s="129">
        <v>0</v>
      </c>
      <c r="Q49" s="129">
        <v>1</v>
      </c>
      <c r="R49" s="129">
        <v>0</v>
      </c>
      <c r="S49" s="134">
        <v>50.9</v>
      </c>
    </row>
    <row r="50" spans="1:19" ht="12" customHeight="1">
      <c r="A50" s="106"/>
      <c r="B50" s="133" t="s">
        <v>312</v>
      </c>
      <c r="C50" s="129">
        <v>35</v>
      </c>
      <c r="D50" s="129">
        <v>0</v>
      </c>
      <c r="E50" s="129">
        <v>0</v>
      </c>
      <c r="F50" s="129">
        <v>1</v>
      </c>
      <c r="G50" s="129">
        <v>2</v>
      </c>
      <c r="H50" s="129">
        <v>0</v>
      </c>
      <c r="I50" s="129">
        <v>3</v>
      </c>
      <c r="J50" s="129">
        <v>7</v>
      </c>
      <c r="K50" s="129">
        <v>9</v>
      </c>
      <c r="L50" s="129">
        <v>5</v>
      </c>
      <c r="M50" s="129">
        <v>7</v>
      </c>
      <c r="N50" s="129">
        <v>1</v>
      </c>
      <c r="O50" s="129">
        <v>0</v>
      </c>
      <c r="P50" s="129">
        <v>0</v>
      </c>
      <c r="Q50" s="129">
        <v>2</v>
      </c>
      <c r="R50" s="129">
        <v>0</v>
      </c>
      <c r="S50" s="134">
        <v>49</v>
      </c>
    </row>
    <row r="51" spans="1:19" ht="12" customHeight="1">
      <c r="A51" s="136" t="s">
        <v>431</v>
      </c>
      <c r="B51" s="133" t="s">
        <v>313</v>
      </c>
      <c r="C51" s="129">
        <v>5</v>
      </c>
      <c r="D51" s="129">
        <v>0</v>
      </c>
      <c r="E51" s="129">
        <v>0</v>
      </c>
      <c r="F51" s="129">
        <v>0</v>
      </c>
      <c r="G51" s="129">
        <v>0</v>
      </c>
      <c r="H51" s="129">
        <v>1</v>
      </c>
      <c r="I51" s="129">
        <v>2</v>
      </c>
      <c r="J51" s="129">
        <v>0</v>
      </c>
      <c r="K51" s="129">
        <v>2</v>
      </c>
      <c r="L51" s="129">
        <v>0</v>
      </c>
      <c r="M51" s="129">
        <v>0</v>
      </c>
      <c r="N51" s="129">
        <v>0</v>
      </c>
      <c r="O51" s="129">
        <v>0</v>
      </c>
      <c r="P51" s="129">
        <v>0</v>
      </c>
      <c r="Q51" s="129">
        <v>0</v>
      </c>
      <c r="R51" s="129">
        <v>0</v>
      </c>
      <c r="S51" s="233">
        <v>36.700000000000003</v>
      </c>
    </row>
    <row r="52" spans="1:19" ht="12" customHeight="1">
      <c r="A52" s="106"/>
      <c r="B52" s="133" t="s">
        <v>314</v>
      </c>
      <c r="C52" s="129">
        <v>3</v>
      </c>
      <c r="D52" s="129">
        <v>0</v>
      </c>
      <c r="E52" s="129">
        <v>0</v>
      </c>
      <c r="F52" s="129">
        <v>0</v>
      </c>
      <c r="G52" s="129">
        <v>0</v>
      </c>
      <c r="H52" s="129">
        <v>0</v>
      </c>
      <c r="I52" s="129">
        <v>1</v>
      </c>
      <c r="J52" s="129">
        <v>1</v>
      </c>
      <c r="K52" s="129">
        <v>0</v>
      </c>
      <c r="L52" s="129">
        <v>1</v>
      </c>
      <c r="M52" s="129">
        <v>0</v>
      </c>
      <c r="N52" s="129">
        <v>0</v>
      </c>
      <c r="O52" s="129">
        <v>0</v>
      </c>
      <c r="P52" s="129">
        <v>0</v>
      </c>
      <c r="Q52" s="129">
        <v>0</v>
      </c>
      <c r="R52" s="129">
        <v>0</v>
      </c>
      <c r="S52" s="134">
        <v>45.2</v>
      </c>
    </row>
    <row r="53" spans="1:19" ht="12" customHeight="1">
      <c r="A53" s="106"/>
      <c r="B53" s="133" t="s">
        <v>312</v>
      </c>
      <c r="C53" s="129">
        <v>8</v>
      </c>
      <c r="D53" s="129">
        <v>0</v>
      </c>
      <c r="E53" s="129">
        <v>0</v>
      </c>
      <c r="F53" s="129">
        <v>0</v>
      </c>
      <c r="G53" s="129">
        <v>0</v>
      </c>
      <c r="H53" s="129">
        <v>1</v>
      </c>
      <c r="I53" s="129">
        <v>3</v>
      </c>
      <c r="J53" s="129">
        <v>1</v>
      </c>
      <c r="K53" s="129">
        <v>2</v>
      </c>
      <c r="L53" s="129">
        <v>1</v>
      </c>
      <c r="M53" s="129">
        <v>0</v>
      </c>
      <c r="N53" s="129">
        <v>0</v>
      </c>
      <c r="O53" s="129">
        <v>0</v>
      </c>
      <c r="P53" s="129">
        <v>0</v>
      </c>
      <c r="Q53" s="129">
        <v>0</v>
      </c>
      <c r="R53" s="129">
        <v>0</v>
      </c>
      <c r="S53" s="134">
        <v>39.9</v>
      </c>
    </row>
    <row r="54" spans="1:19" ht="12" customHeight="1">
      <c r="A54" s="136" t="s">
        <v>432</v>
      </c>
      <c r="B54" s="133" t="s">
        <v>313</v>
      </c>
      <c r="C54" s="129">
        <v>325</v>
      </c>
      <c r="D54" s="129">
        <v>2</v>
      </c>
      <c r="E54" s="129">
        <v>4</v>
      </c>
      <c r="F54" s="129">
        <v>3</v>
      </c>
      <c r="G54" s="129">
        <v>14</v>
      </c>
      <c r="H54" s="129">
        <v>11</v>
      </c>
      <c r="I54" s="129">
        <v>17</v>
      </c>
      <c r="J54" s="129">
        <v>41</v>
      </c>
      <c r="K54" s="129">
        <v>91</v>
      </c>
      <c r="L54" s="129">
        <v>68</v>
      </c>
      <c r="M54" s="129">
        <v>63</v>
      </c>
      <c r="N54" s="129">
        <v>10</v>
      </c>
      <c r="O54" s="129">
        <v>1</v>
      </c>
      <c r="P54" s="129">
        <v>0</v>
      </c>
      <c r="Q54" s="129">
        <v>16</v>
      </c>
      <c r="R54" s="129">
        <v>2</v>
      </c>
      <c r="S54" s="134">
        <v>51.1</v>
      </c>
    </row>
    <row r="55" spans="1:19" ht="12" customHeight="1">
      <c r="A55" s="106"/>
      <c r="B55" s="133" t="s">
        <v>314</v>
      </c>
      <c r="C55" s="129">
        <v>301</v>
      </c>
      <c r="D55" s="129">
        <v>2</v>
      </c>
      <c r="E55" s="129">
        <v>2</v>
      </c>
      <c r="F55" s="129">
        <v>5</v>
      </c>
      <c r="G55" s="129">
        <v>21</v>
      </c>
      <c r="H55" s="129">
        <v>9</v>
      </c>
      <c r="I55" s="129">
        <v>22</v>
      </c>
      <c r="J55" s="129">
        <v>37</v>
      </c>
      <c r="K55" s="129">
        <v>64</v>
      </c>
      <c r="L55" s="129">
        <v>77</v>
      </c>
      <c r="M55" s="129">
        <v>55</v>
      </c>
      <c r="N55" s="129">
        <v>5</v>
      </c>
      <c r="O55" s="129">
        <v>2</v>
      </c>
      <c r="P55" s="129">
        <v>0</v>
      </c>
      <c r="Q55" s="129">
        <v>17</v>
      </c>
      <c r="R55" s="129">
        <v>5</v>
      </c>
      <c r="S55" s="134">
        <v>49.9</v>
      </c>
    </row>
    <row r="56" spans="1:19" ht="12" customHeight="1">
      <c r="A56" s="106"/>
      <c r="B56" s="133" t="s">
        <v>312</v>
      </c>
      <c r="C56" s="129">
        <v>626</v>
      </c>
      <c r="D56" s="129">
        <v>4</v>
      </c>
      <c r="E56" s="129">
        <v>6</v>
      </c>
      <c r="F56" s="129">
        <v>8</v>
      </c>
      <c r="G56" s="129">
        <v>35</v>
      </c>
      <c r="H56" s="129">
        <v>20</v>
      </c>
      <c r="I56" s="129">
        <v>39</v>
      </c>
      <c r="J56" s="129">
        <v>78</v>
      </c>
      <c r="K56" s="129">
        <v>155</v>
      </c>
      <c r="L56" s="129">
        <v>145</v>
      </c>
      <c r="M56" s="129">
        <v>118</v>
      </c>
      <c r="N56" s="129">
        <v>15</v>
      </c>
      <c r="O56" s="129">
        <v>3</v>
      </c>
      <c r="P56" s="129">
        <v>0</v>
      </c>
      <c r="Q56" s="129">
        <v>33</v>
      </c>
      <c r="R56" s="129">
        <v>7</v>
      </c>
      <c r="S56" s="134">
        <v>50.5</v>
      </c>
    </row>
    <row r="57" spans="1:19" ht="12" customHeight="1">
      <c r="A57" s="136" t="s">
        <v>433</v>
      </c>
      <c r="B57" s="133" t="s">
        <v>313</v>
      </c>
      <c r="C57" s="129">
        <v>133</v>
      </c>
      <c r="D57" s="129">
        <v>2</v>
      </c>
      <c r="E57" s="129">
        <v>6</v>
      </c>
      <c r="F57" s="129">
        <v>4</v>
      </c>
      <c r="G57" s="129">
        <v>13</v>
      </c>
      <c r="H57" s="129">
        <v>10</v>
      </c>
      <c r="I57" s="129">
        <v>12</v>
      </c>
      <c r="J57" s="129">
        <v>27</v>
      </c>
      <c r="K57" s="129">
        <v>27</v>
      </c>
      <c r="L57" s="129">
        <v>11</v>
      </c>
      <c r="M57" s="129">
        <v>13</v>
      </c>
      <c r="N57" s="129">
        <v>8</v>
      </c>
      <c r="O57" s="129">
        <v>0</v>
      </c>
      <c r="P57" s="129">
        <v>0</v>
      </c>
      <c r="Q57" s="129">
        <v>14</v>
      </c>
      <c r="R57" s="129">
        <v>3</v>
      </c>
      <c r="S57" s="134">
        <v>41.3</v>
      </c>
    </row>
    <row r="58" spans="1:19" ht="12" customHeight="1">
      <c r="A58" s="106"/>
      <c r="B58" s="133" t="s">
        <v>314</v>
      </c>
      <c r="C58" s="129">
        <v>100</v>
      </c>
      <c r="D58" s="129">
        <v>3</v>
      </c>
      <c r="E58" s="129">
        <v>2</v>
      </c>
      <c r="F58" s="129">
        <v>4</v>
      </c>
      <c r="G58" s="129">
        <v>7</v>
      </c>
      <c r="H58" s="129">
        <v>9</v>
      </c>
      <c r="I58" s="129">
        <v>13</v>
      </c>
      <c r="J58" s="129">
        <v>20</v>
      </c>
      <c r="K58" s="129">
        <v>11</v>
      </c>
      <c r="L58" s="129">
        <v>14</v>
      </c>
      <c r="M58" s="129">
        <v>13</v>
      </c>
      <c r="N58" s="129">
        <v>4</v>
      </c>
      <c r="O58" s="129">
        <v>0</v>
      </c>
      <c r="P58" s="129">
        <v>0</v>
      </c>
      <c r="Q58" s="129">
        <v>11</v>
      </c>
      <c r="R58" s="129">
        <v>3</v>
      </c>
      <c r="S58" s="134">
        <v>42.2</v>
      </c>
    </row>
    <row r="59" spans="1:19" ht="12" customHeight="1">
      <c r="A59" s="106"/>
      <c r="B59" s="133" t="s">
        <v>312</v>
      </c>
      <c r="C59" s="129">
        <v>233</v>
      </c>
      <c r="D59" s="129">
        <v>5</v>
      </c>
      <c r="E59" s="129">
        <v>8</v>
      </c>
      <c r="F59" s="129">
        <v>8</v>
      </c>
      <c r="G59" s="129">
        <v>20</v>
      </c>
      <c r="H59" s="129">
        <v>19</v>
      </c>
      <c r="I59" s="129">
        <v>25</v>
      </c>
      <c r="J59" s="129">
        <v>47</v>
      </c>
      <c r="K59" s="129">
        <v>38</v>
      </c>
      <c r="L59" s="129">
        <v>25</v>
      </c>
      <c r="M59" s="129">
        <v>26</v>
      </c>
      <c r="N59" s="129">
        <v>12</v>
      </c>
      <c r="O59" s="129">
        <v>0</v>
      </c>
      <c r="P59" s="129">
        <v>0</v>
      </c>
      <c r="Q59" s="129">
        <v>25</v>
      </c>
      <c r="R59" s="129">
        <v>6</v>
      </c>
      <c r="S59" s="134">
        <v>41.7</v>
      </c>
    </row>
    <row r="60" spans="1:19" ht="12" customHeight="1">
      <c r="A60" s="136" t="s">
        <v>434</v>
      </c>
      <c r="B60" s="133" t="s">
        <v>313</v>
      </c>
      <c r="C60" s="129">
        <v>1669</v>
      </c>
      <c r="D60" s="129">
        <v>39</v>
      </c>
      <c r="E60" s="129">
        <v>79</v>
      </c>
      <c r="F60" s="129">
        <v>102</v>
      </c>
      <c r="G60" s="129">
        <v>245</v>
      </c>
      <c r="H60" s="129">
        <v>148</v>
      </c>
      <c r="I60" s="129">
        <v>342</v>
      </c>
      <c r="J60" s="129">
        <v>374</v>
      </c>
      <c r="K60" s="129">
        <v>173</v>
      </c>
      <c r="L60" s="129">
        <v>133</v>
      </c>
      <c r="M60" s="129">
        <v>27</v>
      </c>
      <c r="N60" s="129">
        <v>7</v>
      </c>
      <c r="O60" s="129">
        <v>0</v>
      </c>
      <c r="P60" s="129">
        <v>0</v>
      </c>
      <c r="Q60" s="129">
        <v>306</v>
      </c>
      <c r="R60" s="129">
        <v>63</v>
      </c>
      <c r="S60" s="134">
        <v>32.200000000000003</v>
      </c>
    </row>
    <row r="61" spans="1:19" ht="12" customHeight="1">
      <c r="A61" s="106"/>
      <c r="B61" s="133" t="s">
        <v>314</v>
      </c>
      <c r="C61" s="129">
        <v>4263</v>
      </c>
      <c r="D61" s="129">
        <v>32</v>
      </c>
      <c r="E61" s="129">
        <v>76</v>
      </c>
      <c r="F61" s="129">
        <v>100</v>
      </c>
      <c r="G61" s="129">
        <v>218</v>
      </c>
      <c r="H61" s="129">
        <v>233</v>
      </c>
      <c r="I61" s="129">
        <v>1095</v>
      </c>
      <c r="J61" s="129">
        <v>1551</v>
      </c>
      <c r="K61" s="129">
        <v>571</v>
      </c>
      <c r="L61" s="129">
        <v>293</v>
      </c>
      <c r="M61" s="129">
        <v>82</v>
      </c>
      <c r="N61" s="129">
        <v>10</v>
      </c>
      <c r="O61" s="129">
        <v>2</v>
      </c>
      <c r="P61" s="129">
        <v>0</v>
      </c>
      <c r="Q61" s="129">
        <v>277</v>
      </c>
      <c r="R61" s="129">
        <v>46</v>
      </c>
      <c r="S61" s="134">
        <v>37.200000000000003</v>
      </c>
    </row>
    <row r="62" spans="1:19" ht="12" customHeight="1">
      <c r="A62" s="106"/>
      <c r="B62" s="133" t="s">
        <v>312</v>
      </c>
      <c r="C62" s="129">
        <v>5932</v>
      </c>
      <c r="D62" s="129">
        <v>71</v>
      </c>
      <c r="E62" s="129">
        <v>155</v>
      </c>
      <c r="F62" s="129">
        <v>202</v>
      </c>
      <c r="G62" s="129">
        <v>463</v>
      </c>
      <c r="H62" s="129">
        <v>381</v>
      </c>
      <c r="I62" s="129">
        <v>1437</v>
      </c>
      <c r="J62" s="129">
        <v>1925</v>
      </c>
      <c r="K62" s="129">
        <v>744</v>
      </c>
      <c r="L62" s="129">
        <v>426</v>
      </c>
      <c r="M62" s="129">
        <v>109</v>
      </c>
      <c r="N62" s="129">
        <v>17</v>
      </c>
      <c r="O62" s="129">
        <v>2</v>
      </c>
      <c r="P62" s="129">
        <v>0</v>
      </c>
      <c r="Q62" s="129">
        <v>583</v>
      </c>
      <c r="R62" s="129">
        <v>109</v>
      </c>
      <c r="S62" s="134">
        <v>35.799999999999997</v>
      </c>
    </row>
    <row r="63" spans="1:19" ht="21.75" customHeight="1">
      <c r="A63" s="136" t="s">
        <v>435</v>
      </c>
      <c r="B63" s="133" t="s">
        <v>313</v>
      </c>
      <c r="C63" s="129">
        <v>288</v>
      </c>
      <c r="D63" s="129">
        <v>1</v>
      </c>
      <c r="E63" s="129">
        <v>2</v>
      </c>
      <c r="F63" s="129">
        <v>9</v>
      </c>
      <c r="G63" s="129">
        <v>47</v>
      </c>
      <c r="H63" s="129">
        <v>20</v>
      </c>
      <c r="I63" s="129">
        <v>57</v>
      </c>
      <c r="J63" s="129">
        <v>85</v>
      </c>
      <c r="K63" s="129">
        <v>47</v>
      </c>
      <c r="L63" s="129">
        <v>12</v>
      </c>
      <c r="M63" s="129">
        <v>6</v>
      </c>
      <c r="N63" s="129">
        <v>1</v>
      </c>
      <c r="O63" s="129">
        <v>1</v>
      </c>
      <c r="P63" s="129">
        <v>0</v>
      </c>
      <c r="Q63" s="129">
        <v>18</v>
      </c>
      <c r="R63" s="129">
        <v>14</v>
      </c>
      <c r="S63" s="134">
        <v>35.200000000000003</v>
      </c>
    </row>
    <row r="64" spans="1:19" ht="12" customHeight="1">
      <c r="A64" s="106"/>
      <c r="B64" s="133" t="s">
        <v>314</v>
      </c>
      <c r="C64" s="129">
        <v>290</v>
      </c>
      <c r="D64" s="129">
        <v>1</v>
      </c>
      <c r="E64" s="129">
        <v>2</v>
      </c>
      <c r="F64" s="129">
        <v>12</v>
      </c>
      <c r="G64" s="129">
        <v>43</v>
      </c>
      <c r="H64" s="129">
        <v>29</v>
      </c>
      <c r="I64" s="129">
        <v>53</v>
      </c>
      <c r="J64" s="129">
        <v>81</v>
      </c>
      <c r="K64" s="129">
        <v>52</v>
      </c>
      <c r="L64" s="129">
        <v>12</v>
      </c>
      <c r="M64" s="129">
        <v>5</v>
      </c>
      <c r="N64" s="129">
        <v>0</v>
      </c>
      <c r="O64" s="129">
        <v>0</v>
      </c>
      <c r="P64" s="129">
        <v>0</v>
      </c>
      <c r="Q64" s="129">
        <v>25</v>
      </c>
      <c r="R64" s="129">
        <v>9</v>
      </c>
      <c r="S64" s="134">
        <v>34.5</v>
      </c>
    </row>
    <row r="65" spans="1:19" ht="12" customHeight="1">
      <c r="A65" s="106"/>
      <c r="B65" s="133" t="s">
        <v>312</v>
      </c>
      <c r="C65" s="129">
        <v>578</v>
      </c>
      <c r="D65" s="129">
        <v>2</v>
      </c>
      <c r="E65" s="129">
        <v>4</v>
      </c>
      <c r="F65" s="129">
        <v>21</v>
      </c>
      <c r="G65" s="129">
        <v>90</v>
      </c>
      <c r="H65" s="129">
        <v>49</v>
      </c>
      <c r="I65" s="129">
        <v>110</v>
      </c>
      <c r="J65" s="129">
        <v>166</v>
      </c>
      <c r="K65" s="129">
        <v>99</v>
      </c>
      <c r="L65" s="129">
        <v>24</v>
      </c>
      <c r="M65" s="129">
        <v>11</v>
      </c>
      <c r="N65" s="129">
        <v>1</v>
      </c>
      <c r="O65" s="129">
        <v>1</v>
      </c>
      <c r="P65" s="129">
        <v>0</v>
      </c>
      <c r="Q65" s="129">
        <v>43</v>
      </c>
      <c r="R65" s="129">
        <v>23</v>
      </c>
      <c r="S65" s="134">
        <v>34.799999999999997</v>
      </c>
    </row>
    <row r="66" spans="1:19" ht="12" customHeight="1">
      <c r="A66" s="136" t="s">
        <v>451</v>
      </c>
      <c r="B66" s="133" t="s">
        <v>313</v>
      </c>
      <c r="C66" s="129">
        <v>736</v>
      </c>
      <c r="D66" s="129">
        <v>33</v>
      </c>
      <c r="E66" s="129">
        <v>42</v>
      </c>
      <c r="F66" s="129">
        <v>42</v>
      </c>
      <c r="G66" s="129">
        <v>51</v>
      </c>
      <c r="H66" s="129">
        <v>54</v>
      </c>
      <c r="I66" s="129">
        <v>185</v>
      </c>
      <c r="J66" s="129">
        <v>210</v>
      </c>
      <c r="K66" s="129">
        <v>96</v>
      </c>
      <c r="L66" s="129">
        <v>20</v>
      </c>
      <c r="M66" s="129">
        <v>2</v>
      </c>
      <c r="N66" s="129">
        <v>0</v>
      </c>
      <c r="O66" s="129">
        <v>1</v>
      </c>
      <c r="P66" s="129">
        <v>0</v>
      </c>
      <c r="Q66" s="129">
        <v>142</v>
      </c>
      <c r="R66" s="129">
        <v>4</v>
      </c>
      <c r="S66" s="134">
        <v>31.5</v>
      </c>
    </row>
    <row r="67" spans="1:19" ht="12" customHeight="1">
      <c r="A67" s="106"/>
      <c r="B67" s="133" t="s">
        <v>314</v>
      </c>
      <c r="C67" s="129">
        <v>1830</v>
      </c>
      <c r="D67" s="129">
        <v>23</v>
      </c>
      <c r="E67" s="129">
        <v>43</v>
      </c>
      <c r="F67" s="129">
        <v>40</v>
      </c>
      <c r="G67" s="129">
        <v>50</v>
      </c>
      <c r="H67" s="129">
        <v>75</v>
      </c>
      <c r="I67" s="129">
        <v>530</v>
      </c>
      <c r="J67" s="129">
        <v>740</v>
      </c>
      <c r="K67" s="129">
        <v>245</v>
      </c>
      <c r="L67" s="129">
        <v>63</v>
      </c>
      <c r="M67" s="129">
        <v>20</v>
      </c>
      <c r="N67" s="129">
        <v>1</v>
      </c>
      <c r="O67" s="129">
        <v>0</v>
      </c>
      <c r="P67" s="129">
        <v>0</v>
      </c>
      <c r="Q67" s="129">
        <v>117</v>
      </c>
      <c r="R67" s="129">
        <v>10</v>
      </c>
      <c r="S67" s="134">
        <v>36.1</v>
      </c>
    </row>
    <row r="68" spans="1:19" ht="12" customHeight="1">
      <c r="A68" s="106"/>
      <c r="B68" s="133" t="s">
        <v>312</v>
      </c>
      <c r="C68" s="129">
        <v>2566</v>
      </c>
      <c r="D68" s="129">
        <v>56</v>
      </c>
      <c r="E68" s="129">
        <v>85</v>
      </c>
      <c r="F68" s="129">
        <v>82</v>
      </c>
      <c r="G68" s="129">
        <v>101</v>
      </c>
      <c r="H68" s="129">
        <v>129</v>
      </c>
      <c r="I68" s="129">
        <v>715</v>
      </c>
      <c r="J68" s="129">
        <v>950</v>
      </c>
      <c r="K68" s="129">
        <v>341</v>
      </c>
      <c r="L68" s="129">
        <v>83</v>
      </c>
      <c r="M68" s="129">
        <v>22</v>
      </c>
      <c r="N68" s="129">
        <v>1</v>
      </c>
      <c r="O68" s="129">
        <v>1</v>
      </c>
      <c r="P68" s="129">
        <v>0</v>
      </c>
      <c r="Q68" s="129">
        <v>259</v>
      </c>
      <c r="R68" s="129">
        <v>14</v>
      </c>
      <c r="S68" s="134">
        <v>34.799999999999997</v>
      </c>
    </row>
    <row r="69" spans="1:19" ht="12" customHeight="1">
      <c r="A69" s="136" t="s">
        <v>436</v>
      </c>
      <c r="B69" s="133" t="s">
        <v>313</v>
      </c>
      <c r="C69" s="129">
        <v>46</v>
      </c>
      <c r="D69" s="129">
        <v>0</v>
      </c>
      <c r="E69" s="129">
        <v>5</v>
      </c>
      <c r="F69" s="129">
        <v>2</v>
      </c>
      <c r="G69" s="129">
        <v>3</v>
      </c>
      <c r="H69" s="129">
        <v>0</v>
      </c>
      <c r="I69" s="129">
        <v>4</v>
      </c>
      <c r="J69" s="129">
        <v>6</v>
      </c>
      <c r="K69" s="129">
        <v>9</v>
      </c>
      <c r="L69" s="129">
        <v>6</v>
      </c>
      <c r="M69" s="129">
        <v>3</v>
      </c>
      <c r="N69" s="129">
        <v>6</v>
      </c>
      <c r="O69" s="129">
        <v>2</v>
      </c>
      <c r="P69" s="129">
        <v>0</v>
      </c>
      <c r="Q69" s="129">
        <v>7</v>
      </c>
      <c r="R69" s="129">
        <v>3</v>
      </c>
      <c r="S69" s="134">
        <v>46.7</v>
      </c>
    </row>
    <row r="70" spans="1:19" ht="12" customHeight="1">
      <c r="A70" s="106"/>
      <c r="B70" s="133" t="s">
        <v>314</v>
      </c>
      <c r="C70" s="129">
        <v>62</v>
      </c>
      <c r="D70" s="129">
        <v>1</v>
      </c>
      <c r="E70" s="129">
        <v>1</v>
      </c>
      <c r="F70" s="129">
        <v>1</v>
      </c>
      <c r="G70" s="129">
        <v>1</v>
      </c>
      <c r="H70" s="129">
        <v>1</v>
      </c>
      <c r="I70" s="129">
        <v>6</v>
      </c>
      <c r="J70" s="129">
        <v>10</v>
      </c>
      <c r="K70" s="129">
        <v>2</v>
      </c>
      <c r="L70" s="129">
        <v>8</v>
      </c>
      <c r="M70" s="129">
        <v>29</v>
      </c>
      <c r="N70" s="129">
        <v>2</v>
      </c>
      <c r="O70" s="129">
        <v>0</v>
      </c>
      <c r="P70" s="129">
        <v>0</v>
      </c>
      <c r="Q70" s="129">
        <v>4</v>
      </c>
      <c r="R70" s="129">
        <v>0</v>
      </c>
      <c r="S70" s="134">
        <v>55</v>
      </c>
    </row>
    <row r="71" spans="1:19" ht="12" customHeight="1">
      <c r="A71" s="106"/>
      <c r="B71" s="133" t="s">
        <v>312</v>
      </c>
      <c r="C71" s="129">
        <v>108</v>
      </c>
      <c r="D71" s="129">
        <v>1</v>
      </c>
      <c r="E71" s="129">
        <v>6</v>
      </c>
      <c r="F71" s="129">
        <v>3</v>
      </c>
      <c r="G71" s="129">
        <v>4</v>
      </c>
      <c r="H71" s="129">
        <v>1</v>
      </c>
      <c r="I71" s="129">
        <v>10</v>
      </c>
      <c r="J71" s="129">
        <v>16</v>
      </c>
      <c r="K71" s="129">
        <v>11</v>
      </c>
      <c r="L71" s="129">
        <v>14</v>
      </c>
      <c r="M71" s="129">
        <v>32</v>
      </c>
      <c r="N71" s="129">
        <v>8</v>
      </c>
      <c r="O71" s="129">
        <v>2</v>
      </c>
      <c r="P71" s="129">
        <v>0</v>
      </c>
      <c r="Q71" s="129">
        <v>11</v>
      </c>
      <c r="R71" s="129">
        <v>3</v>
      </c>
      <c r="S71" s="134">
        <v>51.5</v>
      </c>
    </row>
    <row r="72" spans="1:19" ht="12" customHeight="1">
      <c r="A72" s="136" t="s">
        <v>437</v>
      </c>
      <c r="B72" s="133" t="s">
        <v>313</v>
      </c>
      <c r="C72" s="129">
        <v>87</v>
      </c>
      <c r="D72" s="129">
        <v>6</v>
      </c>
      <c r="E72" s="129">
        <v>11</v>
      </c>
      <c r="F72" s="129">
        <v>8</v>
      </c>
      <c r="G72" s="129">
        <v>4</v>
      </c>
      <c r="H72" s="129">
        <v>6</v>
      </c>
      <c r="I72" s="129">
        <v>18</v>
      </c>
      <c r="J72" s="129">
        <v>19</v>
      </c>
      <c r="K72" s="129">
        <v>9</v>
      </c>
      <c r="L72" s="129">
        <v>3</v>
      </c>
      <c r="M72" s="129">
        <v>3</v>
      </c>
      <c r="N72" s="129">
        <v>0</v>
      </c>
      <c r="O72" s="129">
        <v>0</v>
      </c>
      <c r="P72" s="129">
        <v>0</v>
      </c>
      <c r="Q72" s="129">
        <v>26</v>
      </c>
      <c r="R72" s="129">
        <v>1</v>
      </c>
      <c r="S72" s="134">
        <v>29.2</v>
      </c>
    </row>
    <row r="73" spans="1:19" ht="12" customHeight="1">
      <c r="A73" s="106"/>
      <c r="B73" s="133" t="s">
        <v>314</v>
      </c>
      <c r="C73" s="129">
        <v>214</v>
      </c>
      <c r="D73" s="129">
        <v>2</v>
      </c>
      <c r="E73" s="129">
        <v>4</v>
      </c>
      <c r="F73" s="129">
        <v>4</v>
      </c>
      <c r="G73" s="129">
        <v>10</v>
      </c>
      <c r="H73" s="129">
        <v>4</v>
      </c>
      <c r="I73" s="129">
        <v>62</v>
      </c>
      <c r="J73" s="129">
        <v>97</v>
      </c>
      <c r="K73" s="129">
        <v>18</v>
      </c>
      <c r="L73" s="129">
        <v>10</v>
      </c>
      <c r="M73" s="129">
        <v>3</v>
      </c>
      <c r="N73" s="129">
        <v>0</v>
      </c>
      <c r="O73" s="129">
        <v>0</v>
      </c>
      <c r="P73" s="129">
        <v>0</v>
      </c>
      <c r="Q73" s="129">
        <v>15</v>
      </c>
      <c r="R73" s="129">
        <v>4</v>
      </c>
      <c r="S73" s="134">
        <v>36.200000000000003</v>
      </c>
    </row>
    <row r="74" spans="1:19" ht="12" customHeight="1">
      <c r="A74" s="106"/>
      <c r="B74" s="133" t="s">
        <v>312</v>
      </c>
      <c r="C74" s="129">
        <v>301</v>
      </c>
      <c r="D74" s="129">
        <v>8</v>
      </c>
      <c r="E74" s="129">
        <v>15</v>
      </c>
      <c r="F74" s="129">
        <v>12</v>
      </c>
      <c r="G74" s="129">
        <v>14</v>
      </c>
      <c r="H74" s="129">
        <v>10</v>
      </c>
      <c r="I74" s="129">
        <v>80</v>
      </c>
      <c r="J74" s="129">
        <v>116</v>
      </c>
      <c r="K74" s="129">
        <v>27</v>
      </c>
      <c r="L74" s="129">
        <v>13</v>
      </c>
      <c r="M74" s="129">
        <v>6</v>
      </c>
      <c r="N74" s="129">
        <v>0</v>
      </c>
      <c r="O74" s="129">
        <v>0</v>
      </c>
      <c r="P74" s="129">
        <v>0</v>
      </c>
      <c r="Q74" s="129">
        <v>41</v>
      </c>
      <c r="R74" s="129">
        <v>5</v>
      </c>
      <c r="S74" s="134">
        <v>34.200000000000003</v>
      </c>
    </row>
    <row r="75" spans="1:19" ht="12" customHeight="1">
      <c r="A75" s="136" t="s">
        <v>438</v>
      </c>
      <c r="B75" s="133" t="s">
        <v>313</v>
      </c>
      <c r="C75" s="129">
        <v>82</v>
      </c>
      <c r="D75" s="129">
        <v>0</v>
      </c>
      <c r="E75" s="129">
        <v>1</v>
      </c>
      <c r="F75" s="129">
        <v>1</v>
      </c>
      <c r="G75" s="129">
        <v>6</v>
      </c>
      <c r="H75" s="129">
        <v>3</v>
      </c>
      <c r="I75" s="129">
        <v>19</v>
      </c>
      <c r="J75" s="129">
        <v>28</v>
      </c>
      <c r="K75" s="129">
        <v>8</v>
      </c>
      <c r="L75" s="129">
        <v>4</v>
      </c>
      <c r="M75" s="129">
        <v>11</v>
      </c>
      <c r="N75" s="129">
        <v>1</v>
      </c>
      <c r="O75" s="129">
        <v>0</v>
      </c>
      <c r="P75" s="129">
        <v>0</v>
      </c>
      <c r="Q75" s="129">
        <v>5</v>
      </c>
      <c r="R75" s="129">
        <v>1</v>
      </c>
      <c r="S75" s="134">
        <v>41.1</v>
      </c>
    </row>
    <row r="76" spans="1:19" ht="12" customHeight="1">
      <c r="A76" s="106"/>
      <c r="B76" s="133" t="s">
        <v>314</v>
      </c>
      <c r="C76" s="129">
        <v>104</v>
      </c>
      <c r="D76" s="129">
        <v>0</v>
      </c>
      <c r="E76" s="129">
        <v>4</v>
      </c>
      <c r="F76" s="129">
        <v>2</v>
      </c>
      <c r="G76" s="129">
        <v>3</v>
      </c>
      <c r="H76" s="129">
        <v>6</v>
      </c>
      <c r="I76" s="129">
        <v>22</v>
      </c>
      <c r="J76" s="129">
        <v>34</v>
      </c>
      <c r="K76" s="129">
        <v>15</v>
      </c>
      <c r="L76" s="129">
        <v>6</v>
      </c>
      <c r="M76" s="129">
        <v>9</v>
      </c>
      <c r="N76" s="129">
        <v>3</v>
      </c>
      <c r="O76" s="129">
        <v>0</v>
      </c>
      <c r="P76" s="129">
        <v>0</v>
      </c>
      <c r="Q76" s="129">
        <v>8</v>
      </c>
      <c r="R76" s="129">
        <v>1</v>
      </c>
      <c r="S76" s="134">
        <v>40.5</v>
      </c>
    </row>
    <row r="77" spans="1:19" ht="12" customHeight="1">
      <c r="A77" s="106"/>
      <c r="B77" s="133" t="s">
        <v>312</v>
      </c>
      <c r="C77" s="129">
        <v>186</v>
      </c>
      <c r="D77" s="129">
        <v>0</v>
      </c>
      <c r="E77" s="129">
        <v>5</v>
      </c>
      <c r="F77" s="129">
        <v>3</v>
      </c>
      <c r="G77" s="129">
        <v>9</v>
      </c>
      <c r="H77" s="129">
        <v>9</v>
      </c>
      <c r="I77" s="129">
        <v>41</v>
      </c>
      <c r="J77" s="129">
        <v>62</v>
      </c>
      <c r="K77" s="129">
        <v>23</v>
      </c>
      <c r="L77" s="129">
        <v>10</v>
      </c>
      <c r="M77" s="129">
        <v>20</v>
      </c>
      <c r="N77" s="129">
        <v>4</v>
      </c>
      <c r="O77" s="129">
        <v>0</v>
      </c>
      <c r="P77" s="129">
        <v>0</v>
      </c>
      <c r="Q77" s="129">
        <v>13</v>
      </c>
      <c r="R77" s="129">
        <v>2</v>
      </c>
      <c r="S77" s="134">
        <v>40.799999999999997</v>
      </c>
    </row>
    <row r="78" spans="1:19" ht="12" customHeight="1">
      <c r="A78" s="136" t="s">
        <v>439</v>
      </c>
      <c r="B78" s="133" t="s">
        <v>313</v>
      </c>
      <c r="C78" s="129">
        <v>343</v>
      </c>
      <c r="D78" s="129">
        <v>1</v>
      </c>
      <c r="E78" s="129">
        <v>8</v>
      </c>
      <c r="F78" s="129">
        <v>15</v>
      </c>
      <c r="G78" s="129">
        <v>30</v>
      </c>
      <c r="H78" s="129">
        <v>16</v>
      </c>
      <c r="I78" s="129">
        <v>54</v>
      </c>
      <c r="J78" s="129">
        <v>91</v>
      </c>
      <c r="K78" s="129">
        <v>75</v>
      </c>
      <c r="L78" s="129">
        <v>29</v>
      </c>
      <c r="M78" s="129">
        <v>15</v>
      </c>
      <c r="N78" s="129">
        <v>9</v>
      </c>
      <c r="O78" s="129">
        <v>0</v>
      </c>
      <c r="P78" s="129">
        <v>0</v>
      </c>
      <c r="Q78" s="129">
        <v>33</v>
      </c>
      <c r="R78" s="129">
        <v>7</v>
      </c>
      <c r="S78" s="134">
        <v>39.799999999999997</v>
      </c>
    </row>
    <row r="79" spans="1:19" ht="12" customHeight="1">
      <c r="A79" s="106"/>
      <c r="B79" s="133" t="s">
        <v>314</v>
      </c>
      <c r="C79" s="129">
        <v>427</v>
      </c>
      <c r="D79" s="129">
        <v>6</v>
      </c>
      <c r="E79" s="129">
        <v>6</v>
      </c>
      <c r="F79" s="129">
        <v>6</v>
      </c>
      <c r="G79" s="129">
        <v>20</v>
      </c>
      <c r="H79" s="129">
        <v>26</v>
      </c>
      <c r="I79" s="129">
        <v>58</v>
      </c>
      <c r="J79" s="129">
        <v>104</v>
      </c>
      <c r="K79" s="129">
        <v>130</v>
      </c>
      <c r="L79" s="129">
        <v>50</v>
      </c>
      <c r="M79" s="129">
        <v>20</v>
      </c>
      <c r="N79" s="129">
        <v>1</v>
      </c>
      <c r="O79" s="129">
        <v>0</v>
      </c>
      <c r="P79" s="129">
        <v>0</v>
      </c>
      <c r="Q79" s="129">
        <v>22</v>
      </c>
      <c r="R79" s="129">
        <v>4</v>
      </c>
      <c r="S79" s="134">
        <v>41.6</v>
      </c>
    </row>
    <row r="80" spans="1:19" ht="12" customHeight="1">
      <c r="A80" s="106"/>
      <c r="B80" s="133" t="s">
        <v>312</v>
      </c>
      <c r="C80" s="129">
        <v>770</v>
      </c>
      <c r="D80" s="129">
        <v>7</v>
      </c>
      <c r="E80" s="129">
        <v>14</v>
      </c>
      <c r="F80" s="129">
        <v>21</v>
      </c>
      <c r="G80" s="129">
        <v>50</v>
      </c>
      <c r="H80" s="129">
        <v>42</v>
      </c>
      <c r="I80" s="129">
        <v>112</v>
      </c>
      <c r="J80" s="129">
        <v>195</v>
      </c>
      <c r="K80" s="129">
        <v>205</v>
      </c>
      <c r="L80" s="129">
        <v>79</v>
      </c>
      <c r="M80" s="129">
        <v>35</v>
      </c>
      <c r="N80" s="129">
        <v>10</v>
      </c>
      <c r="O80" s="129">
        <v>0</v>
      </c>
      <c r="P80" s="129">
        <v>0</v>
      </c>
      <c r="Q80" s="129">
        <v>55</v>
      </c>
      <c r="R80" s="129">
        <v>11</v>
      </c>
      <c r="S80" s="134">
        <v>40.799999999999997</v>
      </c>
    </row>
    <row r="81" spans="1:19" ht="12" customHeight="1">
      <c r="A81" s="136" t="s">
        <v>440</v>
      </c>
      <c r="B81" s="133" t="s">
        <v>313</v>
      </c>
      <c r="C81" s="129">
        <v>174</v>
      </c>
      <c r="D81" s="129">
        <v>3</v>
      </c>
      <c r="E81" s="129">
        <v>9</v>
      </c>
      <c r="F81" s="129">
        <v>15</v>
      </c>
      <c r="G81" s="129">
        <v>18</v>
      </c>
      <c r="H81" s="129">
        <v>10</v>
      </c>
      <c r="I81" s="129">
        <v>35</v>
      </c>
      <c r="J81" s="129">
        <v>40</v>
      </c>
      <c r="K81" s="129">
        <v>20</v>
      </c>
      <c r="L81" s="129">
        <v>14</v>
      </c>
      <c r="M81" s="129">
        <v>7</v>
      </c>
      <c r="N81" s="129">
        <v>2</v>
      </c>
      <c r="O81" s="129">
        <v>1</v>
      </c>
      <c r="P81" s="129">
        <v>0</v>
      </c>
      <c r="Q81" s="129">
        <v>32</v>
      </c>
      <c r="R81" s="129">
        <v>4</v>
      </c>
      <c r="S81" s="134">
        <v>34.6</v>
      </c>
    </row>
    <row r="82" spans="1:19" ht="12" customHeight="1">
      <c r="A82" s="106"/>
      <c r="B82" s="133" t="s">
        <v>314</v>
      </c>
      <c r="C82" s="129">
        <v>442</v>
      </c>
      <c r="D82" s="129">
        <v>5</v>
      </c>
      <c r="E82" s="129">
        <v>8</v>
      </c>
      <c r="F82" s="129">
        <v>9</v>
      </c>
      <c r="G82" s="129">
        <v>14</v>
      </c>
      <c r="H82" s="129">
        <v>12</v>
      </c>
      <c r="I82" s="129">
        <v>85</v>
      </c>
      <c r="J82" s="129">
        <v>183</v>
      </c>
      <c r="K82" s="129">
        <v>67</v>
      </c>
      <c r="L82" s="129">
        <v>33</v>
      </c>
      <c r="M82" s="129">
        <v>23</v>
      </c>
      <c r="N82" s="129">
        <v>3</v>
      </c>
      <c r="O82" s="129">
        <v>0</v>
      </c>
      <c r="P82" s="129">
        <v>0</v>
      </c>
      <c r="Q82" s="129">
        <v>24</v>
      </c>
      <c r="R82" s="129">
        <v>3</v>
      </c>
      <c r="S82" s="134">
        <v>40.4</v>
      </c>
    </row>
    <row r="83" spans="1:19" ht="12" customHeight="1">
      <c r="A83" s="106"/>
      <c r="B83" s="133" t="s">
        <v>312</v>
      </c>
      <c r="C83" s="129">
        <v>616</v>
      </c>
      <c r="D83" s="129">
        <v>8</v>
      </c>
      <c r="E83" s="129">
        <v>17</v>
      </c>
      <c r="F83" s="129">
        <v>24</v>
      </c>
      <c r="G83" s="129">
        <v>32</v>
      </c>
      <c r="H83" s="129">
        <v>22</v>
      </c>
      <c r="I83" s="129">
        <v>120</v>
      </c>
      <c r="J83" s="129">
        <v>223</v>
      </c>
      <c r="K83" s="129">
        <v>87</v>
      </c>
      <c r="L83" s="129">
        <v>47</v>
      </c>
      <c r="M83" s="129">
        <v>30</v>
      </c>
      <c r="N83" s="129">
        <v>5</v>
      </c>
      <c r="O83" s="129">
        <v>1</v>
      </c>
      <c r="P83" s="129">
        <v>0</v>
      </c>
      <c r="Q83" s="129">
        <v>56</v>
      </c>
      <c r="R83" s="129">
        <v>7</v>
      </c>
      <c r="S83" s="134">
        <v>38.799999999999997</v>
      </c>
    </row>
    <row r="84" spans="1:19" ht="12" customHeight="1">
      <c r="A84" s="136" t="s">
        <v>441</v>
      </c>
      <c r="B84" s="133" t="s">
        <v>313</v>
      </c>
      <c r="C84" s="129">
        <v>298</v>
      </c>
      <c r="D84" s="129">
        <v>13</v>
      </c>
      <c r="E84" s="129">
        <v>13</v>
      </c>
      <c r="F84" s="129">
        <v>15</v>
      </c>
      <c r="G84" s="129">
        <v>20</v>
      </c>
      <c r="H84" s="129">
        <v>13</v>
      </c>
      <c r="I84" s="129">
        <v>57</v>
      </c>
      <c r="J84" s="129">
        <v>83</v>
      </c>
      <c r="K84" s="129">
        <v>37</v>
      </c>
      <c r="L84" s="129">
        <v>35</v>
      </c>
      <c r="M84" s="129">
        <v>11</v>
      </c>
      <c r="N84" s="129">
        <v>1</v>
      </c>
      <c r="O84" s="129">
        <v>0</v>
      </c>
      <c r="P84" s="129">
        <v>0</v>
      </c>
      <c r="Q84" s="129">
        <v>48</v>
      </c>
      <c r="R84" s="129">
        <v>4</v>
      </c>
      <c r="S84" s="134">
        <v>36</v>
      </c>
    </row>
    <row r="85" spans="1:19" ht="12" customHeight="1">
      <c r="A85" s="106"/>
      <c r="B85" s="133" t="s">
        <v>314</v>
      </c>
      <c r="C85" s="129">
        <v>503</v>
      </c>
      <c r="D85" s="129">
        <v>10</v>
      </c>
      <c r="E85" s="129">
        <v>15</v>
      </c>
      <c r="F85" s="129">
        <v>14</v>
      </c>
      <c r="G85" s="129">
        <v>13</v>
      </c>
      <c r="H85" s="129">
        <v>17</v>
      </c>
      <c r="I85" s="129">
        <v>91</v>
      </c>
      <c r="J85" s="129">
        <v>217</v>
      </c>
      <c r="K85" s="129">
        <v>73</v>
      </c>
      <c r="L85" s="129">
        <v>39</v>
      </c>
      <c r="M85" s="129">
        <v>13</v>
      </c>
      <c r="N85" s="129">
        <v>1</v>
      </c>
      <c r="O85" s="129">
        <v>0</v>
      </c>
      <c r="P85" s="129">
        <v>0</v>
      </c>
      <c r="Q85" s="129">
        <v>47</v>
      </c>
      <c r="R85" s="129">
        <v>4</v>
      </c>
      <c r="S85" s="134">
        <v>38.4</v>
      </c>
    </row>
    <row r="86" spans="1:19" ht="12" customHeight="1">
      <c r="A86" s="106"/>
      <c r="B86" s="133" t="s">
        <v>312</v>
      </c>
      <c r="C86" s="129">
        <v>801</v>
      </c>
      <c r="D86" s="129">
        <v>23</v>
      </c>
      <c r="E86" s="129">
        <v>28</v>
      </c>
      <c r="F86" s="129">
        <v>29</v>
      </c>
      <c r="G86" s="129">
        <v>33</v>
      </c>
      <c r="H86" s="129">
        <v>30</v>
      </c>
      <c r="I86" s="129">
        <v>148</v>
      </c>
      <c r="J86" s="129">
        <v>300</v>
      </c>
      <c r="K86" s="129">
        <v>110</v>
      </c>
      <c r="L86" s="129">
        <v>74</v>
      </c>
      <c r="M86" s="129">
        <v>24</v>
      </c>
      <c r="N86" s="129">
        <v>2</v>
      </c>
      <c r="O86" s="129">
        <v>0</v>
      </c>
      <c r="P86" s="129">
        <v>0</v>
      </c>
      <c r="Q86" s="129">
        <v>95</v>
      </c>
      <c r="R86" s="129">
        <v>8</v>
      </c>
      <c r="S86" s="134">
        <v>37.5</v>
      </c>
    </row>
    <row r="87" spans="1:19" ht="12" customHeight="1">
      <c r="A87" s="136" t="s">
        <v>442</v>
      </c>
      <c r="B87" s="133" t="s">
        <v>313</v>
      </c>
      <c r="C87" s="129">
        <v>276</v>
      </c>
      <c r="D87" s="129">
        <v>2</v>
      </c>
      <c r="E87" s="129">
        <v>5</v>
      </c>
      <c r="F87" s="129">
        <v>2</v>
      </c>
      <c r="G87" s="129">
        <v>19</v>
      </c>
      <c r="H87" s="129">
        <v>12</v>
      </c>
      <c r="I87" s="129">
        <v>24</v>
      </c>
      <c r="J87" s="129">
        <v>39</v>
      </c>
      <c r="K87" s="129">
        <v>75</v>
      </c>
      <c r="L87" s="129">
        <v>47</v>
      </c>
      <c r="M87" s="129">
        <v>43</v>
      </c>
      <c r="N87" s="129">
        <v>6</v>
      </c>
      <c r="O87" s="129">
        <v>2</v>
      </c>
      <c r="P87" s="129">
        <v>0</v>
      </c>
      <c r="Q87" s="129">
        <v>14</v>
      </c>
      <c r="R87" s="129">
        <v>4</v>
      </c>
      <c r="S87" s="134">
        <v>47.8</v>
      </c>
    </row>
    <row r="88" spans="1:19" ht="12" customHeight="1">
      <c r="A88" s="106"/>
      <c r="B88" s="133" t="s">
        <v>314</v>
      </c>
      <c r="C88" s="129">
        <v>239</v>
      </c>
      <c r="D88" s="129">
        <v>0</v>
      </c>
      <c r="E88" s="129">
        <v>4</v>
      </c>
      <c r="F88" s="129">
        <v>2</v>
      </c>
      <c r="G88" s="129">
        <v>13</v>
      </c>
      <c r="H88" s="129">
        <v>7</v>
      </c>
      <c r="I88" s="129">
        <v>26</v>
      </c>
      <c r="J88" s="129">
        <v>28</v>
      </c>
      <c r="K88" s="129">
        <v>60</v>
      </c>
      <c r="L88" s="129">
        <v>49</v>
      </c>
      <c r="M88" s="129">
        <v>41</v>
      </c>
      <c r="N88" s="129">
        <v>7</v>
      </c>
      <c r="O88" s="129">
        <v>2</v>
      </c>
      <c r="P88" s="129">
        <v>0</v>
      </c>
      <c r="Q88" s="129">
        <v>11</v>
      </c>
      <c r="R88" s="129">
        <v>2</v>
      </c>
      <c r="S88" s="134">
        <v>49.8</v>
      </c>
    </row>
    <row r="89" spans="1:19" ht="12" customHeight="1">
      <c r="A89" s="106"/>
      <c r="B89" s="133" t="s">
        <v>312</v>
      </c>
      <c r="C89" s="129">
        <v>515</v>
      </c>
      <c r="D89" s="129">
        <v>2</v>
      </c>
      <c r="E89" s="129">
        <v>9</v>
      </c>
      <c r="F89" s="129">
        <v>4</v>
      </c>
      <c r="G89" s="129">
        <v>32</v>
      </c>
      <c r="H89" s="129">
        <v>19</v>
      </c>
      <c r="I89" s="129">
        <v>50</v>
      </c>
      <c r="J89" s="129">
        <v>67</v>
      </c>
      <c r="K89" s="129">
        <v>135</v>
      </c>
      <c r="L89" s="129">
        <v>96</v>
      </c>
      <c r="M89" s="129">
        <v>84</v>
      </c>
      <c r="N89" s="129">
        <v>13</v>
      </c>
      <c r="O89" s="129">
        <v>4</v>
      </c>
      <c r="P89" s="129">
        <v>0</v>
      </c>
      <c r="Q89" s="129">
        <v>25</v>
      </c>
      <c r="R89" s="129">
        <v>6</v>
      </c>
      <c r="S89" s="134">
        <v>48.7</v>
      </c>
    </row>
    <row r="90" spans="1:19" ht="12" customHeight="1">
      <c r="A90" s="136" t="s">
        <v>443</v>
      </c>
      <c r="B90" s="133" t="s">
        <v>313</v>
      </c>
      <c r="C90" s="129">
        <v>4</v>
      </c>
      <c r="D90" s="129">
        <v>0</v>
      </c>
      <c r="E90" s="129">
        <v>0</v>
      </c>
      <c r="F90" s="129">
        <v>0</v>
      </c>
      <c r="G90" s="129">
        <v>0</v>
      </c>
      <c r="H90" s="129">
        <v>0</v>
      </c>
      <c r="I90" s="129">
        <v>2</v>
      </c>
      <c r="J90" s="129">
        <v>1</v>
      </c>
      <c r="K90" s="129">
        <v>0</v>
      </c>
      <c r="L90" s="129">
        <v>1</v>
      </c>
      <c r="M90" s="129">
        <v>0</v>
      </c>
      <c r="N90" s="129">
        <v>0</v>
      </c>
      <c r="O90" s="129">
        <v>0</v>
      </c>
      <c r="P90" s="129">
        <v>0</v>
      </c>
      <c r="Q90" s="129">
        <v>0</v>
      </c>
      <c r="R90" s="129">
        <v>0</v>
      </c>
      <c r="S90" s="134">
        <v>40.799999999999997</v>
      </c>
    </row>
    <row r="91" spans="1:19" ht="12" customHeight="1">
      <c r="A91" s="106"/>
      <c r="B91" s="133" t="s">
        <v>314</v>
      </c>
      <c r="C91" s="129">
        <v>5</v>
      </c>
      <c r="D91" s="129">
        <v>0</v>
      </c>
      <c r="E91" s="129">
        <v>0</v>
      </c>
      <c r="F91" s="129">
        <v>0</v>
      </c>
      <c r="G91" s="129">
        <v>0</v>
      </c>
      <c r="H91" s="129">
        <v>0</v>
      </c>
      <c r="I91" s="129">
        <v>4</v>
      </c>
      <c r="J91" s="129">
        <v>0</v>
      </c>
      <c r="K91" s="129">
        <v>1</v>
      </c>
      <c r="L91" s="129">
        <v>0</v>
      </c>
      <c r="M91" s="129">
        <v>0</v>
      </c>
      <c r="N91" s="129">
        <v>0</v>
      </c>
      <c r="O91" s="129">
        <v>0</v>
      </c>
      <c r="P91" s="129">
        <v>0</v>
      </c>
      <c r="Q91" s="129">
        <v>0</v>
      </c>
      <c r="R91" s="129">
        <v>0</v>
      </c>
      <c r="S91" s="134">
        <v>35.1</v>
      </c>
    </row>
    <row r="92" spans="1:19" ht="12" customHeight="1">
      <c r="A92" s="106"/>
      <c r="B92" s="133" t="s">
        <v>312</v>
      </c>
      <c r="C92" s="129">
        <v>9</v>
      </c>
      <c r="D92" s="129">
        <v>0</v>
      </c>
      <c r="E92" s="129">
        <v>0</v>
      </c>
      <c r="F92" s="129">
        <v>0</v>
      </c>
      <c r="G92" s="129">
        <v>0</v>
      </c>
      <c r="H92" s="129">
        <v>0</v>
      </c>
      <c r="I92" s="129">
        <v>6</v>
      </c>
      <c r="J92" s="129">
        <v>1</v>
      </c>
      <c r="K92" s="129">
        <v>1</v>
      </c>
      <c r="L92" s="129">
        <v>1</v>
      </c>
      <c r="M92" s="129">
        <v>0</v>
      </c>
      <c r="N92" s="129">
        <v>0</v>
      </c>
      <c r="O92" s="129">
        <v>0</v>
      </c>
      <c r="P92" s="129">
        <v>0</v>
      </c>
      <c r="Q92" s="129">
        <v>0</v>
      </c>
      <c r="R92" s="129">
        <v>0</v>
      </c>
      <c r="S92" s="134">
        <v>37.6</v>
      </c>
    </row>
    <row r="93" spans="1:19" ht="12" customHeight="1">
      <c r="A93" s="132" t="s">
        <v>207</v>
      </c>
      <c r="B93" s="133" t="s">
        <v>313</v>
      </c>
      <c r="C93" s="129">
        <v>14304</v>
      </c>
      <c r="D93" s="129">
        <v>63</v>
      </c>
      <c r="E93" s="129">
        <v>280</v>
      </c>
      <c r="F93" s="129">
        <v>655</v>
      </c>
      <c r="G93" s="129">
        <v>3239</v>
      </c>
      <c r="H93" s="129">
        <v>3248</v>
      </c>
      <c r="I93" s="129">
        <v>3444</v>
      </c>
      <c r="J93" s="129">
        <v>2666</v>
      </c>
      <c r="K93" s="129">
        <v>490</v>
      </c>
      <c r="L93" s="129">
        <v>116</v>
      </c>
      <c r="M93" s="129">
        <v>88</v>
      </c>
      <c r="N93" s="129">
        <v>14</v>
      </c>
      <c r="O93" s="129">
        <v>1</v>
      </c>
      <c r="P93" s="129">
        <v>0</v>
      </c>
      <c r="Q93" s="129">
        <v>2035</v>
      </c>
      <c r="R93" s="129">
        <v>436</v>
      </c>
      <c r="S93" s="134">
        <v>26.9</v>
      </c>
    </row>
    <row r="94" spans="1:19" ht="12" customHeight="1">
      <c r="A94" s="126"/>
      <c r="B94" s="133" t="s">
        <v>314</v>
      </c>
      <c r="C94" s="129">
        <v>11486</v>
      </c>
      <c r="D94" s="129">
        <v>78</v>
      </c>
      <c r="E94" s="129">
        <v>249</v>
      </c>
      <c r="F94" s="129">
        <v>580</v>
      </c>
      <c r="G94" s="129">
        <v>2663</v>
      </c>
      <c r="H94" s="129">
        <v>3435</v>
      </c>
      <c r="I94" s="129">
        <v>2603</v>
      </c>
      <c r="J94" s="129">
        <v>1265</v>
      </c>
      <c r="K94" s="129">
        <v>414</v>
      </c>
      <c r="L94" s="129">
        <v>92</v>
      </c>
      <c r="M94" s="129">
        <v>81</v>
      </c>
      <c r="N94" s="129">
        <v>21</v>
      </c>
      <c r="O94" s="129">
        <v>5</v>
      </c>
      <c r="P94" s="129">
        <v>0</v>
      </c>
      <c r="Q94" s="129">
        <v>1752</v>
      </c>
      <c r="R94" s="129">
        <v>374</v>
      </c>
      <c r="S94" s="134">
        <v>25.5</v>
      </c>
    </row>
    <row r="95" spans="1:19" ht="12" customHeight="1">
      <c r="A95" s="126"/>
      <c r="B95" s="133" t="s">
        <v>312</v>
      </c>
      <c r="C95" s="129">
        <v>25790</v>
      </c>
      <c r="D95" s="129">
        <v>141</v>
      </c>
      <c r="E95" s="129">
        <v>529</v>
      </c>
      <c r="F95" s="129">
        <v>1235</v>
      </c>
      <c r="G95" s="129">
        <v>5902</v>
      </c>
      <c r="H95" s="129">
        <v>6683</v>
      </c>
      <c r="I95" s="129">
        <v>6047</v>
      </c>
      <c r="J95" s="129">
        <v>3931</v>
      </c>
      <c r="K95" s="129">
        <v>904</v>
      </c>
      <c r="L95" s="129">
        <v>208</v>
      </c>
      <c r="M95" s="129">
        <v>169</v>
      </c>
      <c r="N95" s="129">
        <v>35</v>
      </c>
      <c r="O95" s="129">
        <v>6</v>
      </c>
      <c r="P95" s="129">
        <v>0</v>
      </c>
      <c r="Q95" s="129">
        <v>3787</v>
      </c>
      <c r="R95" s="129">
        <v>810</v>
      </c>
      <c r="S95" s="134">
        <v>26.2</v>
      </c>
    </row>
    <row r="96" spans="1:19" ht="12" customHeight="1">
      <c r="A96" s="136" t="s">
        <v>444</v>
      </c>
      <c r="B96" s="133" t="s">
        <v>313</v>
      </c>
      <c r="C96" s="129">
        <v>90</v>
      </c>
      <c r="D96" s="129">
        <v>0</v>
      </c>
      <c r="E96" s="129">
        <v>3</v>
      </c>
      <c r="F96" s="129">
        <v>3</v>
      </c>
      <c r="G96" s="129">
        <v>10</v>
      </c>
      <c r="H96" s="129">
        <v>10</v>
      </c>
      <c r="I96" s="129">
        <v>16</v>
      </c>
      <c r="J96" s="129">
        <v>24</v>
      </c>
      <c r="K96" s="129">
        <v>22</v>
      </c>
      <c r="L96" s="129">
        <v>2</v>
      </c>
      <c r="M96" s="129">
        <v>0</v>
      </c>
      <c r="N96" s="129">
        <v>0</v>
      </c>
      <c r="O96" s="129">
        <v>0</v>
      </c>
      <c r="P96" s="129">
        <v>0</v>
      </c>
      <c r="Q96" s="129">
        <v>11</v>
      </c>
      <c r="R96" s="129">
        <v>0</v>
      </c>
      <c r="S96" s="134">
        <v>34.799999999999997</v>
      </c>
    </row>
    <row r="97" spans="1:19" ht="12" customHeight="1">
      <c r="A97" s="106"/>
      <c r="B97" s="133" t="s">
        <v>314</v>
      </c>
      <c r="C97" s="129">
        <v>137</v>
      </c>
      <c r="D97" s="129">
        <v>0</v>
      </c>
      <c r="E97" s="129">
        <v>6</v>
      </c>
      <c r="F97" s="129">
        <v>4</v>
      </c>
      <c r="G97" s="129">
        <v>10</v>
      </c>
      <c r="H97" s="129">
        <v>13</v>
      </c>
      <c r="I97" s="129">
        <v>39</v>
      </c>
      <c r="J97" s="129">
        <v>46</v>
      </c>
      <c r="K97" s="129">
        <v>17</v>
      </c>
      <c r="L97" s="129">
        <v>2</v>
      </c>
      <c r="M97" s="129">
        <v>0</v>
      </c>
      <c r="N97" s="129">
        <v>0</v>
      </c>
      <c r="O97" s="129">
        <v>0</v>
      </c>
      <c r="P97" s="129">
        <v>0</v>
      </c>
      <c r="Q97" s="129">
        <v>12</v>
      </c>
      <c r="R97" s="129">
        <v>2</v>
      </c>
      <c r="S97" s="134">
        <v>33.4</v>
      </c>
    </row>
    <row r="98" spans="1:19" ht="12" customHeight="1">
      <c r="A98" s="106"/>
      <c r="B98" s="133" t="s">
        <v>312</v>
      </c>
      <c r="C98" s="129">
        <v>227</v>
      </c>
      <c r="D98" s="129">
        <v>0</v>
      </c>
      <c r="E98" s="129">
        <v>9</v>
      </c>
      <c r="F98" s="129">
        <v>7</v>
      </c>
      <c r="G98" s="129">
        <v>20</v>
      </c>
      <c r="H98" s="129">
        <v>23</v>
      </c>
      <c r="I98" s="129">
        <v>55</v>
      </c>
      <c r="J98" s="129">
        <v>70</v>
      </c>
      <c r="K98" s="129">
        <v>39</v>
      </c>
      <c r="L98" s="129">
        <v>4</v>
      </c>
      <c r="M98" s="129">
        <v>0</v>
      </c>
      <c r="N98" s="129">
        <v>0</v>
      </c>
      <c r="O98" s="129">
        <v>0</v>
      </c>
      <c r="P98" s="129">
        <v>0</v>
      </c>
      <c r="Q98" s="129">
        <v>23</v>
      </c>
      <c r="R98" s="129">
        <v>2</v>
      </c>
      <c r="S98" s="134">
        <v>33.9</v>
      </c>
    </row>
    <row r="99" spans="1:19" ht="12" customHeight="1">
      <c r="A99" s="136" t="s">
        <v>447</v>
      </c>
      <c r="B99" s="133" t="s">
        <v>313</v>
      </c>
      <c r="C99" s="129">
        <v>2</v>
      </c>
      <c r="D99" s="129">
        <v>0</v>
      </c>
      <c r="E99" s="129">
        <v>0</v>
      </c>
      <c r="F99" s="129">
        <v>0</v>
      </c>
      <c r="G99" s="129">
        <v>0</v>
      </c>
      <c r="H99" s="129">
        <v>1</v>
      </c>
      <c r="I99" s="129">
        <v>0</v>
      </c>
      <c r="J99" s="129">
        <v>1</v>
      </c>
      <c r="K99" s="129">
        <v>0</v>
      </c>
      <c r="L99" s="129">
        <v>0</v>
      </c>
      <c r="M99" s="129">
        <v>0</v>
      </c>
      <c r="N99" s="129">
        <v>0</v>
      </c>
      <c r="O99" s="129">
        <v>0</v>
      </c>
      <c r="P99" s="129">
        <v>0</v>
      </c>
      <c r="Q99" s="129">
        <v>0</v>
      </c>
      <c r="R99" s="129">
        <v>0</v>
      </c>
      <c r="S99" s="233">
        <v>32.5</v>
      </c>
    </row>
    <row r="100" spans="1:19" ht="12" customHeight="1">
      <c r="A100" s="106"/>
      <c r="B100" s="133" t="s">
        <v>314</v>
      </c>
      <c r="C100" s="129">
        <v>3</v>
      </c>
      <c r="D100" s="129">
        <v>0</v>
      </c>
      <c r="E100" s="129">
        <v>0</v>
      </c>
      <c r="F100" s="129">
        <v>0</v>
      </c>
      <c r="G100" s="129">
        <v>0</v>
      </c>
      <c r="H100" s="129">
        <v>0</v>
      </c>
      <c r="I100" s="129">
        <v>0</v>
      </c>
      <c r="J100" s="129">
        <v>1</v>
      </c>
      <c r="K100" s="129">
        <v>0</v>
      </c>
      <c r="L100" s="129">
        <v>1</v>
      </c>
      <c r="M100" s="129">
        <v>0</v>
      </c>
      <c r="N100" s="129">
        <v>1</v>
      </c>
      <c r="O100" s="129">
        <v>0</v>
      </c>
      <c r="P100" s="129">
        <v>0</v>
      </c>
      <c r="Q100" s="129">
        <v>0</v>
      </c>
      <c r="R100" s="129">
        <v>0</v>
      </c>
      <c r="S100" s="233">
        <v>61.2</v>
      </c>
    </row>
    <row r="101" spans="1:19" ht="12" customHeight="1">
      <c r="A101" s="106"/>
      <c r="B101" s="133" t="s">
        <v>312</v>
      </c>
      <c r="C101" s="129">
        <v>5</v>
      </c>
      <c r="D101" s="129">
        <v>0</v>
      </c>
      <c r="E101" s="129">
        <v>0</v>
      </c>
      <c r="F101" s="129">
        <v>0</v>
      </c>
      <c r="G101" s="129">
        <v>0</v>
      </c>
      <c r="H101" s="129">
        <v>1</v>
      </c>
      <c r="I101" s="129">
        <v>0</v>
      </c>
      <c r="J101" s="129">
        <v>2</v>
      </c>
      <c r="K101" s="129">
        <v>0</v>
      </c>
      <c r="L101" s="129">
        <v>1</v>
      </c>
      <c r="M101" s="129">
        <v>0</v>
      </c>
      <c r="N101" s="129">
        <v>1</v>
      </c>
      <c r="O101" s="129">
        <v>0</v>
      </c>
      <c r="P101" s="129">
        <v>0</v>
      </c>
      <c r="Q101" s="129">
        <v>0</v>
      </c>
      <c r="R101" s="129">
        <v>0</v>
      </c>
      <c r="S101" s="134">
        <v>49.7</v>
      </c>
    </row>
    <row r="102" spans="1:19" ht="12" customHeight="1">
      <c r="A102" s="136" t="s">
        <v>449</v>
      </c>
      <c r="B102" s="133" t="s">
        <v>313</v>
      </c>
      <c r="C102" s="129">
        <v>358</v>
      </c>
      <c r="D102" s="129">
        <v>2</v>
      </c>
      <c r="E102" s="129">
        <v>6</v>
      </c>
      <c r="F102" s="129">
        <v>30</v>
      </c>
      <c r="G102" s="129">
        <v>55</v>
      </c>
      <c r="H102" s="129">
        <v>54</v>
      </c>
      <c r="I102" s="129">
        <v>80</v>
      </c>
      <c r="J102" s="129">
        <v>93</v>
      </c>
      <c r="K102" s="129">
        <v>27</v>
      </c>
      <c r="L102" s="129">
        <v>5</v>
      </c>
      <c r="M102" s="129">
        <v>6</v>
      </c>
      <c r="N102" s="129">
        <v>0</v>
      </c>
      <c r="O102" s="129">
        <v>0</v>
      </c>
      <c r="P102" s="129">
        <v>0</v>
      </c>
      <c r="Q102" s="129">
        <v>70</v>
      </c>
      <c r="R102" s="129">
        <v>10</v>
      </c>
      <c r="S102" s="134">
        <v>29.8</v>
      </c>
    </row>
    <row r="103" spans="1:19" ht="12" customHeight="1">
      <c r="A103" s="106"/>
      <c r="B103" s="133" t="s">
        <v>314</v>
      </c>
      <c r="C103" s="129">
        <v>379</v>
      </c>
      <c r="D103" s="129">
        <v>3</v>
      </c>
      <c r="E103" s="129">
        <v>9</v>
      </c>
      <c r="F103" s="129">
        <v>17</v>
      </c>
      <c r="G103" s="129">
        <v>60</v>
      </c>
      <c r="H103" s="129">
        <v>84</v>
      </c>
      <c r="I103" s="129">
        <v>94</v>
      </c>
      <c r="J103" s="129">
        <v>76</v>
      </c>
      <c r="K103" s="129">
        <v>28</v>
      </c>
      <c r="L103" s="129">
        <v>5</v>
      </c>
      <c r="M103" s="129">
        <v>3</v>
      </c>
      <c r="N103" s="129">
        <v>0</v>
      </c>
      <c r="O103" s="129">
        <v>0</v>
      </c>
      <c r="P103" s="129">
        <v>0</v>
      </c>
      <c r="Q103" s="129">
        <v>56</v>
      </c>
      <c r="R103" s="129">
        <v>13</v>
      </c>
      <c r="S103" s="134">
        <v>28.7</v>
      </c>
    </row>
    <row r="104" spans="1:19" ht="12" customHeight="1">
      <c r="A104" s="106"/>
      <c r="B104" s="133" t="s">
        <v>312</v>
      </c>
      <c r="C104" s="129">
        <v>737</v>
      </c>
      <c r="D104" s="129">
        <v>5</v>
      </c>
      <c r="E104" s="129">
        <v>15</v>
      </c>
      <c r="F104" s="129">
        <v>47</v>
      </c>
      <c r="G104" s="129">
        <v>115</v>
      </c>
      <c r="H104" s="129">
        <v>138</v>
      </c>
      <c r="I104" s="129">
        <v>174</v>
      </c>
      <c r="J104" s="129">
        <v>169</v>
      </c>
      <c r="K104" s="129">
        <v>55</v>
      </c>
      <c r="L104" s="129">
        <v>10</v>
      </c>
      <c r="M104" s="129">
        <v>9</v>
      </c>
      <c r="N104" s="129">
        <v>0</v>
      </c>
      <c r="O104" s="129">
        <v>0</v>
      </c>
      <c r="P104" s="129">
        <v>0</v>
      </c>
      <c r="Q104" s="129">
        <v>126</v>
      </c>
      <c r="R104" s="129">
        <v>23</v>
      </c>
      <c r="S104" s="134">
        <v>29.2</v>
      </c>
    </row>
    <row r="105" spans="1:19" ht="12" customHeight="1">
      <c r="A105" s="136" t="s">
        <v>224</v>
      </c>
      <c r="B105" s="133" t="s">
        <v>313</v>
      </c>
      <c r="C105" s="129">
        <v>57</v>
      </c>
      <c r="D105" s="129">
        <v>0</v>
      </c>
      <c r="E105" s="129">
        <v>2</v>
      </c>
      <c r="F105" s="129">
        <v>4</v>
      </c>
      <c r="G105" s="129">
        <v>14</v>
      </c>
      <c r="H105" s="129">
        <v>8</v>
      </c>
      <c r="I105" s="129">
        <v>17</v>
      </c>
      <c r="J105" s="129">
        <v>7</v>
      </c>
      <c r="K105" s="129">
        <v>5</v>
      </c>
      <c r="L105" s="129">
        <v>0</v>
      </c>
      <c r="M105" s="129">
        <v>0</v>
      </c>
      <c r="N105" s="129">
        <v>0</v>
      </c>
      <c r="O105" s="129">
        <v>0</v>
      </c>
      <c r="P105" s="129">
        <v>0</v>
      </c>
      <c r="Q105" s="129">
        <v>13</v>
      </c>
      <c r="R105" s="129">
        <v>1</v>
      </c>
      <c r="S105" s="134">
        <v>26.6</v>
      </c>
    </row>
    <row r="106" spans="1:19" ht="12" customHeight="1">
      <c r="A106" s="106"/>
      <c r="B106" s="133" t="s">
        <v>314</v>
      </c>
      <c r="C106" s="129">
        <v>70</v>
      </c>
      <c r="D106" s="129">
        <v>0</v>
      </c>
      <c r="E106" s="129">
        <v>2</v>
      </c>
      <c r="F106" s="129">
        <v>7</v>
      </c>
      <c r="G106" s="129">
        <v>17</v>
      </c>
      <c r="H106" s="129">
        <v>13</v>
      </c>
      <c r="I106" s="129">
        <v>18</v>
      </c>
      <c r="J106" s="129">
        <v>9</v>
      </c>
      <c r="K106" s="129">
        <v>3</v>
      </c>
      <c r="L106" s="129">
        <v>1</v>
      </c>
      <c r="M106" s="129">
        <v>0</v>
      </c>
      <c r="N106" s="129">
        <v>0</v>
      </c>
      <c r="O106" s="129">
        <v>0</v>
      </c>
      <c r="P106" s="129">
        <v>0</v>
      </c>
      <c r="Q106" s="129">
        <v>14</v>
      </c>
      <c r="R106" s="129">
        <v>4</v>
      </c>
      <c r="S106" s="134">
        <v>25.2</v>
      </c>
    </row>
    <row r="107" spans="1:19" ht="12" customHeight="1">
      <c r="A107" s="106"/>
      <c r="B107" s="133" t="s">
        <v>312</v>
      </c>
      <c r="C107" s="129">
        <v>127</v>
      </c>
      <c r="D107" s="129">
        <v>0</v>
      </c>
      <c r="E107" s="129">
        <v>4</v>
      </c>
      <c r="F107" s="129">
        <v>11</v>
      </c>
      <c r="G107" s="129">
        <v>31</v>
      </c>
      <c r="H107" s="129">
        <v>21</v>
      </c>
      <c r="I107" s="129">
        <v>35</v>
      </c>
      <c r="J107" s="129">
        <v>16</v>
      </c>
      <c r="K107" s="129">
        <v>8</v>
      </c>
      <c r="L107" s="129">
        <v>1</v>
      </c>
      <c r="M107" s="129">
        <v>0</v>
      </c>
      <c r="N107" s="129">
        <v>0</v>
      </c>
      <c r="O107" s="129">
        <v>0</v>
      </c>
      <c r="P107" s="129">
        <v>0</v>
      </c>
      <c r="Q107" s="129">
        <v>27</v>
      </c>
      <c r="R107" s="129">
        <v>5</v>
      </c>
      <c r="S107" s="134">
        <v>25.8</v>
      </c>
    </row>
    <row r="108" spans="1:19" ht="12" customHeight="1">
      <c r="A108" s="136" t="s">
        <v>223</v>
      </c>
      <c r="B108" s="133" t="s">
        <v>313</v>
      </c>
      <c r="C108" s="129">
        <v>1077</v>
      </c>
      <c r="D108" s="129">
        <v>11</v>
      </c>
      <c r="E108" s="129">
        <v>56</v>
      </c>
      <c r="F108" s="129">
        <v>84</v>
      </c>
      <c r="G108" s="129">
        <v>159</v>
      </c>
      <c r="H108" s="129">
        <v>147</v>
      </c>
      <c r="I108" s="129">
        <v>249</v>
      </c>
      <c r="J108" s="129">
        <v>233</v>
      </c>
      <c r="K108" s="129">
        <v>105</v>
      </c>
      <c r="L108" s="129">
        <v>18</v>
      </c>
      <c r="M108" s="129">
        <v>13</v>
      </c>
      <c r="N108" s="129">
        <v>2</v>
      </c>
      <c r="O108" s="129">
        <v>0</v>
      </c>
      <c r="P108" s="129">
        <v>0</v>
      </c>
      <c r="Q108" s="129">
        <v>204</v>
      </c>
      <c r="R108" s="129">
        <v>33</v>
      </c>
      <c r="S108" s="134">
        <v>29.4</v>
      </c>
    </row>
    <row r="109" spans="1:19" ht="12" customHeight="1">
      <c r="A109" s="136"/>
      <c r="B109" s="133" t="s">
        <v>314</v>
      </c>
      <c r="C109" s="129">
        <v>1146</v>
      </c>
      <c r="D109" s="129">
        <v>16</v>
      </c>
      <c r="E109" s="129">
        <v>45</v>
      </c>
      <c r="F109" s="129">
        <v>86</v>
      </c>
      <c r="G109" s="129">
        <v>147</v>
      </c>
      <c r="H109" s="129">
        <v>197</v>
      </c>
      <c r="I109" s="129">
        <v>299</v>
      </c>
      <c r="J109" s="129">
        <v>227</v>
      </c>
      <c r="K109" s="129">
        <v>85</v>
      </c>
      <c r="L109" s="129">
        <v>31</v>
      </c>
      <c r="M109" s="129">
        <v>12</v>
      </c>
      <c r="N109" s="129">
        <v>0</v>
      </c>
      <c r="O109" s="129">
        <v>1</v>
      </c>
      <c r="P109" s="129">
        <v>0</v>
      </c>
      <c r="Q109" s="129">
        <v>206</v>
      </c>
      <c r="R109" s="129">
        <v>30</v>
      </c>
      <c r="S109" s="134">
        <v>29.1</v>
      </c>
    </row>
    <row r="110" spans="1:19" ht="12" customHeight="1">
      <c r="A110" s="136"/>
      <c r="B110" s="133" t="s">
        <v>312</v>
      </c>
      <c r="C110" s="129">
        <v>2223</v>
      </c>
      <c r="D110" s="129">
        <v>27</v>
      </c>
      <c r="E110" s="129">
        <v>101</v>
      </c>
      <c r="F110" s="129">
        <v>170</v>
      </c>
      <c r="G110" s="129">
        <v>306</v>
      </c>
      <c r="H110" s="129">
        <v>344</v>
      </c>
      <c r="I110" s="129">
        <v>548</v>
      </c>
      <c r="J110" s="129">
        <v>460</v>
      </c>
      <c r="K110" s="129">
        <v>190</v>
      </c>
      <c r="L110" s="129">
        <v>49</v>
      </c>
      <c r="M110" s="129">
        <v>25</v>
      </c>
      <c r="N110" s="129">
        <v>2</v>
      </c>
      <c r="O110" s="129">
        <v>1</v>
      </c>
      <c r="P110" s="129">
        <v>0</v>
      </c>
      <c r="Q110" s="129">
        <v>410</v>
      </c>
      <c r="R110" s="129">
        <v>63</v>
      </c>
      <c r="S110" s="134">
        <v>29.2</v>
      </c>
    </row>
    <row r="111" spans="1:19" ht="12" customHeight="1">
      <c r="A111" s="136" t="s">
        <v>222</v>
      </c>
      <c r="B111" s="133" t="s">
        <v>313</v>
      </c>
      <c r="C111" s="129">
        <v>3</v>
      </c>
      <c r="D111" s="129">
        <v>0</v>
      </c>
      <c r="E111" s="129">
        <v>0</v>
      </c>
      <c r="F111" s="129">
        <v>0</v>
      </c>
      <c r="G111" s="129">
        <v>2</v>
      </c>
      <c r="H111" s="129">
        <v>0</v>
      </c>
      <c r="I111" s="129">
        <v>1</v>
      </c>
      <c r="J111" s="129">
        <v>0</v>
      </c>
      <c r="K111" s="129">
        <v>0</v>
      </c>
      <c r="L111" s="129">
        <v>0</v>
      </c>
      <c r="M111" s="129">
        <v>0</v>
      </c>
      <c r="N111" s="129">
        <v>0</v>
      </c>
      <c r="O111" s="129">
        <v>0</v>
      </c>
      <c r="P111" s="129">
        <v>0</v>
      </c>
      <c r="Q111" s="129">
        <v>1</v>
      </c>
      <c r="R111" s="129">
        <v>0</v>
      </c>
      <c r="S111" s="134">
        <v>21.2</v>
      </c>
    </row>
    <row r="112" spans="1:19" ht="12" customHeight="1">
      <c r="A112" s="136"/>
      <c r="B112" s="133" t="s">
        <v>314</v>
      </c>
      <c r="C112" s="129">
        <v>5</v>
      </c>
      <c r="D112" s="129">
        <v>0</v>
      </c>
      <c r="E112" s="129">
        <v>0</v>
      </c>
      <c r="F112" s="129">
        <v>0</v>
      </c>
      <c r="G112" s="129">
        <v>1</v>
      </c>
      <c r="H112" s="129">
        <v>0</v>
      </c>
      <c r="I112" s="129">
        <v>2</v>
      </c>
      <c r="J112" s="129">
        <v>2</v>
      </c>
      <c r="K112" s="129">
        <v>0</v>
      </c>
      <c r="L112" s="129">
        <v>0</v>
      </c>
      <c r="M112" s="129">
        <v>0</v>
      </c>
      <c r="N112" s="129">
        <v>0</v>
      </c>
      <c r="O112" s="129">
        <v>0</v>
      </c>
      <c r="P112" s="129">
        <v>0</v>
      </c>
      <c r="Q112" s="129">
        <v>0</v>
      </c>
      <c r="R112" s="129">
        <v>0</v>
      </c>
      <c r="S112" s="134">
        <v>30.5</v>
      </c>
    </row>
    <row r="113" spans="1:19" ht="12" customHeight="1">
      <c r="A113" s="136"/>
      <c r="B113" s="133" t="s">
        <v>312</v>
      </c>
      <c r="C113" s="129">
        <v>8</v>
      </c>
      <c r="D113" s="129">
        <v>0</v>
      </c>
      <c r="E113" s="129">
        <v>0</v>
      </c>
      <c r="F113" s="129">
        <v>0</v>
      </c>
      <c r="G113" s="129">
        <v>3</v>
      </c>
      <c r="H113" s="129">
        <v>0</v>
      </c>
      <c r="I113" s="129">
        <v>3</v>
      </c>
      <c r="J113" s="129">
        <v>2</v>
      </c>
      <c r="K113" s="129">
        <v>0</v>
      </c>
      <c r="L113" s="129">
        <v>0</v>
      </c>
      <c r="M113" s="129">
        <v>0</v>
      </c>
      <c r="N113" s="129">
        <v>0</v>
      </c>
      <c r="O113" s="129">
        <v>0</v>
      </c>
      <c r="P113" s="129">
        <v>0</v>
      </c>
      <c r="Q113" s="129">
        <v>1</v>
      </c>
      <c r="R113" s="129">
        <v>0</v>
      </c>
      <c r="S113" s="134">
        <v>27</v>
      </c>
    </row>
    <row r="114" spans="1:19" ht="12" customHeight="1">
      <c r="A114" s="136" t="s">
        <v>454</v>
      </c>
      <c r="B114" s="133" t="s">
        <v>313</v>
      </c>
      <c r="C114" s="129">
        <v>12717</v>
      </c>
      <c r="D114" s="129">
        <v>50</v>
      </c>
      <c r="E114" s="129">
        <v>213</v>
      </c>
      <c r="F114" s="129">
        <v>534</v>
      </c>
      <c r="G114" s="129">
        <v>2999</v>
      </c>
      <c r="H114" s="129">
        <v>3028</v>
      </c>
      <c r="I114" s="129">
        <v>3081</v>
      </c>
      <c r="J114" s="129">
        <v>2308</v>
      </c>
      <c r="K114" s="129">
        <v>331</v>
      </c>
      <c r="L114" s="129">
        <v>91</v>
      </c>
      <c r="M114" s="129">
        <v>69</v>
      </c>
      <c r="N114" s="129">
        <v>12</v>
      </c>
      <c r="O114" s="129">
        <v>1</v>
      </c>
      <c r="P114" s="129">
        <v>0</v>
      </c>
      <c r="Q114" s="129">
        <v>1736</v>
      </c>
      <c r="R114" s="129">
        <v>392</v>
      </c>
      <c r="S114" s="134">
        <v>26.5</v>
      </c>
    </row>
    <row r="115" spans="1:19" ht="12" customHeight="1">
      <c r="A115" s="106"/>
      <c r="B115" s="133" t="s">
        <v>314</v>
      </c>
      <c r="C115" s="129">
        <v>9746</v>
      </c>
      <c r="D115" s="129">
        <v>59</v>
      </c>
      <c r="E115" s="129">
        <v>187</v>
      </c>
      <c r="F115" s="129">
        <v>466</v>
      </c>
      <c r="G115" s="129">
        <v>2428</v>
      </c>
      <c r="H115" s="129">
        <v>3128</v>
      </c>
      <c r="I115" s="129">
        <v>2151</v>
      </c>
      <c r="J115" s="129">
        <v>904</v>
      </c>
      <c r="K115" s="129">
        <v>281</v>
      </c>
      <c r="L115" s="129">
        <v>52</v>
      </c>
      <c r="M115" s="129">
        <v>66</v>
      </c>
      <c r="N115" s="129">
        <v>20</v>
      </c>
      <c r="O115" s="129">
        <v>4</v>
      </c>
      <c r="P115" s="129">
        <v>0</v>
      </c>
      <c r="Q115" s="129">
        <v>1464</v>
      </c>
      <c r="R115" s="129">
        <v>325</v>
      </c>
      <c r="S115" s="134">
        <v>24.8</v>
      </c>
    </row>
    <row r="116" spans="1:19" ht="12" customHeight="1">
      <c r="A116" s="106"/>
      <c r="B116" s="133" t="s">
        <v>312</v>
      </c>
      <c r="C116" s="129">
        <v>22463</v>
      </c>
      <c r="D116" s="129">
        <v>109</v>
      </c>
      <c r="E116" s="129">
        <v>400</v>
      </c>
      <c r="F116" s="129">
        <v>1000</v>
      </c>
      <c r="G116" s="129">
        <v>5427</v>
      </c>
      <c r="H116" s="129">
        <v>6156</v>
      </c>
      <c r="I116" s="129">
        <v>5232</v>
      </c>
      <c r="J116" s="129">
        <v>3212</v>
      </c>
      <c r="K116" s="129">
        <v>612</v>
      </c>
      <c r="L116" s="129">
        <v>143</v>
      </c>
      <c r="M116" s="129">
        <v>135</v>
      </c>
      <c r="N116" s="129">
        <v>32</v>
      </c>
      <c r="O116" s="129">
        <v>5</v>
      </c>
      <c r="P116" s="129">
        <v>0</v>
      </c>
      <c r="Q116" s="129">
        <v>3200</v>
      </c>
      <c r="R116" s="129">
        <v>717</v>
      </c>
      <c r="S116" s="134">
        <v>25.8</v>
      </c>
    </row>
    <row r="117" spans="1:19" ht="12" customHeight="1">
      <c r="A117" s="132" t="s">
        <v>208</v>
      </c>
      <c r="B117" s="133" t="s">
        <v>313</v>
      </c>
      <c r="C117" s="129">
        <v>133</v>
      </c>
      <c r="D117" s="129">
        <v>0</v>
      </c>
      <c r="E117" s="129">
        <v>1</v>
      </c>
      <c r="F117" s="129">
        <v>6</v>
      </c>
      <c r="G117" s="129">
        <v>4</v>
      </c>
      <c r="H117" s="129">
        <v>7</v>
      </c>
      <c r="I117" s="129">
        <v>16</v>
      </c>
      <c r="J117" s="129">
        <v>15</v>
      </c>
      <c r="K117" s="129">
        <v>42</v>
      </c>
      <c r="L117" s="129">
        <v>20</v>
      </c>
      <c r="M117" s="129">
        <v>17</v>
      </c>
      <c r="N117" s="129">
        <v>5</v>
      </c>
      <c r="O117" s="129">
        <v>0</v>
      </c>
      <c r="P117" s="129">
        <v>0</v>
      </c>
      <c r="Q117" s="129">
        <v>7</v>
      </c>
      <c r="R117" s="129">
        <v>2</v>
      </c>
      <c r="S117" s="134">
        <v>47.3</v>
      </c>
    </row>
    <row r="118" spans="1:19" ht="12" customHeight="1">
      <c r="A118" s="106"/>
      <c r="B118" s="133" t="s">
        <v>314</v>
      </c>
      <c r="C118" s="129">
        <v>165</v>
      </c>
      <c r="D118" s="129">
        <v>1</v>
      </c>
      <c r="E118" s="129">
        <v>2</v>
      </c>
      <c r="F118" s="129">
        <v>4</v>
      </c>
      <c r="G118" s="129">
        <v>4</v>
      </c>
      <c r="H118" s="129">
        <v>6</v>
      </c>
      <c r="I118" s="129">
        <v>18</v>
      </c>
      <c r="J118" s="129">
        <v>26</v>
      </c>
      <c r="K118" s="129">
        <v>38</v>
      </c>
      <c r="L118" s="129">
        <v>36</v>
      </c>
      <c r="M118" s="129">
        <v>25</v>
      </c>
      <c r="N118" s="129">
        <v>5</v>
      </c>
      <c r="O118" s="129">
        <v>0</v>
      </c>
      <c r="P118" s="129">
        <v>0</v>
      </c>
      <c r="Q118" s="129">
        <v>8</v>
      </c>
      <c r="R118" s="129">
        <v>1</v>
      </c>
      <c r="S118" s="134">
        <v>49</v>
      </c>
    </row>
    <row r="119" spans="1:19" ht="12" customHeight="1">
      <c r="A119" s="106"/>
      <c r="B119" s="133" t="s">
        <v>312</v>
      </c>
      <c r="C119" s="129">
        <v>298</v>
      </c>
      <c r="D119" s="129">
        <v>1</v>
      </c>
      <c r="E119" s="129">
        <v>3</v>
      </c>
      <c r="F119" s="129">
        <v>10</v>
      </c>
      <c r="G119" s="129">
        <v>8</v>
      </c>
      <c r="H119" s="129">
        <v>13</v>
      </c>
      <c r="I119" s="129">
        <v>34</v>
      </c>
      <c r="J119" s="129">
        <v>41</v>
      </c>
      <c r="K119" s="129">
        <v>80</v>
      </c>
      <c r="L119" s="129">
        <v>56</v>
      </c>
      <c r="M119" s="129">
        <v>42</v>
      </c>
      <c r="N119" s="129">
        <v>10</v>
      </c>
      <c r="O119" s="129">
        <v>0</v>
      </c>
      <c r="P119" s="129">
        <v>0</v>
      </c>
      <c r="Q119" s="129">
        <v>15</v>
      </c>
      <c r="R119" s="129">
        <v>3</v>
      </c>
      <c r="S119" s="134">
        <v>48.2</v>
      </c>
    </row>
    <row r="120" spans="1:19" ht="30" customHeight="1">
      <c r="A120" s="136" t="s">
        <v>87</v>
      </c>
      <c r="B120" s="133" t="s">
        <v>313</v>
      </c>
      <c r="C120" s="129">
        <v>0</v>
      </c>
      <c r="D120" s="129">
        <v>0</v>
      </c>
      <c r="E120" s="129">
        <v>0</v>
      </c>
      <c r="F120" s="129">
        <v>0</v>
      </c>
      <c r="G120" s="129">
        <v>0</v>
      </c>
      <c r="H120" s="129">
        <v>0</v>
      </c>
      <c r="I120" s="129">
        <v>0</v>
      </c>
      <c r="J120" s="129">
        <v>0</v>
      </c>
      <c r="K120" s="129">
        <v>0</v>
      </c>
      <c r="L120" s="129">
        <v>0</v>
      </c>
      <c r="M120" s="129">
        <v>0</v>
      </c>
      <c r="N120" s="129">
        <v>0</v>
      </c>
      <c r="O120" s="129">
        <v>0</v>
      </c>
      <c r="P120" s="129">
        <v>0</v>
      </c>
      <c r="Q120" s="129">
        <v>0</v>
      </c>
      <c r="R120" s="129">
        <v>0</v>
      </c>
      <c r="S120" s="233">
        <v>0</v>
      </c>
    </row>
    <row r="121" spans="1:19" ht="12" customHeight="1">
      <c r="A121" s="106"/>
      <c r="B121" s="133" t="s">
        <v>314</v>
      </c>
      <c r="C121" s="129">
        <v>0</v>
      </c>
      <c r="D121" s="129">
        <v>0</v>
      </c>
      <c r="E121" s="129">
        <v>0</v>
      </c>
      <c r="F121" s="129">
        <v>0</v>
      </c>
      <c r="G121" s="129">
        <v>0</v>
      </c>
      <c r="H121" s="129">
        <v>0</v>
      </c>
      <c r="I121" s="129">
        <v>0</v>
      </c>
      <c r="J121" s="129">
        <v>0</v>
      </c>
      <c r="K121" s="129">
        <v>0</v>
      </c>
      <c r="L121" s="129">
        <v>0</v>
      </c>
      <c r="M121" s="129">
        <v>0</v>
      </c>
      <c r="N121" s="129">
        <v>0</v>
      </c>
      <c r="O121" s="129">
        <v>0</v>
      </c>
      <c r="P121" s="129">
        <v>0</v>
      </c>
      <c r="Q121" s="129">
        <v>0</v>
      </c>
      <c r="R121" s="129">
        <v>0</v>
      </c>
      <c r="S121" s="233">
        <v>0</v>
      </c>
    </row>
    <row r="122" spans="1:19" ht="12" customHeight="1">
      <c r="A122" s="106"/>
      <c r="B122" s="133" t="s">
        <v>312</v>
      </c>
      <c r="C122" s="129">
        <v>0</v>
      </c>
      <c r="D122" s="129">
        <v>0</v>
      </c>
      <c r="E122" s="129">
        <v>0</v>
      </c>
      <c r="F122" s="129">
        <v>0</v>
      </c>
      <c r="G122" s="129">
        <v>0</v>
      </c>
      <c r="H122" s="129">
        <v>0</v>
      </c>
      <c r="I122" s="129">
        <v>0</v>
      </c>
      <c r="J122" s="129">
        <v>0</v>
      </c>
      <c r="K122" s="129">
        <v>0</v>
      </c>
      <c r="L122" s="129">
        <v>0</v>
      </c>
      <c r="M122" s="129">
        <v>0</v>
      </c>
      <c r="N122" s="129">
        <v>0</v>
      </c>
      <c r="O122" s="129">
        <v>0</v>
      </c>
      <c r="P122" s="129">
        <v>0</v>
      </c>
      <c r="Q122" s="129">
        <v>0</v>
      </c>
      <c r="R122" s="129">
        <v>0</v>
      </c>
      <c r="S122" s="233">
        <v>0</v>
      </c>
    </row>
    <row r="123" spans="1:19" ht="12" customHeight="1">
      <c r="A123" s="136" t="s">
        <v>450</v>
      </c>
      <c r="B123" s="133" t="s">
        <v>313</v>
      </c>
      <c r="C123" s="129">
        <v>4</v>
      </c>
      <c r="D123" s="129">
        <v>0</v>
      </c>
      <c r="E123" s="129">
        <v>0</v>
      </c>
      <c r="F123" s="129">
        <v>1</v>
      </c>
      <c r="G123" s="129">
        <v>1</v>
      </c>
      <c r="H123" s="129">
        <v>0</v>
      </c>
      <c r="I123" s="129">
        <v>0</v>
      </c>
      <c r="J123" s="129">
        <v>0</v>
      </c>
      <c r="K123" s="129">
        <v>1</v>
      </c>
      <c r="L123" s="129">
        <v>0</v>
      </c>
      <c r="M123" s="129">
        <v>1</v>
      </c>
      <c r="N123" s="129">
        <v>0</v>
      </c>
      <c r="O123" s="129">
        <v>0</v>
      </c>
      <c r="P123" s="129">
        <v>0</v>
      </c>
      <c r="Q123" s="129">
        <v>1</v>
      </c>
      <c r="R123" s="129">
        <v>1</v>
      </c>
      <c r="S123" s="134">
        <v>39</v>
      </c>
    </row>
    <row r="124" spans="1:19" ht="12" customHeight="1">
      <c r="A124" s="106"/>
      <c r="B124" s="133" t="s">
        <v>314</v>
      </c>
      <c r="C124" s="129">
        <v>1</v>
      </c>
      <c r="D124" s="129">
        <v>0</v>
      </c>
      <c r="E124" s="129">
        <v>0</v>
      </c>
      <c r="F124" s="129">
        <v>0</v>
      </c>
      <c r="G124" s="129">
        <v>0</v>
      </c>
      <c r="H124" s="129">
        <v>0</v>
      </c>
      <c r="I124" s="129">
        <v>0</v>
      </c>
      <c r="J124" s="129">
        <v>0</v>
      </c>
      <c r="K124" s="129">
        <v>0</v>
      </c>
      <c r="L124" s="129">
        <v>1</v>
      </c>
      <c r="M124" s="129">
        <v>0</v>
      </c>
      <c r="N124" s="129">
        <v>0</v>
      </c>
      <c r="O124" s="129">
        <v>0</v>
      </c>
      <c r="P124" s="129">
        <v>0</v>
      </c>
      <c r="Q124" s="129">
        <v>0</v>
      </c>
      <c r="R124" s="129">
        <v>0</v>
      </c>
      <c r="S124" s="134">
        <v>57.5</v>
      </c>
    </row>
    <row r="125" spans="1:19" ht="12" customHeight="1">
      <c r="A125" s="106"/>
      <c r="B125" s="133" t="s">
        <v>312</v>
      </c>
      <c r="C125" s="129">
        <v>5</v>
      </c>
      <c r="D125" s="129">
        <v>0</v>
      </c>
      <c r="E125" s="129">
        <v>0</v>
      </c>
      <c r="F125" s="129">
        <v>1</v>
      </c>
      <c r="G125" s="129">
        <v>1</v>
      </c>
      <c r="H125" s="129">
        <v>0</v>
      </c>
      <c r="I125" s="129">
        <v>0</v>
      </c>
      <c r="J125" s="129">
        <v>0</v>
      </c>
      <c r="K125" s="129">
        <v>1</v>
      </c>
      <c r="L125" s="129">
        <v>1</v>
      </c>
      <c r="M125" s="129">
        <v>1</v>
      </c>
      <c r="N125" s="129">
        <v>0</v>
      </c>
      <c r="O125" s="129">
        <v>0</v>
      </c>
      <c r="P125" s="129">
        <v>0</v>
      </c>
      <c r="Q125" s="129">
        <v>1</v>
      </c>
      <c r="R125" s="129">
        <v>1</v>
      </c>
      <c r="S125" s="134">
        <v>42.7</v>
      </c>
    </row>
    <row r="126" spans="1:19" ht="12" customHeight="1">
      <c r="A126" s="136" t="s">
        <v>453</v>
      </c>
      <c r="B126" s="133" t="s">
        <v>313</v>
      </c>
      <c r="C126" s="129">
        <v>129</v>
      </c>
      <c r="D126" s="129">
        <v>0</v>
      </c>
      <c r="E126" s="129">
        <v>1</v>
      </c>
      <c r="F126" s="129">
        <v>5</v>
      </c>
      <c r="G126" s="129">
        <v>3</v>
      </c>
      <c r="H126" s="129">
        <v>7</v>
      </c>
      <c r="I126" s="129">
        <v>16</v>
      </c>
      <c r="J126" s="129">
        <v>15</v>
      </c>
      <c r="K126" s="129">
        <v>41</v>
      </c>
      <c r="L126" s="129">
        <v>20</v>
      </c>
      <c r="M126" s="129">
        <v>16</v>
      </c>
      <c r="N126" s="129">
        <v>5</v>
      </c>
      <c r="O126" s="129">
        <v>0</v>
      </c>
      <c r="P126" s="129">
        <v>0</v>
      </c>
      <c r="Q126" s="129">
        <v>6</v>
      </c>
      <c r="R126" s="129">
        <v>1</v>
      </c>
      <c r="S126" s="134">
        <v>47.6</v>
      </c>
    </row>
    <row r="127" spans="1:19" ht="12" customHeight="1">
      <c r="A127" s="106"/>
      <c r="B127" s="133" t="s">
        <v>314</v>
      </c>
      <c r="C127" s="129">
        <v>164</v>
      </c>
      <c r="D127" s="129">
        <v>1</v>
      </c>
      <c r="E127" s="129">
        <v>2</v>
      </c>
      <c r="F127" s="129">
        <v>4</v>
      </c>
      <c r="G127" s="129">
        <v>4</v>
      </c>
      <c r="H127" s="129">
        <v>6</v>
      </c>
      <c r="I127" s="129">
        <v>18</v>
      </c>
      <c r="J127" s="129">
        <v>26</v>
      </c>
      <c r="K127" s="129">
        <v>38</v>
      </c>
      <c r="L127" s="129">
        <v>35</v>
      </c>
      <c r="M127" s="129">
        <v>25</v>
      </c>
      <c r="N127" s="129">
        <v>5</v>
      </c>
      <c r="O127" s="129">
        <v>0</v>
      </c>
      <c r="P127" s="129">
        <v>0</v>
      </c>
      <c r="Q127" s="129">
        <v>8</v>
      </c>
      <c r="R127" s="129">
        <v>1</v>
      </c>
      <c r="S127" s="134">
        <v>48.9</v>
      </c>
    </row>
    <row r="128" spans="1:19" ht="12" customHeight="1">
      <c r="A128" s="106"/>
      <c r="B128" s="133" t="s">
        <v>312</v>
      </c>
      <c r="C128" s="129">
        <v>293</v>
      </c>
      <c r="D128" s="129">
        <v>1</v>
      </c>
      <c r="E128" s="129">
        <v>3</v>
      </c>
      <c r="F128" s="129">
        <v>9</v>
      </c>
      <c r="G128" s="129">
        <v>7</v>
      </c>
      <c r="H128" s="129">
        <v>13</v>
      </c>
      <c r="I128" s="129">
        <v>34</v>
      </c>
      <c r="J128" s="129">
        <v>41</v>
      </c>
      <c r="K128" s="129">
        <v>79</v>
      </c>
      <c r="L128" s="129">
        <v>55</v>
      </c>
      <c r="M128" s="129">
        <v>41</v>
      </c>
      <c r="N128" s="129">
        <v>10</v>
      </c>
      <c r="O128" s="129">
        <v>0</v>
      </c>
      <c r="P128" s="129">
        <v>0</v>
      </c>
      <c r="Q128" s="129">
        <v>14</v>
      </c>
      <c r="R128" s="129">
        <v>2</v>
      </c>
      <c r="S128" s="134">
        <v>48.3</v>
      </c>
    </row>
    <row r="129" spans="1:19" ht="12" customHeight="1">
      <c r="A129" s="132" t="s">
        <v>44</v>
      </c>
      <c r="B129" s="133" t="s">
        <v>313</v>
      </c>
      <c r="C129" s="129">
        <v>5098</v>
      </c>
      <c r="D129" s="129">
        <v>69</v>
      </c>
      <c r="E129" s="129">
        <v>227</v>
      </c>
      <c r="F129" s="129">
        <v>429</v>
      </c>
      <c r="G129" s="129">
        <v>798</v>
      </c>
      <c r="H129" s="129">
        <v>703</v>
      </c>
      <c r="I129" s="129">
        <v>1136</v>
      </c>
      <c r="J129" s="129">
        <v>959</v>
      </c>
      <c r="K129" s="129">
        <v>467</v>
      </c>
      <c r="L129" s="129">
        <v>145</v>
      </c>
      <c r="M129" s="129">
        <v>114</v>
      </c>
      <c r="N129" s="129">
        <v>46</v>
      </c>
      <c r="O129" s="129">
        <v>4</v>
      </c>
      <c r="P129" s="129">
        <v>1</v>
      </c>
      <c r="Q129" s="129">
        <v>976</v>
      </c>
      <c r="R129" s="129">
        <v>161</v>
      </c>
      <c r="S129" s="134">
        <v>30</v>
      </c>
    </row>
    <row r="130" spans="1:19" ht="12" customHeight="1">
      <c r="A130" s="106"/>
      <c r="B130" s="133" t="s">
        <v>314</v>
      </c>
      <c r="C130" s="129">
        <v>6663</v>
      </c>
      <c r="D130" s="129">
        <v>61</v>
      </c>
      <c r="E130" s="129">
        <v>238</v>
      </c>
      <c r="F130" s="129">
        <v>406</v>
      </c>
      <c r="G130" s="129">
        <v>720</v>
      </c>
      <c r="H130" s="129">
        <v>758</v>
      </c>
      <c r="I130" s="129">
        <v>1694</v>
      </c>
      <c r="J130" s="129">
        <v>1684</v>
      </c>
      <c r="K130" s="129">
        <v>690</v>
      </c>
      <c r="L130" s="129">
        <v>215</v>
      </c>
      <c r="M130" s="129">
        <v>138</v>
      </c>
      <c r="N130" s="129">
        <v>56</v>
      </c>
      <c r="O130" s="129">
        <v>3</v>
      </c>
      <c r="P130" s="129">
        <v>0</v>
      </c>
      <c r="Q130" s="129">
        <v>932</v>
      </c>
      <c r="R130" s="129">
        <v>142</v>
      </c>
      <c r="S130" s="134">
        <v>32.4</v>
      </c>
    </row>
    <row r="131" spans="1:19" ht="12" customHeight="1">
      <c r="A131" s="106"/>
      <c r="B131" s="133" t="s">
        <v>312</v>
      </c>
      <c r="C131" s="129">
        <v>11761</v>
      </c>
      <c r="D131" s="129">
        <v>130</v>
      </c>
      <c r="E131" s="129">
        <v>465</v>
      </c>
      <c r="F131" s="129">
        <v>835</v>
      </c>
      <c r="G131" s="129">
        <v>1518</v>
      </c>
      <c r="H131" s="129">
        <v>1461</v>
      </c>
      <c r="I131" s="129">
        <v>2830</v>
      </c>
      <c r="J131" s="129">
        <v>2643</v>
      </c>
      <c r="K131" s="129">
        <v>1157</v>
      </c>
      <c r="L131" s="129">
        <v>360</v>
      </c>
      <c r="M131" s="129">
        <v>252</v>
      </c>
      <c r="N131" s="129">
        <v>102</v>
      </c>
      <c r="O131" s="129">
        <v>7</v>
      </c>
      <c r="P131" s="129">
        <v>1</v>
      </c>
      <c r="Q131" s="129">
        <v>1908</v>
      </c>
      <c r="R131" s="129">
        <v>303</v>
      </c>
      <c r="S131" s="134">
        <v>31.4</v>
      </c>
    </row>
    <row r="132" spans="1:19" ht="12" customHeight="1">
      <c r="A132" s="136" t="s">
        <v>445</v>
      </c>
      <c r="B132" s="133" t="s">
        <v>313</v>
      </c>
      <c r="C132" s="129">
        <v>695</v>
      </c>
      <c r="D132" s="129">
        <v>1</v>
      </c>
      <c r="E132" s="129">
        <v>15</v>
      </c>
      <c r="F132" s="129">
        <v>49</v>
      </c>
      <c r="G132" s="129">
        <v>111</v>
      </c>
      <c r="H132" s="129">
        <v>110</v>
      </c>
      <c r="I132" s="129">
        <v>199</v>
      </c>
      <c r="J132" s="129">
        <v>145</v>
      </c>
      <c r="K132" s="129">
        <v>44</v>
      </c>
      <c r="L132" s="129">
        <v>14</v>
      </c>
      <c r="M132" s="129">
        <v>7</v>
      </c>
      <c r="N132" s="129">
        <v>0</v>
      </c>
      <c r="O132" s="129">
        <v>0</v>
      </c>
      <c r="P132" s="129">
        <v>0</v>
      </c>
      <c r="Q132" s="129">
        <v>110</v>
      </c>
      <c r="R132" s="129">
        <v>14</v>
      </c>
      <c r="S132" s="134">
        <v>29.2</v>
      </c>
    </row>
    <row r="133" spans="1:19" ht="12" customHeight="1">
      <c r="A133" s="106"/>
      <c r="B133" s="133" t="s">
        <v>314</v>
      </c>
      <c r="C133" s="129">
        <v>903</v>
      </c>
      <c r="D133" s="129">
        <v>7</v>
      </c>
      <c r="E133" s="129">
        <v>23</v>
      </c>
      <c r="F133" s="129">
        <v>47</v>
      </c>
      <c r="G133" s="129">
        <v>122</v>
      </c>
      <c r="H133" s="129">
        <v>136</v>
      </c>
      <c r="I133" s="129">
        <v>248</v>
      </c>
      <c r="J133" s="129">
        <v>199</v>
      </c>
      <c r="K133" s="129">
        <v>93</v>
      </c>
      <c r="L133" s="129">
        <v>19</v>
      </c>
      <c r="M133" s="129">
        <v>9</v>
      </c>
      <c r="N133" s="129">
        <v>0</v>
      </c>
      <c r="O133" s="129">
        <v>0</v>
      </c>
      <c r="P133" s="129">
        <v>0</v>
      </c>
      <c r="Q133" s="129">
        <v>122</v>
      </c>
      <c r="R133" s="129">
        <v>19</v>
      </c>
      <c r="S133" s="134">
        <v>30.6</v>
      </c>
    </row>
    <row r="134" spans="1:19" ht="12" customHeight="1">
      <c r="A134" s="106"/>
      <c r="B134" s="133" t="s">
        <v>312</v>
      </c>
      <c r="C134" s="129">
        <v>1598</v>
      </c>
      <c r="D134" s="129">
        <v>8</v>
      </c>
      <c r="E134" s="129">
        <v>38</v>
      </c>
      <c r="F134" s="129">
        <v>96</v>
      </c>
      <c r="G134" s="129">
        <v>233</v>
      </c>
      <c r="H134" s="129">
        <v>246</v>
      </c>
      <c r="I134" s="129">
        <v>447</v>
      </c>
      <c r="J134" s="129">
        <v>344</v>
      </c>
      <c r="K134" s="129">
        <v>137</v>
      </c>
      <c r="L134" s="129">
        <v>33</v>
      </c>
      <c r="M134" s="129">
        <v>16</v>
      </c>
      <c r="N134" s="129">
        <v>0</v>
      </c>
      <c r="O134" s="129">
        <v>0</v>
      </c>
      <c r="P134" s="129">
        <v>0</v>
      </c>
      <c r="Q134" s="129">
        <v>232</v>
      </c>
      <c r="R134" s="129">
        <v>33</v>
      </c>
      <c r="S134" s="134">
        <v>30</v>
      </c>
    </row>
    <row r="135" spans="1:19" ht="12" customHeight="1">
      <c r="A135" s="136" t="s">
        <v>211</v>
      </c>
      <c r="B135" s="133" t="s">
        <v>313</v>
      </c>
      <c r="C135" s="129">
        <v>1814</v>
      </c>
      <c r="D135" s="129">
        <v>45</v>
      </c>
      <c r="E135" s="129">
        <v>97</v>
      </c>
      <c r="F135" s="129">
        <v>216</v>
      </c>
      <c r="G135" s="129">
        <v>326</v>
      </c>
      <c r="H135" s="129">
        <v>261</v>
      </c>
      <c r="I135" s="129">
        <v>395</v>
      </c>
      <c r="J135" s="129">
        <v>306</v>
      </c>
      <c r="K135" s="129">
        <v>139</v>
      </c>
      <c r="L135" s="129">
        <v>23</v>
      </c>
      <c r="M135" s="129">
        <v>6</v>
      </c>
      <c r="N135" s="129">
        <v>0</v>
      </c>
      <c r="O135" s="129">
        <v>0</v>
      </c>
      <c r="P135" s="129">
        <v>0</v>
      </c>
      <c r="Q135" s="129">
        <v>454</v>
      </c>
      <c r="R135" s="129">
        <v>74</v>
      </c>
      <c r="S135" s="134">
        <v>26.4</v>
      </c>
    </row>
    <row r="136" spans="1:19" ht="12" customHeight="1">
      <c r="A136" s="106"/>
      <c r="B136" s="133" t="s">
        <v>314</v>
      </c>
      <c r="C136" s="129">
        <v>1692</v>
      </c>
      <c r="D136" s="129">
        <v>30</v>
      </c>
      <c r="E136" s="129">
        <v>103</v>
      </c>
      <c r="F136" s="129">
        <v>188</v>
      </c>
      <c r="G136" s="129">
        <v>324</v>
      </c>
      <c r="H136" s="129">
        <v>330</v>
      </c>
      <c r="I136" s="129">
        <v>413</v>
      </c>
      <c r="J136" s="129">
        <v>208</v>
      </c>
      <c r="K136" s="129">
        <v>77</v>
      </c>
      <c r="L136" s="129">
        <v>14</v>
      </c>
      <c r="M136" s="129">
        <v>5</v>
      </c>
      <c r="N136" s="129">
        <v>0</v>
      </c>
      <c r="O136" s="129">
        <v>0</v>
      </c>
      <c r="P136" s="129">
        <v>0</v>
      </c>
      <c r="Q136" s="129">
        <v>421</v>
      </c>
      <c r="R136" s="129">
        <v>76</v>
      </c>
      <c r="S136" s="134">
        <v>24.6</v>
      </c>
    </row>
    <row r="137" spans="1:19" ht="12" customHeight="1">
      <c r="A137" s="106"/>
      <c r="B137" s="133" t="s">
        <v>312</v>
      </c>
      <c r="C137" s="129">
        <v>3506</v>
      </c>
      <c r="D137" s="129">
        <v>75</v>
      </c>
      <c r="E137" s="129">
        <v>200</v>
      </c>
      <c r="F137" s="129">
        <v>404</v>
      </c>
      <c r="G137" s="129">
        <v>650</v>
      </c>
      <c r="H137" s="129">
        <v>591</v>
      </c>
      <c r="I137" s="129">
        <v>808</v>
      </c>
      <c r="J137" s="129">
        <v>514</v>
      </c>
      <c r="K137" s="129">
        <v>216</v>
      </c>
      <c r="L137" s="129">
        <v>37</v>
      </c>
      <c r="M137" s="129">
        <v>11</v>
      </c>
      <c r="N137" s="129">
        <v>0</v>
      </c>
      <c r="O137" s="129">
        <v>0</v>
      </c>
      <c r="P137" s="129">
        <v>0</v>
      </c>
      <c r="Q137" s="129">
        <v>875</v>
      </c>
      <c r="R137" s="129">
        <v>150</v>
      </c>
      <c r="S137" s="134">
        <v>25.5</v>
      </c>
    </row>
    <row r="138" spans="1:19" ht="12" customHeight="1">
      <c r="A138" s="136" t="s">
        <v>45</v>
      </c>
      <c r="B138" s="133" t="s">
        <v>313</v>
      </c>
      <c r="C138" s="129">
        <v>151</v>
      </c>
      <c r="D138" s="129">
        <v>4</v>
      </c>
      <c r="E138" s="129">
        <v>8</v>
      </c>
      <c r="F138" s="129">
        <v>15</v>
      </c>
      <c r="G138" s="129">
        <v>13</v>
      </c>
      <c r="H138" s="129">
        <v>15</v>
      </c>
      <c r="I138" s="129">
        <v>40</v>
      </c>
      <c r="J138" s="129">
        <v>26</v>
      </c>
      <c r="K138" s="129">
        <v>13</v>
      </c>
      <c r="L138" s="129">
        <v>5</v>
      </c>
      <c r="M138" s="129">
        <v>9</v>
      </c>
      <c r="N138" s="129">
        <v>1</v>
      </c>
      <c r="O138" s="129">
        <v>2</v>
      </c>
      <c r="P138" s="129">
        <v>0</v>
      </c>
      <c r="Q138" s="129">
        <v>31</v>
      </c>
      <c r="R138" s="129">
        <v>3</v>
      </c>
      <c r="S138" s="134">
        <v>32.200000000000003</v>
      </c>
    </row>
    <row r="139" spans="1:19" ht="12" customHeight="1">
      <c r="A139" s="106"/>
      <c r="B139" s="133" t="s">
        <v>314</v>
      </c>
      <c r="C139" s="129">
        <v>187</v>
      </c>
      <c r="D139" s="129">
        <v>2</v>
      </c>
      <c r="E139" s="129">
        <v>6</v>
      </c>
      <c r="F139" s="129">
        <v>9</v>
      </c>
      <c r="G139" s="129">
        <v>5</v>
      </c>
      <c r="H139" s="129">
        <v>15</v>
      </c>
      <c r="I139" s="129">
        <v>54</v>
      </c>
      <c r="J139" s="129">
        <v>49</v>
      </c>
      <c r="K139" s="129">
        <v>27</v>
      </c>
      <c r="L139" s="129">
        <v>12</v>
      </c>
      <c r="M139" s="129">
        <v>5</v>
      </c>
      <c r="N139" s="129">
        <v>3</v>
      </c>
      <c r="O139" s="129">
        <v>0</v>
      </c>
      <c r="P139" s="129">
        <v>0</v>
      </c>
      <c r="Q139" s="129">
        <v>19</v>
      </c>
      <c r="R139" s="129">
        <v>0</v>
      </c>
      <c r="S139" s="134">
        <v>36.799999999999997</v>
      </c>
    </row>
    <row r="140" spans="1:19" ht="12" customHeight="1">
      <c r="A140" s="106"/>
      <c r="B140" s="133" t="s">
        <v>312</v>
      </c>
      <c r="C140" s="129">
        <v>338</v>
      </c>
      <c r="D140" s="129">
        <v>6</v>
      </c>
      <c r="E140" s="129">
        <v>14</v>
      </c>
      <c r="F140" s="129">
        <v>24</v>
      </c>
      <c r="G140" s="129">
        <v>18</v>
      </c>
      <c r="H140" s="129">
        <v>30</v>
      </c>
      <c r="I140" s="129">
        <v>94</v>
      </c>
      <c r="J140" s="129">
        <v>75</v>
      </c>
      <c r="K140" s="129">
        <v>40</v>
      </c>
      <c r="L140" s="129">
        <v>17</v>
      </c>
      <c r="M140" s="129">
        <v>14</v>
      </c>
      <c r="N140" s="129">
        <v>4</v>
      </c>
      <c r="O140" s="129">
        <v>2</v>
      </c>
      <c r="P140" s="129">
        <v>0</v>
      </c>
      <c r="Q140" s="129">
        <v>50</v>
      </c>
      <c r="R140" s="129">
        <v>3</v>
      </c>
      <c r="S140" s="134">
        <v>34.799999999999997</v>
      </c>
    </row>
    <row r="141" spans="1:19" ht="12" customHeight="1">
      <c r="A141" s="136" t="s">
        <v>452</v>
      </c>
      <c r="B141" s="133" t="s">
        <v>313</v>
      </c>
      <c r="C141" s="129">
        <v>1062</v>
      </c>
      <c r="D141" s="129">
        <v>8</v>
      </c>
      <c r="E141" s="129">
        <v>54</v>
      </c>
      <c r="F141" s="129">
        <v>76</v>
      </c>
      <c r="G141" s="129">
        <v>168</v>
      </c>
      <c r="H141" s="129">
        <v>136</v>
      </c>
      <c r="I141" s="129">
        <v>205</v>
      </c>
      <c r="J141" s="129">
        <v>227</v>
      </c>
      <c r="K141" s="129">
        <v>118</v>
      </c>
      <c r="L141" s="129">
        <v>38</v>
      </c>
      <c r="M141" s="129">
        <v>24</v>
      </c>
      <c r="N141" s="129">
        <v>7</v>
      </c>
      <c r="O141" s="129">
        <v>0</v>
      </c>
      <c r="P141" s="129">
        <v>1</v>
      </c>
      <c r="Q141" s="129">
        <v>191</v>
      </c>
      <c r="R141" s="129">
        <v>25</v>
      </c>
      <c r="S141" s="134">
        <v>31.2</v>
      </c>
    </row>
    <row r="142" spans="1:19" ht="12" customHeight="1">
      <c r="A142" s="106"/>
      <c r="B142" s="133" t="s">
        <v>314</v>
      </c>
      <c r="C142" s="129">
        <v>1681</v>
      </c>
      <c r="D142" s="129">
        <v>9</v>
      </c>
      <c r="E142" s="129">
        <v>49</v>
      </c>
      <c r="F142" s="129">
        <v>89</v>
      </c>
      <c r="G142" s="129">
        <v>127</v>
      </c>
      <c r="H142" s="129">
        <v>128</v>
      </c>
      <c r="I142" s="129">
        <v>435</v>
      </c>
      <c r="J142" s="129">
        <v>538</v>
      </c>
      <c r="K142" s="129">
        <v>195</v>
      </c>
      <c r="L142" s="129">
        <v>72</v>
      </c>
      <c r="M142" s="129">
        <v>27</v>
      </c>
      <c r="N142" s="129">
        <v>11</v>
      </c>
      <c r="O142" s="129">
        <v>1</v>
      </c>
      <c r="P142" s="129">
        <v>0</v>
      </c>
      <c r="Q142" s="129">
        <v>187</v>
      </c>
      <c r="R142" s="129">
        <v>23</v>
      </c>
      <c r="S142" s="134">
        <v>34.5</v>
      </c>
    </row>
    <row r="143" spans="1:19" ht="12" customHeight="1">
      <c r="A143" s="106"/>
      <c r="B143" s="133" t="s">
        <v>312</v>
      </c>
      <c r="C143" s="129">
        <v>2743</v>
      </c>
      <c r="D143" s="129">
        <v>17</v>
      </c>
      <c r="E143" s="129">
        <v>103</v>
      </c>
      <c r="F143" s="129">
        <v>165</v>
      </c>
      <c r="G143" s="129">
        <v>295</v>
      </c>
      <c r="H143" s="129">
        <v>264</v>
      </c>
      <c r="I143" s="129">
        <v>640</v>
      </c>
      <c r="J143" s="129">
        <v>765</v>
      </c>
      <c r="K143" s="129">
        <v>313</v>
      </c>
      <c r="L143" s="129">
        <v>110</v>
      </c>
      <c r="M143" s="129">
        <v>51</v>
      </c>
      <c r="N143" s="129">
        <v>18</v>
      </c>
      <c r="O143" s="129">
        <v>1</v>
      </c>
      <c r="P143" s="129">
        <v>1</v>
      </c>
      <c r="Q143" s="129">
        <v>378</v>
      </c>
      <c r="R143" s="129">
        <v>48</v>
      </c>
      <c r="S143" s="134">
        <v>33.200000000000003</v>
      </c>
    </row>
    <row r="144" spans="1:19" ht="12" customHeight="1">
      <c r="A144" s="136" t="s">
        <v>455</v>
      </c>
      <c r="B144" s="133" t="s">
        <v>313</v>
      </c>
      <c r="C144" s="129">
        <v>1207</v>
      </c>
      <c r="D144" s="129">
        <v>10</v>
      </c>
      <c r="E144" s="129">
        <v>52</v>
      </c>
      <c r="F144" s="129">
        <v>67</v>
      </c>
      <c r="G144" s="129">
        <v>147</v>
      </c>
      <c r="H144" s="129">
        <v>153</v>
      </c>
      <c r="I144" s="129">
        <v>252</v>
      </c>
      <c r="J144" s="129">
        <v>227</v>
      </c>
      <c r="K144" s="129">
        <v>135</v>
      </c>
      <c r="L144" s="129">
        <v>60</v>
      </c>
      <c r="M144" s="129">
        <v>66</v>
      </c>
      <c r="N144" s="129">
        <v>36</v>
      </c>
      <c r="O144" s="129">
        <v>2</v>
      </c>
      <c r="P144" s="129">
        <v>0</v>
      </c>
      <c r="Q144" s="129">
        <v>174</v>
      </c>
      <c r="R144" s="129">
        <v>38</v>
      </c>
      <c r="S144" s="134">
        <v>34.4</v>
      </c>
    </row>
    <row r="145" spans="1:19" ht="12" customHeight="1">
      <c r="A145" s="136"/>
      <c r="B145" s="133" t="s">
        <v>314</v>
      </c>
      <c r="C145" s="129">
        <v>1935</v>
      </c>
      <c r="D145" s="129">
        <v>10</v>
      </c>
      <c r="E145" s="129">
        <v>53</v>
      </c>
      <c r="F145" s="129">
        <v>65</v>
      </c>
      <c r="G145" s="129">
        <v>125</v>
      </c>
      <c r="H145" s="129">
        <v>127</v>
      </c>
      <c r="I145" s="129">
        <v>477</v>
      </c>
      <c r="J145" s="129">
        <v>599</v>
      </c>
      <c r="K145" s="129">
        <v>260</v>
      </c>
      <c r="L145" s="129">
        <v>91</v>
      </c>
      <c r="M145" s="129">
        <v>85</v>
      </c>
      <c r="N145" s="129">
        <v>41</v>
      </c>
      <c r="O145" s="129">
        <v>2</v>
      </c>
      <c r="P145" s="129">
        <v>0</v>
      </c>
      <c r="Q145" s="129">
        <v>163</v>
      </c>
      <c r="R145" s="129">
        <v>22</v>
      </c>
      <c r="S145" s="134">
        <v>37.299999999999997</v>
      </c>
    </row>
    <row r="146" spans="1:19" ht="12" customHeight="1">
      <c r="A146" s="136"/>
      <c r="B146" s="133" t="s">
        <v>312</v>
      </c>
      <c r="C146" s="129">
        <v>3142</v>
      </c>
      <c r="D146" s="129">
        <v>20</v>
      </c>
      <c r="E146" s="129">
        <v>105</v>
      </c>
      <c r="F146" s="129">
        <v>132</v>
      </c>
      <c r="G146" s="129">
        <v>272</v>
      </c>
      <c r="H146" s="129">
        <v>280</v>
      </c>
      <c r="I146" s="129">
        <v>729</v>
      </c>
      <c r="J146" s="129">
        <v>826</v>
      </c>
      <c r="K146" s="129">
        <v>395</v>
      </c>
      <c r="L146" s="129">
        <v>151</v>
      </c>
      <c r="M146" s="129">
        <v>151</v>
      </c>
      <c r="N146" s="129">
        <v>77</v>
      </c>
      <c r="O146" s="129">
        <v>4</v>
      </c>
      <c r="P146" s="129">
        <v>0</v>
      </c>
      <c r="Q146" s="129">
        <v>337</v>
      </c>
      <c r="R146" s="129">
        <v>60</v>
      </c>
      <c r="S146" s="134">
        <v>36.200000000000003</v>
      </c>
    </row>
    <row r="147" spans="1:19" ht="12" customHeight="1">
      <c r="A147" s="136" t="s">
        <v>281</v>
      </c>
      <c r="B147" s="133" t="s">
        <v>313</v>
      </c>
      <c r="C147" s="129">
        <v>169</v>
      </c>
      <c r="D147" s="129">
        <v>1</v>
      </c>
      <c r="E147" s="129">
        <v>1</v>
      </c>
      <c r="F147" s="129">
        <v>6</v>
      </c>
      <c r="G147" s="129">
        <v>33</v>
      </c>
      <c r="H147" s="129">
        <v>28</v>
      </c>
      <c r="I147" s="129">
        <v>45</v>
      </c>
      <c r="J147" s="129">
        <v>28</v>
      </c>
      <c r="K147" s="129">
        <v>18</v>
      </c>
      <c r="L147" s="129">
        <v>5</v>
      </c>
      <c r="M147" s="129">
        <v>2</v>
      </c>
      <c r="N147" s="129">
        <v>2</v>
      </c>
      <c r="O147" s="129">
        <v>0</v>
      </c>
      <c r="P147" s="129">
        <v>0</v>
      </c>
      <c r="Q147" s="129">
        <v>16</v>
      </c>
      <c r="R147" s="129">
        <v>7</v>
      </c>
      <c r="S147" s="134">
        <v>31.3</v>
      </c>
    </row>
    <row r="148" spans="1:19" ht="12" customHeight="1">
      <c r="A148" s="106"/>
      <c r="B148" s="133" t="s">
        <v>314</v>
      </c>
      <c r="C148" s="129">
        <v>265</v>
      </c>
      <c r="D148" s="129">
        <v>3</v>
      </c>
      <c r="E148" s="129">
        <v>4</v>
      </c>
      <c r="F148" s="129">
        <v>8</v>
      </c>
      <c r="G148" s="129">
        <v>17</v>
      </c>
      <c r="H148" s="129">
        <v>22</v>
      </c>
      <c r="I148" s="129">
        <v>67</v>
      </c>
      <c r="J148" s="129">
        <v>91</v>
      </c>
      <c r="K148" s="129">
        <v>38</v>
      </c>
      <c r="L148" s="129">
        <v>7</v>
      </c>
      <c r="M148" s="129">
        <v>7</v>
      </c>
      <c r="N148" s="129">
        <v>1</v>
      </c>
      <c r="O148" s="129">
        <v>0</v>
      </c>
      <c r="P148" s="129">
        <v>0</v>
      </c>
      <c r="Q148" s="129">
        <v>20</v>
      </c>
      <c r="R148" s="129">
        <v>2</v>
      </c>
      <c r="S148" s="134">
        <v>35.799999999999997</v>
      </c>
    </row>
    <row r="149" spans="1:19" ht="12" customHeight="1">
      <c r="A149" s="106"/>
      <c r="B149" s="133" t="s">
        <v>312</v>
      </c>
      <c r="C149" s="129">
        <v>434</v>
      </c>
      <c r="D149" s="129">
        <v>4</v>
      </c>
      <c r="E149" s="129">
        <v>5</v>
      </c>
      <c r="F149" s="129">
        <v>14</v>
      </c>
      <c r="G149" s="129">
        <v>50</v>
      </c>
      <c r="H149" s="129">
        <v>50</v>
      </c>
      <c r="I149" s="129">
        <v>112</v>
      </c>
      <c r="J149" s="129">
        <v>119</v>
      </c>
      <c r="K149" s="129">
        <v>56</v>
      </c>
      <c r="L149" s="129">
        <v>12</v>
      </c>
      <c r="M149" s="129">
        <v>9</v>
      </c>
      <c r="N149" s="129">
        <v>3</v>
      </c>
      <c r="O149" s="129">
        <v>0</v>
      </c>
      <c r="P149" s="129">
        <v>0</v>
      </c>
      <c r="Q149" s="129">
        <v>36</v>
      </c>
      <c r="R149" s="129">
        <v>9</v>
      </c>
      <c r="S149" s="134">
        <v>34</v>
      </c>
    </row>
    <row r="150" spans="1:19" ht="21" customHeight="1">
      <c r="A150" s="137" t="s">
        <v>487</v>
      </c>
      <c r="B150" s="127" t="s">
        <v>313</v>
      </c>
      <c r="C150" s="128">
        <v>6047</v>
      </c>
      <c r="D150" s="128">
        <v>184</v>
      </c>
      <c r="E150" s="128">
        <v>314</v>
      </c>
      <c r="F150" s="128">
        <v>291</v>
      </c>
      <c r="G150" s="128">
        <v>397</v>
      </c>
      <c r="H150" s="128">
        <v>269</v>
      </c>
      <c r="I150" s="128">
        <v>1820</v>
      </c>
      <c r="J150" s="128">
        <v>1728</v>
      </c>
      <c r="K150" s="128">
        <v>749</v>
      </c>
      <c r="L150" s="128">
        <v>139</v>
      </c>
      <c r="M150" s="128">
        <v>133</v>
      </c>
      <c r="N150" s="128">
        <v>23</v>
      </c>
      <c r="O150" s="128">
        <v>0</v>
      </c>
      <c r="P150" s="128">
        <v>0</v>
      </c>
      <c r="Q150" s="128">
        <v>939</v>
      </c>
      <c r="R150" s="128">
        <v>91</v>
      </c>
      <c r="S150" s="130">
        <v>33.200000000000003</v>
      </c>
    </row>
    <row r="151" spans="1:19" ht="12" customHeight="1">
      <c r="A151" s="131"/>
      <c r="B151" s="127" t="s">
        <v>314</v>
      </c>
      <c r="C151" s="128">
        <v>5122</v>
      </c>
      <c r="D151" s="128">
        <v>156</v>
      </c>
      <c r="E151" s="128">
        <v>287</v>
      </c>
      <c r="F151" s="128">
        <v>301</v>
      </c>
      <c r="G151" s="128">
        <v>406</v>
      </c>
      <c r="H151" s="128">
        <v>360</v>
      </c>
      <c r="I151" s="128">
        <v>1596</v>
      </c>
      <c r="J151" s="128">
        <v>1391</v>
      </c>
      <c r="K151" s="128">
        <v>470</v>
      </c>
      <c r="L151" s="128">
        <v>94</v>
      </c>
      <c r="M151" s="128">
        <v>47</v>
      </c>
      <c r="N151" s="128">
        <v>14</v>
      </c>
      <c r="O151" s="128">
        <v>0</v>
      </c>
      <c r="P151" s="128">
        <v>0</v>
      </c>
      <c r="Q151" s="128">
        <v>916</v>
      </c>
      <c r="R151" s="128">
        <v>103</v>
      </c>
      <c r="S151" s="130">
        <v>30.8</v>
      </c>
    </row>
    <row r="152" spans="1:19" ht="12" customHeight="1">
      <c r="A152" s="131"/>
      <c r="B152" s="127" t="s">
        <v>312</v>
      </c>
      <c r="C152" s="128">
        <v>11169</v>
      </c>
      <c r="D152" s="128">
        <v>340</v>
      </c>
      <c r="E152" s="128">
        <v>601</v>
      </c>
      <c r="F152" s="128">
        <v>592</v>
      </c>
      <c r="G152" s="128">
        <v>803</v>
      </c>
      <c r="H152" s="128">
        <v>629</v>
      </c>
      <c r="I152" s="128">
        <v>3416</v>
      </c>
      <c r="J152" s="128">
        <v>3119</v>
      </c>
      <c r="K152" s="128">
        <v>1219</v>
      </c>
      <c r="L152" s="128">
        <v>233</v>
      </c>
      <c r="M152" s="128">
        <v>180</v>
      </c>
      <c r="N152" s="128">
        <v>37</v>
      </c>
      <c r="O152" s="128">
        <v>0</v>
      </c>
      <c r="P152" s="128">
        <v>0</v>
      </c>
      <c r="Q152" s="128">
        <v>1855</v>
      </c>
      <c r="R152" s="128">
        <v>194</v>
      </c>
      <c r="S152" s="130">
        <v>32.1</v>
      </c>
    </row>
    <row r="153" spans="1:19" ht="12" customHeight="1">
      <c r="A153" s="132" t="s">
        <v>47</v>
      </c>
      <c r="B153" s="133" t="s">
        <v>313</v>
      </c>
      <c r="C153" s="129">
        <v>2942</v>
      </c>
      <c r="D153" s="129">
        <v>75</v>
      </c>
      <c r="E153" s="129">
        <v>72</v>
      </c>
      <c r="F153" s="129">
        <v>61</v>
      </c>
      <c r="G153" s="129">
        <v>165</v>
      </c>
      <c r="H153" s="129">
        <v>119</v>
      </c>
      <c r="I153" s="129">
        <v>1141</v>
      </c>
      <c r="J153" s="129">
        <v>881</v>
      </c>
      <c r="K153" s="129">
        <v>259</v>
      </c>
      <c r="L153" s="129">
        <v>66</v>
      </c>
      <c r="M153" s="129">
        <v>84</v>
      </c>
      <c r="N153" s="129">
        <v>19</v>
      </c>
      <c r="O153" s="129">
        <v>0</v>
      </c>
      <c r="P153" s="129">
        <v>0</v>
      </c>
      <c r="Q153" s="129">
        <v>274</v>
      </c>
      <c r="R153" s="129">
        <v>35</v>
      </c>
      <c r="S153" s="134">
        <v>34.4</v>
      </c>
    </row>
    <row r="154" spans="1:19" ht="12" customHeight="1">
      <c r="A154" s="106"/>
      <c r="B154" s="133" t="s">
        <v>314</v>
      </c>
      <c r="C154" s="129">
        <v>1854</v>
      </c>
      <c r="D154" s="129">
        <v>43</v>
      </c>
      <c r="E154" s="129">
        <v>69</v>
      </c>
      <c r="F154" s="129">
        <v>59</v>
      </c>
      <c r="G154" s="129">
        <v>151</v>
      </c>
      <c r="H154" s="129">
        <v>142</v>
      </c>
      <c r="I154" s="129">
        <v>690</v>
      </c>
      <c r="J154" s="129">
        <v>483</v>
      </c>
      <c r="K154" s="129">
        <v>144</v>
      </c>
      <c r="L154" s="129">
        <v>37</v>
      </c>
      <c r="M154" s="129">
        <v>27</v>
      </c>
      <c r="N154" s="129">
        <v>9</v>
      </c>
      <c r="O154" s="129">
        <v>0</v>
      </c>
      <c r="P154" s="129">
        <v>0</v>
      </c>
      <c r="Q154" s="129">
        <v>236</v>
      </c>
      <c r="R154" s="129">
        <v>33</v>
      </c>
      <c r="S154" s="134">
        <v>31.7</v>
      </c>
    </row>
    <row r="155" spans="1:19" ht="12" customHeight="1">
      <c r="A155" s="106"/>
      <c r="B155" s="133" t="s">
        <v>312</v>
      </c>
      <c r="C155" s="129">
        <v>4796</v>
      </c>
      <c r="D155" s="129">
        <v>118</v>
      </c>
      <c r="E155" s="129">
        <v>141</v>
      </c>
      <c r="F155" s="129">
        <v>120</v>
      </c>
      <c r="G155" s="129">
        <v>316</v>
      </c>
      <c r="H155" s="129">
        <v>261</v>
      </c>
      <c r="I155" s="129">
        <v>1831</v>
      </c>
      <c r="J155" s="129">
        <v>1364</v>
      </c>
      <c r="K155" s="129">
        <v>403</v>
      </c>
      <c r="L155" s="129">
        <v>103</v>
      </c>
      <c r="M155" s="129">
        <v>111</v>
      </c>
      <c r="N155" s="129">
        <v>28</v>
      </c>
      <c r="O155" s="129">
        <v>0</v>
      </c>
      <c r="P155" s="129">
        <v>0</v>
      </c>
      <c r="Q155" s="129">
        <v>510</v>
      </c>
      <c r="R155" s="129">
        <v>68</v>
      </c>
      <c r="S155" s="134">
        <v>33.4</v>
      </c>
    </row>
    <row r="156" spans="1:19" ht="12" customHeight="1">
      <c r="A156" s="136" t="s">
        <v>456</v>
      </c>
      <c r="B156" s="133" t="s">
        <v>313</v>
      </c>
      <c r="C156" s="129">
        <v>312</v>
      </c>
      <c r="D156" s="129">
        <v>11</v>
      </c>
      <c r="E156" s="129">
        <v>11</v>
      </c>
      <c r="F156" s="129">
        <v>17</v>
      </c>
      <c r="G156" s="129">
        <v>6</v>
      </c>
      <c r="H156" s="129">
        <v>4</v>
      </c>
      <c r="I156" s="129">
        <v>97</v>
      </c>
      <c r="J156" s="129">
        <v>115</v>
      </c>
      <c r="K156" s="129">
        <v>41</v>
      </c>
      <c r="L156" s="129">
        <v>9</v>
      </c>
      <c r="M156" s="129">
        <v>0</v>
      </c>
      <c r="N156" s="129">
        <v>1</v>
      </c>
      <c r="O156" s="129">
        <v>0</v>
      </c>
      <c r="P156" s="129">
        <v>0</v>
      </c>
      <c r="Q156" s="129">
        <v>41</v>
      </c>
      <c r="R156" s="129">
        <v>1</v>
      </c>
      <c r="S156" s="134">
        <v>34.299999999999997</v>
      </c>
    </row>
    <row r="157" spans="1:19" ht="12" customHeight="1">
      <c r="A157" s="106"/>
      <c r="B157" s="133" t="s">
        <v>314</v>
      </c>
      <c r="C157" s="129">
        <v>141</v>
      </c>
      <c r="D157" s="129">
        <v>9</v>
      </c>
      <c r="E157" s="129">
        <v>12</v>
      </c>
      <c r="F157" s="129">
        <v>10</v>
      </c>
      <c r="G157" s="129">
        <v>8</v>
      </c>
      <c r="H157" s="129">
        <v>6</v>
      </c>
      <c r="I157" s="129">
        <v>36</v>
      </c>
      <c r="J157" s="129">
        <v>40</v>
      </c>
      <c r="K157" s="129">
        <v>15</v>
      </c>
      <c r="L157" s="129">
        <v>4</v>
      </c>
      <c r="M157" s="129">
        <v>1</v>
      </c>
      <c r="N157" s="129">
        <v>0</v>
      </c>
      <c r="O157" s="129">
        <v>0</v>
      </c>
      <c r="P157" s="129">
        <v>0</v>
      </c>
      <c r="Q157" s="129">
        <v>37</v>
      </c>
      <c r="R157" s="129">
        <v>1</v>
      </c>
      <c r="S157" s="134">
        <v>30.2</v>
      </c>
    </row>
    <row r="158" spans="1:19" ht="12" customHeight="1">
      <c r="A158" s="106"/>
      <c r="B158" s="133" t="s">
        <v>312</v>
      </c>
      <c r="C158" s="129">
        <v>453</v>
      </c>
      <c r="D158" s="129">
        <v>20</v>
      </c>
      <c r="E158" s="129">
        <v>23</v>
      </c>
      <c r="F158" s="129">
        <v>27</v>
      </c>
      <c r="G158" s="129">
        <v>14</v>
      </c>
      <c r="H158" s="129">
        <v>10</v>
      </c>
      <c r="I158" s="129">
        <v>133</v>
      </c>
      <c r="J158" s="129">
        <v>155</v>
      </c>
      <c r="K158" s="129">
        <v>56</v>
      </c>
      <c r="L158" s="129">
        <v>13</v>
      </c>
      <c r="M158" s="129">
        <v>1</v>
      </c>
      <c r="N158" s="129">
        <v>1</v>
      </c>
      <c r="O158" s="129">
        <v>0</v>
      </c>
      <c r="P158" s="129">
        <v>0</v>
      </c>
      <c r="Q158" s="129">
        <v>78</v>
      </c>
      <c r="R158" s="129">
        <v>2</v>
      </c>
      <c r="S158" s="134">
        <v>33</v>
      </c>
    </row>
    <row r="159" spans="1:19" ht="12" customHeight="1">
      <c r="A159" s="136" t="s">
        <v>458</v>
      </c>
      <c r="B159" s="133" t="s">
        <v>313</v>
      </c>
      <c r="C159" s="129">
        <v>323</v>
      </c>
      <c r="D159" s="129">
        <v>4</v>
      </c>
      <c r="E159" s="129">
        <v>10</v>
      </c>
      <c r="F159" s="129">
        <v>9</v>
      </c>
      <c r="G159" s="129">
        <v>15</v>
      </c>
      <c r="H159" s="129">
        <v>9</v>
      </c>
      <c r="I159" s="129">
        <v>43</v>
      </c>
      <c r="J159" s="129">
        <v>142</v>
      </c>
      <c r="K159" s="129">
        <v>66</v>
      </c>
      <c r="L159" s="129">
        <v>16</v>
      </c>
      <c r="M159" s="129">
        <v>7</v>
      </c>
      <c r="N159" s="129">
        <v>2</v>
      </c>
      <c r="O159" s="129">
        <v>0</v>
      </c>
      <c r="P159" s="129">
        <v>0</v>
      </c>
      <c r="Q159" s="129">
        <v>27</v>
      </c>
      <c r="R159" s="129">
        <v>4</v>
      </c>
      <c r="S159" s="134">
        <v>39.1</v>
      </c>
    </row>
    <row r="160" spans="1:19" ht="12" customHeight="1">
      <c r="A160" s="131"/>
      <c r="B160" s="133" t="s">
        <v>314</v>
      </c>
      <c r="C160" s="129">
        <v>187</v>
      </c>
      <c r="D160" s="129">
        <v>7</v>
      </c>
      <c r="E160" s="129">
        <v>14</v>
      </c>
      <c r="F160" s="129">
        <v>7</v>
      </c>
      <c r="G160" s="129">
        <v>21</v>
      </c>
      <c r="H160" s="129">
        <v>16</v>
      </c>
      <c r="I160" s="129">
        <v>44</v>
      </c>
      <c r="J160" s="129">
        <v>50</v>
      </c>
      <c r="K160" s="129">
        <v>21</v>
      </c>
      <c r="L160" s="129">
        <v>6</v>
      </c>
      <c r="M160" s="129">
        <v>1</v>
      </c>
      <c r="N160" s="129">
        <v>0</v>
      </c>
      <c r="O160" s="129">
        <v>0</v>
      </c>
      <c r="P160" s="129">
        <v>0</v>
      </c>
      <c r="Q160" s="129">
        <v>36</v>
      </c>
      <c r="R160" s="129">
        <v>5</v>
      </c>
      <c r="S160" s="134">
        <v>30.5</v>
      </c>
    </row>
    <row r="161" spans="1:19" ht="12" customHeight="1">
      <c r="A161" s="131"/>
      <c r="B161" s="133" t="s">
        <v>312</v>
      </c>
      <c r="C161" s="129">
        <v>510</v>
      </c>
      <c r="D161" s="129">
        <v>11</v>
      </c>
      <c r="E161" s="129">
        <v>24</v>
      </c>
      <c r="F161" s="129">
        <v>16</v>
      </c>
      <c r="G161" s="129">
        <v>36</v>
      </c>
      <c r="H161" s="129">
        <v>25</v>
      </c>
      <c r="I161" s="129">
        <v>87</v>
      </c>
      <c r="J161" s="129">
        <v>192</v>
      </c>
      <c r="K161" s="129">
        <v>87</v>
      </c>
      <c r="L161" s="129">
        <v>22</v>
      </c>
      <c r="M161" s="129">
        <v>8</v>
      </c>
      <c r="N161" s="129">
        <v>2</v>
      </c>
      <c r="O161" s="129">
        <v>0</v>
      </c>
      <c r="P161" s="129">
        <v>0</v>
      </c>
      <c r="Q161" s="129">
        <v>63</v>
      </c>
      <c r="R161" s="129">
        <v>9</v>
      </c>
      <c r="S161" s="134">
        <v>36</v>
      </c>
    </row>
    <row r="162" spans="1:19" ht="12" customHeight="1">
      <c r="A162" s="136" t="s">
        <v>460</v>
      </c>
      <c r="B162" s="133" t="s">
        <v>313</v>
      </c>
      <c r="C162" s="129">
        <v>1534</v>
      </c>
      <c r="D162" s="129">
        <v>23</v>
      </c>
      <c r="E162" s="129">
        <v>31</v>
      </c>
      <c r="F162" s="129">
        <v>26</v>
      </c>
      <c r="G162" s="129">
        <v>123</v>
      </c>
      <c r="H162" s="129">
        <v>78</v>
      </c>
      <c r="I162" s="129">
        <v>635</v>
      </c>
      <c r="J162" s="129">
        <v>420</v>
      </c>
      <c r="K162" s="129">
        <v>103</v>
      </c>
      <c r="L162" s="129">
        <v>24</v>
      </c>
      <c r="M162" s="129">
        <v>55</v>
      </c>
      <c r="N162" s="129">
        <v>16</v>
      </c>
      <c r="O162" s="129">
        <v>0</v>
      </c>
      <c r="P162" s="129">
        <v>0</v>
      </c>
      <c r="Q162" s="129">
        <v>134</v>
      </c>
      <c r="R162" s="129">
        <v>26</v>
      </c>
      <c r="S162" s="134">
        <v>34</v>
      </c>
    </row>
    <row r="163" spans="1:19" ht="12" customHeight="1">
      <c r="A163" s="106"/>
      <c r="B163" s="133" t="s">
        <v>314</v>
      </c>
      <c r="C163" s="129">
        <v>1155</v>
      </c>
      <c r="D163" s="129">
        <v>7</v>
      </c>
      <c r="E163" s="129">
        <v>22</v>
      </c>
      <c r="F163" s="129">
        <v>28</v>
      </c>
      <c r="G163" s="129">
        <v>106</v>
      </c>
      <c r="H163" s="129">
        <v>105</v>
      </c>
      <c r="I163" s="129">
        <v>475</v>
      </c>
      <c r="J163" s="129">
        <v>300</v>
      </c>
      <c r="K163" s="129">
        <v>65</v>
      </c>
      <c r="L163" s="129">
        <v>15</v>
      </c>
      <c r="M163" s="129">
        <v>23</v>
      </c>
      <c r="N163" s="129">
        <v>9</v>
      </c>
      <c r="O163" s="129">
        <v>0</v>
      </c>
      <c r="P163" s="129">
        <v>0</v>
      </c>
      <c r="Q163" s="129">
        <v>101</v>
      </c>
      <c r="R163" s="129">
        <v>25</v>
      </c>
      <c r="S163" s="134">
        <v>32.200000000000003</v>
      </c>
    </row>
    <row r="164" spans="1:19" ht="12" customHeight="1">
      <c r="A164" s="106"/>
      <c r="B164" s="133" t="s">
        <v>312</v>
      </c>
      <c r="C164" s="129">
        <v>2689</v>
      </c>
      <c r="D164" s="129">
        <v>30</v>
      </c>
      <c r="E164" s="129">
        <v>53</v>
      </c>
      <c r="F164" s="129">
        <v>54</v>
      </c>
      <c r="G164" s="129">
        <v>229</v>
      </c>
      <c r="H164" s="129">
        <v>183</v>
      </c>
      <c r="I164" s="129">
        <v>1110</v>
      </c>
      <c r="J164" s="129">
        <v>720</v>
      </c>
      <c r="K164" s="129">
        <v>168</v>
      </c>
      <c r="L164" s="129">
        <v>39</v>
      </c>
      <c r="M164" s="129">
        <v>78</v>
      </c>
      <c r="N164" s="129">
        <v>25</v>
      </c>
      <c r="O164" s="129">
        <v>0</v>
      </c>
      <c r="P164" s="129">
        <v>0</v>
      </c>
      <c r="Q164" s="129">
        <v>235</v>
      </c>
      <c r="R164" s="129">
        <v>51</v>
      </c>
      <c r="S164" s="134">
        <v>33.200000000000003</v>
      </c>
    </row>
    <row r="165" spans="1:19" ht="12" customHeight="1">
      <c r="A165" s="136" t="s">
        <v>463</v>
      </c>
      <c r="B165" s="133" t="s">
        <v>313</v>
      </c>
      <c r="C165" s="129">
        <v>721</v>
      </c>
      <c r="D165" s="129">
        <v>30</v>
      </c>
      <c r="E165" s="129">
        <v>9</v>
      </c>
      <c r="F165" s="129">
        <v>6</v>
      </c>
      <c r="G165" s="129">
        <v>19</v>
      </c>
      <c r="H165" s="129">
        <v>28</v>
      </c>
      <c r="I165" s="129">
        <v>363</v>
      </c>
      <c r="J165" s="129">
        <v>189</v>
      </c>
      <c r="K165" s="129">
        <v>40</v>
      </c>
      <c r="L165" s="129">
        <v>16</v>
      </c>
      <c r="M165" s="129">
        <v>21</v>
      </c>
      <c r="N165" s="129">
        <v>0</v>
      </c>
      <c r="O165" s="129">
        <v>0</v>
      </c>
      <c r="P165" s="129">
        <v>0</v>
      </c>
      <c r="Q165" s="129">
        <v>50</v>
      </c>
      <c r="R165" s="129">
        <v>4</v>
      </c>
      <c r="S165" s="134">
        <v>33.6</v>
      </c>
    </row>
    <row r="166" spans="1:19" ht="12" customHeight="1">
      <c r="A166" s="106"/>
      <c r="B166" s="133" t="s">
        <v>314</v>
      </c>
      <c r="C166" s="129">
        <v>334</v>
      </c>
      <c r="D166" s="129">
        <v>16</v>
      </c>
      <c r="E166" s="129">
        <v>12</v>
      </c>
      <c r="F166" s="129">
        <v>8</v>
      </c>
      <c r="G166" s="129">
        <v>12</v>
      </c>
      <c r="H166" s="129">
        <v>15</v>
      </c>
      <c r="I166" s="129">
        <v>133</v>
      </c>
      <c r="J166" s="129">
        <v>84</v>
      </c>
      <c r="K166" s="129">
        <v>40</v>
      </c>
      <c r="L166" s="129">
        <v>12</v>
      </c>
      <c r="M166" s="129">
        <v>2</v>
      </c>
      <c r="N166" s="129">
        <v>0</v>
      </c>
      <c r="O166" s="129">
        <v>0</v>
      </c>
      <c r="P166" s="129">
        <v>0</v>
      </c>
      <c r="Q166" s="129">
        <v>39</v>
      </c>
      <c r="R166" s="129">
        <v>2</v>
      </c>
      <c r="S166" s="134">
        <v>32.6</v>
      </c>
    </row>
    <row r="167" spans="1:19" ht="12" customHeight="1">
      <c r="A167" s="106"/>
      <c r="B167" s="133" t="s">
        <v>312</v>
      </c>
      <c r="C167" s="129">
        <v>1055</v>
      </c>
      <c r="D167" s="129">
        <v>46</v>
      </c>
      <c r="E167" s="129">
        <v>21</v>
      </c>
      <c r="F167" s="129">
        <v>14</v>
      </c>
      <c r="G167" s="129">
        <v>31</v>
      </c>
      <c r="H167" s="129">
        <v>43</v>
      </c>
      <c r="I167" s="129">
        <v>496</v>
      </c>
      <c r="J167" s="129">
        <v>273</v>
      </c>
      <c r="K167" s="129">
        <v>80</v>
      </c>
      <c r="L167" s="129">
        <v>28</v>
      </c>
      <c r="M167" s="129">
        <v>23</v>
      </c>
      <c r="N167" s="129">
        <v>0</v>
      </c>
      <c r="O167" s="129">
        <v>0</v>
      </c>
      <c r="P167" s="129">
        <v>0</v>
      </c>
      <c r="Q167" s="129">
        <v>89</v>
      </c>
      <c r="R167" s="129">
        <v>6</v>
      </c>
      <c r="S167" s="134">
        <v>33.299999999999997</v>
      </c>
    </row>
    <row r="168" spans="1:19" ht="12" customHeight="1">
      <c r="A168" s="132" t="s">
        <v>48</v>
      </c>
      <c r="B168" s="133" t="s">
        <v>313</v>
      </c>
      <c r="C168" s="129">
        <v>1461</v>
      </c>
      <c r="D168" s="129">
        <v>39</v>
      </c>
      <c r="E168" s="129">
        <v>111</v>
      </c>
      <c r="F168" s="129">
        <v>97</v>
      </c>
      <c r="G168" s="129">
        <v>67</v>
      </c>
      <c r="H168" s="129">
        <v>64</v>
      </c>
      <c r="I168" s="129">
        <v>258</v>
      </c>
      <c r="J168" s="129">
        <v>489</v>
      </c>
      <c r="K168" s="129">
        <v>269</v>
      </c>
      <c r="L168" s="129">
        <v>41</v>
      </c>
      <c r="M168" s="129">
        <v>24</v>
      </c>
      <c r="N168" s="129">
        <v>2</v>
      </c>
      <c r="O168" s="129">
        <v>0</v>
      </c>
      <c r="P168" s="129">
        <v>0</v>
      </c>
      <c r="Q168" s="129">
        <v>273</v>
      </c>
      <c r="R168" s="129">
        <v>17</v>
      </c>
      <c r="S168" s="134">
        <v>34.1</v>
      </c>
    </row>
    <row r="169" spans="1:19" ht="12" customHeight="1">
      <c r="A169" s="106"/>
      <c r="B169" s="133" t="s">
        <v>314</v>
      </c>
      <c r="C169" s="129">
        <v>1282</v>
      </c>
      <c r="D169" s="129">
        <v>40</v>
      </c>
      <c r="E169" s="129">
        <v>111</v>
      </c>
      <c r="F169" s="129">
        <v>110</v>
      </c>
      <c r="G169" s="129">
        <v>101</v>
      </c>
      <c r="H169" s="129">
        <v>85</v>
      </c>
      <c r="I169" s="129">
        <v>250</v>
      </c>
      <c r="J169" s="129">
        <v>422</v>
      </c>
      <c r="K169" s="129">
        <v>139</v>
      </c>
      <c r="L169" s="129">
        <v>21</v>
      </c>
      <c r="M169" s="129">
        <v>3</v>
      </c>
      <c r="N169" s="129">
        <v>0</v>
      </c>
      <c r="O169" s="129">
        <v>0</v>
      </c>
      <c r="P169" s="129">
        <v>0</v>
      </c>
      <c r="Q169" s="129">
        <v>309</v>
      </c>
      <c r="R169" s="129">
        <v>18</v>
      </c>
      <c r="S169" s="134">
        <v>30</v>
      </c>
    </row>
    <row r="170" spans="1:19" ht="12" customHeight="1">
      <c r="A170" s="106"/>
      <c r="B170" s="133" t="s">
        <v>312</v>
      </c>
      <c r="C170" s="129">
        <v>2743</v>
      </c>
      <c r="D170" s="129">
        <v>79</v>
      </c>
      <c r="E170" s="129">
        <v>222</v>
      </c>
      <c r="F170" s="129">
        <v>207</v>
      </c>
      <c r="G170" s="129">
        <v>168</v>
      </c>
      <c r="H170" s="129">
        <v>149</v>
      </c>
      <c r="I170" s="129">
        <v>508</v>
      </c>
      <c r="J170" s="129">
        <v>911</v>
      </c>
      <c r="K170" s="129">
        <v>408</v>
      </c>
      <c r="L170" s="129">
        <v>62</v>
      </c>
      <c r="M170" s="129">
        <v>27</v>
      </c>
      <c r="N170" s="129">
        <v>2</v>
      </c>
      <c r="O170" s="129">
        <v>0</v>
      </c>
      <c r="P170" s="129">
        <v>0</v>
      </c>
      <c r="Q170" s="129">
        <v>582</v>
      </c>
      <c r="R170" s="129">
        <v>35</v>
      </c>
      <c r="S170" s="134">
        <v>32.200000000000003</v>
      </c>
    </row>
    <row r="171" spans="1:19" ht="12" customHeight="1">
      <c r="A171" s="136" t="s">
        <v>459</v>
      </c>
      <c r="B171" s="133" t="s">
        <v>313</v>
      </c>
      <c r="C171" s="129">
        <v>272</v>
      </c>
      <c r="D171" s="129">
        <v>9</v>
      </c>
      <c r="E171" s="129">
        <v>39</v>
      </c>
      <c r="F171" s="129">
        <v>33</v>
      </c>
      <c r="G171" s="129">
        <v>25</v>
      </c>
      <c r="H171" s="129">
        <v>21</v>
      </c>
      <c r="I171" s="129">
        <v>29</v>
      </c>
      <c r="J171" s="129">
        <v>43</v>
      </c>
      <c r="K171" s="129">
        <v>48</v>
      </c>
      <c r="L171" s="129">
        <v>16</v>
      </c>
      <c r="M171" s="129">
        <v>9</v>
      </c>
      <c r="N171" s="129">
        <v>0</v>
      </c>
      <c r="O171" s="129">
        <v>0</v>
      </c>
      <c r="P171" s="129">
        <v>0</v>
      </c>
      <c r="Q171" s="129">
        <v>91</v>
      </c>
      <c r="R171" s="129">
        <v>5</v>
      </c>
      <c r="S171" s="134">
        <v>30.2</v>
      </c>
    </row>
    <row r="172" spans="1:19" ht="12" customHeight="1">
      <c r="A172" s="106"/>
      <c r="B172" s="133" t="s">
        <v>314</v>
      </c>
      <c r="C172" s="129">
        <v>397</v>
      </c>
      <c r="D172" s="129">
        <v>13</v>
      </c>
      <c r="E172" s="129">
        <v>30</v>
      </c>
      <c r="F172" s="129">
        <v>48</v>
      </c>
      <c r="G172" s="129">
        <v>39</v>
      </c>
      <c r="H172" s="129">
        <v>34</v>
      </c>
      <c r="I172" s="129">
        <v>49</v>
      </c>
      <c r="J172" s="129">
        <v>104</v>
      </c>
      <c r="K172" s="129">
        <v>62</v>
      </c>
      <c r="L172" s="129">
        <v>16</v>
      </c>
      <c r="M172" s="129">
        <v>2</v>
      </c>
      <c r="N172" s="129">
        <v>0</v>
      </c>
      <c r="O172" s="129">
        <v>0</v>
      </c>
      <c r="P172" s="129">
        <v>0</v>
      </c>
      <c r="Q172" s="129">
        <v>109</v>
      </c>
      <c r="R172" s="129">
        <v>9</v>
      </c>
      <c r="S172" s="134">
        <v>30.3</v>
      </c>
    </row>
    <row r="173" spans="1:19" ht="12" customHeight="1">
      <c r="A173" s="106"/>
      <c r="B173" s="133" t="s">
        <v>312</v>
      </c>
      <c r="C173" s="129">
        <v>669</v>
      </c>
      <c r="D173" s="129">
        <v>22</v>
      </c>
      <c r="E173" s="129">
        <v>69</v>
      </c>
      <c r="F173" s="129">
        <v>81</v>
      </c>
      <c r="G173" s="129">
        <v>64</v>
      </c>
      <c r="H173" s="129">
        <v>55</v>
      </c>
      <c r="I173" s="129">
        <v>78</v>
      </c>
      <c r="J173" s="129">
        <v>147</v>
      </c>
      <c r="K173" s="129">
        <v>110</v>
      </c>
      <c r="L173" s="129">
        <v>32</v>
      </c>
      <c r="M173" s="129">
        <v>11</v>
      </c>
      <c r="N173" s="129">
        <v>0</v>
      </c>
      <c r="O173" s="129">
        <v>0</v>
      </c>
      <c r="P173" s="129">
        <v>0</v>
      </c>
      <c r="Q173" s="129">
        <v>200</v>
      </c>
      <c r="R173" s="129">
        <v>14</v>
      </c>
      <c r="S173" s="134">
        <v>30.2</v>
      </c>
    </row>
    <row r="174" spans="1:19" ht="12" customHeight="1">
      <c r="A174" s="136" t="s">
        <v>461</v>
      </c>
      <c r="B174" s="133" t="s">
        <v>313</v>
      </c>
      <c r="C174" s="129">
        <v>504</v>
      </c>
      <c r="D174" s="129">
        <v>16</v>
      </c>
      <c r="E174" s="129">
        <v>34</v>
      </c>
      <c r="F174" s="129">
        <v>26</v>
      </c>
      <c r="G174" s="129">
        <v>14</v>
      </c>
      <c r="H174" s="129">
        <v>16</v>
      </c>
      <c r="I174" s="129">
        <v>79</v>
      </c>
      <c r="J174" s="129">
        <v>198</v>
      </c>
      <c r="K174" s="129">
        <v>104</v>
      </c>
      <c r="L174" s="129">
        <v>5</v>
      </c>
      <c r="M174" s="129">
        <v>11</v>
      </c>
      <c r="N174" s="129">
        <v>1</v>
      </c>
      <c r="O174" s="129">
        <v>0</v>
      </c>
      <c r="P174" s="129">
        <v>0</v>
      </c>
      <c r="Q174" s="129">
        <v>84</v>
      </c>
      <c r="R174" s="129">
        <v>2</v>
      </c>
      <c r="S174" s="134">
        <v>35.6</v>
      </c>
    </row>
    <row r="175" spans="1:19" ht="12" customHeight="1">
      <c r="A175" s="106"/>
      <c r="B175" s="133" t="s">
        <v>314</v>
      </c>
      <c r="C175" s="129">
        <v>409</v>
      </c>
      <c r="D175" s="129">
        <v>20</v>
      </c>
      <c r="E175" s="129">
        <v>40</v>
      </c>
      <c r="F175" s="129">
        <v>23</v>
      </c>
      <c r="G175" s="129">
        <v>22</v>
      </c>
      <c r="H175" s="129">
        <v>10</v>
      </c>
      <c r="I175" s="129">
        <v>93</v>
      </c>
      <c r="J175" s="129">
        <v>165</v>
      </c>
      <c r="K175" s="129">
        <v>33</v>
      </c>
      <c r="L175" s="129">
        <v>2</v>
      </c>
      <c r="M175" s="129">
        <v>1</v>
      </c>
      <c r="N175" s="129">
        <v>0</v>
      </c>
      <c r="O175" s="129">
        <v>0</v>
      </c>
      <c r="P175" s="129">
        <v>0</v>
      </c>
      <c r="Q175" s="129">
        <v>97</v>
      </c>
      <c r="R175" s="129">
        <v>4</v>
      </c>
      <c r="S175" s="134">
        <v>30.2</v>
      </c>
    </row>
    <row r="176" spans="1:19" ht="12" customHeight="1">
      <c r="A176" s="106"/>
      <c r="B176" s="133" t="s">
        <v>312</v>
      </c>
      <c r="C176" s="129">
        <v>913</v>
      </c>
      <c r="D176" s="129">
        <v>36</v>
      </c>
      <c r="E176" s="129">
        <v>74</v>
      </c>
      <c r="F176" s="129">
        <v>49</v>
      </c>
      <c r="G176" s="129">
        <v>36</v>
      </c>
      <c r="H176" s="129">
        <v>26</v>
      </c>
      <c r="I176" s="129">
        <v>172</v>
      </c>
      <c r="J176" s="129">
        <v>363</v>
      </c>
      <c r="K176" s="129">
        <v>137</v>
      </c>
      <c r="L176" s="129">
        <v>7</v>
      </c>
      <c r="M176" s="129">
        <v>12</v>
      </c>
      <c r="N176" s="129">
        <v>1</v>
      </c>
      <c r="O176" s="129">
        <v>0</v>
      </c>
      <c r="P176" s="129">
        <v>0</v>
      </c>
      <c r="Q176" s="129">
        <v>181</v>
      </c>
      <c r="R176" s="129">
        <v>6</v>
      </c>
      <c r="S176" s="134">
        <v>33.200000000000003</v>
      </c>
    </row>
    <row r="177" spans="1:19" ht="30" customHeight="1">
      <c r="A177" s="136" t="s">
        <v>485</v>
      </c>
      <c r="B177" s="133" t="s">
        <v>313</v>
      </c>
      <c r="C177" s="129">
        <v>210</v>
      </c>
      <c r="D177" s="129">
        <v>3</v>
      </c>
      <c r="E177" s="129">
        <v>19</v>
      </c>
      <c r="F177" s="129">
        <v>19</v>
      </c>
      <c r="G177" s="129">
        <v>12</v>
      </c>
      <c r="H177" s="129">
        <v>11</v>
      </c>
      <c r="I177" s="129">
        <v>24</v>
      </c>
      <c r="J177" s="129">
        <v>70</v>
      </c>
      <c r="K177" s="129">
        <v>46</v>
      </c>
      <c r="L177" s="129">
        <v>5</v>
      </c>
      <c r="M177" s="129">
        <v>1</v>
      </c>
      <c r="N177" s="129">
        <v>0</v>
      </c>
      <c r="O177" s="129">
        <v>0</v>
      </c>
      <c r="P177" s="129">
        <v>0</v>
      </c>
      <c r="Q177" s="129">
        <v>44</v>
      </c>
      <c r="R177" s="129">
        <v>3</v>
      </c>
      <c r="S177" s="134">
        <v>33.200000000000003</v>
      </c>
    </row>
    <row r="178" spans="1:19" ht="12" customHeight="1">
      <c r="A178" s="106"/>
      <c r="B178" s="133" t="s">
        <v>314</v>
      </c>
      <c r="C178" s="129">
        <v>175</v>
      </c>
      <c r="D178" s="129">
        <v>1</v>
      </c>
      <c r="E178" s="129">
        <v>18</v>
      </c>
      <c r="F178" s="129">
        <v>20</v>
      </c>
      <c r="G178" s="129">
        <v>16</v>
      </c>
      <c r="H178" s="129">
        <v>14</v>
      </c>
      <c r="I178" s="129">
        <v>32</v>
      </c>
      <c r="J178" s="129">
        <v>52</v>
      </c>
      <c r="K178" s="129">
        <v>22</v>
      </c>
      <c r="L178" s="129">
        <v>0</v>
      </c>
      <c r="M178" s="129">
        <v>0</v>
      </c>
      <c r="N178" s="129">
        <v>0</v>
      </c>
      <c r="O178" s="129">
        <v>0</v>
      </c>
      <c r="P178" s="129">
        <v>0</v>
      </c>
      <c r="Q178" s="129">
        <v>47</v>
      </c>
      <c r="R178" s="129">
        <v>4</v>
      </c>
      <c r="S178" s="134">
        <v>29</v>
      </c>
    </row>
    <row r="179" spans="1:19" ht="12" customHeight="1">
      <c r="A179" s="106"/>
      <c r="B179" s="133" t="s">
        <v>312</v>
      </c>
      <c r="C179" s="129">
        <v>385</v>
      </c>
      <c r="D179" s="129">
        <v>4</v>
      </c>
      <c r="E179" s="129">
        <v>37</v>
      </c>
      <c r="F179" s="129">
        <v>39</v>
      </c>
      <c r="G179" s="129">
        <v>28</v>
      </c>
      <c r="H179" s="129">
        <v>25</v>
      </c>
      <c r="I179" s="129">
        <v>56</v>
      </c>
      <c r="J179" s="129">
        <v>122</v>
      </c>
      <c r="K179" s="129">
        <v>68</v>
      </c>
      <c r="L179" s="129">
        <v>5</v>
      </c>
      <c r="M179" s="129">
        <v>1</v>
      </c>
      <c r="N179" s="129">
        <v>0</v>
      </c>
      <c r="O179" s="129">
        <v>0</v>
      </c>
      <c r="P179" s="129">
        <v>0</v>
      </c>
      <c r="Q179" s="129">
        <v>91</v>
      </c>
      <c r="R179" s="129">
        <v>7</v>
      </c>
      <c r="S179" s="134">
        <v>31.3</v>
      </c>
    </row>
    <row r="180" spans="1:19" ht="12" customHeight="1">
      <c r="A180" s="132" t="s">
        <v>219</v>
      </c>
      <c r="B180" s="133" t="s">
        <v>313</v>
      </c>
      <c r="C180" s="129">
        <v>844</v>
      </c>
      <c r="D180" s="129">
        <v>34</v>
      </c>
      <c r="E180" s="129">
        <v>65</v>
      </c>
      <c r="F180" s="129">
        <v>64</v>
      </c>
      <c r="G180" s="129">
        <v>83</v>
      </c>
      <c r="H180" s="129">
        <v>29</v>
      </c>
      <c r="I180" s="129">
        <v>262</v>
      </c>
      <c r="J180" s="129">
        <v>202</v>
      </c>
      <c r="K180" s="129">
        <v>94</v>
      </c>
      <c r="L180" s="129">
        <v>6</v>
      </c>
      <c r="M180" s="129">
        <v>4</v>
      </c>
      <c r="N180" s="129">
        <v>1</v>
      </c>
      <c r="O180" s="129">
        <v>0</v>
      </c>
      <c r="P180" s="129">
        <v>0</v>
      </c>
      <c r="Q180" s="129">
        <v>195</v>
      </c>
      <c r="R180" s="129">
        <v>21</v>
      </c>
      <c r="S180" s="134">
        <v>29.5</v>
      </c>
    </row>
    <row r="181" spans="1:19" ht="12" customHeight="1">
      <c r="A181" s="106"/>
      <c r="B181" s="133" t="s">
        <v>314</v>
      </c>
      <c r="C181" s="129">
        <v>810</v>
      </c>
      <c r="D181" s="129">
        <v>50</v>
      </c>
      <c r="E181" s="129">
        <v>59</v>
      </c>
      <c r="F181" s="129">
        <v>53</v>
      </c>
      <c r="G181" s="129">
        <v>69</v>
      </c>
      <c r="H181" s="129">
        <v>51</v>
      </c>
      <c r="I181" s="129">
        <v>265</v>
      </c>
      <c r="J181" s="129">
        <v>204</v>
      </c>
      <c r="K181" s="129">
        <v>49</v>
      </c>
      <c r="L181" s="129">
        <v>8</v>
      </c>
      <c r="M181" s="129">
        <v>2</v>
      </c>
      <c r="N181" s="129">
        <v>0</v>
      </c>
      <c r="O181" s="129">
        <v>0</v>
      </c>
      <c r="P181" s="129">
        <v>0</v>
      </c>
      <c r="Q181" s="129">
        <v>182</v>
      </c>
      <c r="R181" s="129">
        <v>27</v>
      </c>
      <c r="S181" s="134">
        <v>28</v>
      </c>
    </row>
    <row r="182" spans="1:19" ht="12" customHeight="1">
      <c r="A182" s="106"/>
      <c r="B182" s="133" t="s">
        <v>312</v>
      </c>
      <c r="C182" s="129">
        <v>1654</v>
      </c>
      <c r="D182" s="129">
        <v>84</v>
      </c>
      <c r="E182" s="129">
        <v>124</v>
      </c>
      <c r="F182" s="129">
        <v>117</v>
      </c>
      <c r="G182" s="129">
        <v>152</v>
      </c>
      <c r="H182" s="129">
        <v>80</v>
      </c>
      <c r="I182" s="129">
        <v>527</v>
      </c>
      <c r="J182" s="129">
        <v>406</v>
      </c>
      <c r="K182" s="129">
        <v>143</v>
      </c>
      <c r="L182" s="129">
        <v>14</v>
      </c>
      <c r="M182" s="129">
        <v>6</v>
      </c>
      <c r="N182" s="129">
        <v>1</v>
      </c>
      <c r="O182" s="129">
        <v>0</v>
      </c>
      <c r="P182" s="129">
        <v>0</v>
      </c>
      <c r="Q182" s="129">
        <v>377</v>
      </c>
      <c r="R182" s="129">
        <v>48</v>
      </c>
      <c r="S182" s="134">
        <v>28.8</v>
      </c>
    </row>
    <row r="183" spans="1:19" ht="12" customHeight="1">
      <c r="A183" s="136" t="s">
        <v>4</v>
      </c>
      <c r="B183" s="133" t="s">
        <v>313</v>
      </c>
      <c r="C183" s="129">
        <v>499</v>
      </c>
      <c r="D183" s="129">
        <v>25</v>
      </c>
      <c r="E183" s="129">
        <v>29</v>
      </c>
      <c r="F183" s="129">
        <v>15</v>
      </c>
      <c r="G183" s="129">
        <v>15</v>
      </c>
      <c r="H183" s="129">
        <v>8</v>
      </c>
      <c r="I183" s="129">
        <v>214</v>
      </c>
      <c r="J183" s="129">
        <v>164</v>
      </c>
      <c r="K183" s="129">
        <v>29</v>
      </c>
      <c r="L183" s="129">
        <v>0</v>
      </c>
      <c r="M183" s="129">
        <v>0</v>
      </c>
      <c r="N183" s="129">
        <v>0</v>
      </c>
      <c r="O183" s="129">
        <v>0</v>
      </c>
      <c r="P183" s="129">
        <v>0</v>
      </c>
      <c r="Q183" s="129">
        <v>77</v>
      </c>
      <c r="R183" s="129">
        <v>2</v>
      </c>
      <c r="S183" s="134">
        <v>30.9</v>
      </c>
    </row>
    <row r="184" spans="1:19" ht="12" customHeight="1">
      <c r="A184" s="106"/>
      <c r="B184" s="133" t="s">
        <v>314</v>
      </c>
      <c r="C184" s="129">
        <v>476</v>
      </c>
      <c r="D184" s="129">
        <v>39</v>
      </c>
      <c r="E184" s="129">
        <v>25</v>
      </c>
      <c r="F184" s="129">
        <v>15</v>
      </c>
      <c r="G184" s="129">
        <v>11</v>
      </c>
      <c r="H184" s="129">
        <v>12</v>
      </c>
      <c r="I184" s="129">
        <v>208</v>
      </c>
      <c r="J184" s="129">
        <v>145</v>
      </c>
      <c r="K184" s="129">
        <v>19</v>
      </c>
      <c r="L184" s="129">
        <v>2</v>
      </c>
      <c r="M184" s="129">
        <v>0</v>
      </c>
      <c r="N184" s="129">
        <v>0</v>
      </c>
      <c r="O184" s="129">
        <v>0</v>
      </c>
      <c r="P184" s="129">
        <v>0</v>
      </c>
      <c r="Q184" s="129">
        <v>84</v>
      </c>
      <c r="R184" s="129">
        <v>3</v>
      </c>
      <c r="S184" s="134">
        <v>29.5</v>
      </c>
    </row>
    <row r="185" spans="1:19" ht="12" customHeight="1">
      <c r="A185" s="106"/>
      <c r="B185" s="133" t="s">
        <v>312</v>
      </c>
      <c r="C185" s="129">
        <v>975</v>
      </c>
      <c r="D185" s="129">
        <v>64</v>
      </c>
      <c r="E185" s="129">
        <v>54</v>
      </c>
      <c r="F185" s="129">
        <v>30</v>
      </c>
      <c r="G185" s="129">
        <v>26</v>
      </c>
      <c r="H185" s="129">
        <v>20</v>
      </c>
      <c r="I185" s="129">
        <v>422</v>
      </c>
      <c r="J185" s="129">
        <v>309</v>
      </c>
      <c r="K185" s="129">
        <v>48</v>
      </c>
      <c r="L185" s="129">
        <v>2</v>
      </c>
      <c r="M185" s="129">
        <v>0</v>
      </c>
      <c r="N185" s="129">
        <v>0</v>
      </c>
      <c r="O185" s="129">
        <v>0</v>
      </c>
      <c r="P185" s="129">
        <v>0</v>
      </c>
      <c r="Q185" s="129">
        <v>161</v>
      </c>
      <c r="R185" s="129">
        <v>5</v>
      </c>
      <c r="S185" s="134">
        <v>30.2</v>
      </c>
    </row>
    <row r="186" spans="1:19" ht="12" customHeight="1">
      <c r="A186" s="136" t="s">
        <v>506</v>
      </c>
      <c r="B186" s="133" t="s">
        <v>313</v>
      </c>
      <c r="C186" s="129">
        <v>232</v>
      </c>
      <c r="D186" s="129">
        <v>8</v>
      </c>
      <c r="E186" s="129">
        <v>23</v>
      </c>
      <c r="F186" s="129">
        <v>39</v>
      </c>
      <c r="G186" s="129">
        <v>57</v>
      </c>
      <c r="H186" s="129">
        <v>16</v>
      </c>
      <c r="I186" s="129">
        <v>23</v>
      </c>
      <c r="J186" s="129">
        <v>17</v>
      </c>
      <c r="K186" s="129">
        <v>43</v>
      </c>
      <c r="L186" s="129">
        <v>5</v>
      </c>
      <c r="M186" s="129">
        <v>1</v>
      </c>
      <c r="N186" s="129">
        <v>0</v>
      </c>
      <c r="O186" s="129">
        <v>0</v>
      </c>
      <c r="P186" s="129">
        <v>0</v>
      </c>
      <c r="Q186" s="129">
        <v>93</v>
      </c>
      <c r="R186" s="129">
        <v>16</v>
      </c>
      <c r="S186" s="134">
        <v>25.5</v>
      </c>
    </row>
    <row r="187" spans="1:19" ht="12" customHeight="1">
      <c r="A187" s="106"/>
      <c r="B187" s="133" t="s">
        <v>314</v>
      </c>
      <c r="C187" s="129">
        <v>237</v>
      </c>
      <c r="D187" s="129">
        <v>6</v>
      </c>
      <c r="E187" s="129">
        <v>25</v>
      </c>
      <c r="F187" s="129">
        <v>33</v>
      </c>
      <c r="G187" s="129">
        <v>43</v>
      </c>
      <c r="H187" s="129">
        <v>31</v>
      </c>
      <c r="I187" s="129">
        <v>38</v>
      </c>
      <c r="J187" s="129">
        <v>36</v>
      </c>
      <c r="K187" s="129">
        <v>22</v>
      </c>
      <c r="L187" s="129">
        <v>2</v>
      </c>
      <c r="M187" s="129">
        <v>1</v>
      </c>
      <c r="N187" s="129">
        <v>0</v>
      </c>
      <c r="O187" s="129">
        <v>0</v>
      </c>
      <c r="P187" s="129">
        <v>0</v>
      </c>
      <c r="Q187" s="129">
        <v>75</v>
      </c>
      <c r="R187" s="129">
        <v>17</v>
      </c>
      <c r="S187" s="134">
        <v>24.9</v>
      </c>
    </row>
    <row r="188" spans="1:19" ht="12" customHeight="1">
      <c r="A188" s="106"/>
      <c r="B188" s="133" t="s">
        <v>312</v>
      </c>
      <c r="C188" s="129">
        <v>469</v>
      </c>
      <c r="D188" s="129">
        <v>14</v>
      </c>
      <c r="E188" s="129">
        <v>48</v>
      </c>
      <c r="F188" s="129">
        <v>72</v>
      </c>
      <c r="G188" s="129">
        <v>100</v>
      </c>
      <c r="H188" s="129">
        <v>47</v>
      </c>
      <c r="I188" s="129">
        <v>61</v>
      </c>
      <c r="J188" s="129">
        <v>53</v>
      </c>
      <c r="K188" s="129">
        <v>65</v>
      </c>
      <c r="L188" s="129">
        <v>7</v>
      </c>
      <c r="M188" s="129">
        <v>2</v>
      </c>
      <c r="N188" s="129">
        <v>0</v>
      </c>
      <c r="O188" s="129">
        <v>0</v>
      </c>
      <c r="P188" s="129">
        <v>0</v>
      </c>
      <c r="Q188" s="129">
        <v>168</v>
      </c>
      <c r="R188" s="129">
        <v>33</v>
      </c>
      <c r="S188" s="134">
        <v>25.2</v>
      </c>
    </row>
    <row r="189" spans="1:19" ht="12" customHeight="1">
      <c r="A189" s="132" t="s">
        <v>51</v>
      </c>
      <c r="B189" s="133" t="s">
        <v>313</v>
      </c>
      <c r="C189" s="129">
        <v>541</v>
      </c>
      <c r="D189" s="129">
        <v>25</v>
      </c>
      <c r="E189" s="129">
        <v>53</v>
      </c>
      <c r="F189" s="129">
        <v>42</v>
      </c>
      <c r="G189" s="129">
        <v>39</v>
      </c>
      <c r="H189" s="129">
        <v>39</v>
      </c>
      <c r="I189" s="129">
        <v>125</v>
      </c>
      <c r="J189" s="129">
        <v>119</v>
      </c>
      <c r="K189" s="129">
        <v>74</v>
      </c>
      <c r="L189" s="129">
        <v>9</v>
      </c>
      <c r="M189" s="129">
        <v>15</v>
      </c>
      <c r="N189" s="129">
        <v>1</v>
      </c>
      <c r="O189" s="129">
        <v>0</v>
      </c>
      <c r="P189" s="129">
        <v>0</v>
      </c>
      <c r="Q189" s="129">
        <v>131</v>
      </c>
      <c r="R189" s="129">
        <v>10</v>
      </c>
      <c r="S189" s="134">
        <v>30.3</v>
      </c>
    </row>
    <row r="190" spans="1:19" ht="12" customHeight="1">
      <c r="A190" s="106"/>
      <c r="B190" s="133" t="s">
        <v>314</v>
      </c>
      <c r="C190" s="129">
        <v>910</v>
      </c>
      <c r="D190" s="129">
        <v>17</v>
      </c>
      <c r="E190" s="129">
        <v>40</v>
      </c>
      <c r="F190" s="129">
        <v>46</v>
      </c>
      <c r="G190" s="129">
        <v>52</v>
      </c>
      <c r="H190" s="129">
        <v>54</v>
      </c>
      <c r="I190" s="129">
        <v>328</v>
      </c>
      <c r="J190" s="129">
        <v>232</v>
      </c>
      <c r="K190" s="129">
        <v>109</v>
      </c>
      <c r="L190" s="129">
        <v>16</v>
      </c>
      <c r="M190" s="129">
        <v>12</v>
      </c>
      <c r="N190" s="129">
        <v>4</v>
      </c>
      <c r="O190" s="129">
        <v>0</v>
      </c>
      <c r="P190" s="129">
        <v>0</v>
      </c>
      <c r="Q190" s="129">
        <v>128</v>
      </c>
      <c r="R190" s="129">
        <v>16</v>
      </c>
      <c r="S190" s="134">
        <v>32.6</v>
      </c>
    </row>
    <row r="191" spans="1:19" ht="12" customHeight="1">
      <c r="A191" s="106"/>
      <c r="B191" s="133" t="s">
        <v>312</v>
      </c>
      <c r="C191" s="129">
        <v>1451</v>
      </c>
      <c r="D191" s="129">
        <v>42</v>
      </c>
      <c r="E191" s="129">
        <v>93</v>
      </c>
      <c r="F191" s="129">
        <v>88</v>
      </c>
      <c r="G191" s="129">
        <v>91</v>
      </c>
      <c r="H191" s="129">
        <v>93</v>
      </c>
      <c r="I191" s="129">
        <v>453</v>
      </c>
      <c r="J191" s="129">
        <v>351</v>
      </c>
      <c r="K191" s="129">
        <v>183</v>
      </c>
      <c r="L191" s="129">
        <v>25</v>
      </c>
      <c r="M191" s="129">
        <v>27</v>
      </c>
      <c r="N191" s="129">
        <v>5</v>
      </c>
      <c r="O191" s="129">
        <v>0</v>
      </c>
      <c r="P191" s="129">
        <v>0</v>
      </c>
      <c r="Q191" s="129">
        <v>259</v>
      </c>
      <c r="R191" s="129">
        <v>26</v>
      </c>
      <c r="S191" s="134">
        <v>31.8</v>
      </c>
    </row>
    <row r="192" spans="1:19" ht="12" customHeight="1">
      <c r="A192" s="136" t="s">
        <v>457</v>
      </c>
      <c r="B192" s="133" t="s">
        <v>313</v>
      </c>
      <c r="C192" s="129">
        <v>176</v>
      </c>
      <c r="D192" s="129">
        <v>7</v>
      </c>
      <c r="E192" s="129">
        <v>13</v>
      </c>
      <c r="F192" s="129">
        <v>9</v>
      </c>
      <c r="G192" s="129">
        <v>9</v>
      </c>
      <c r="H192" s="129">
        <v>4</v>
      </c>
      <c r="I192" s="129">
        <v>36</v>
      </c>
      <c r="J192" s="129">
        <v>56</v>
      </c>
      <c r="K192" s="129">
        <v>35</v>
      </c>
      <c r="L192" s="129">
        <v>4</v>
      </c>
      <c r="M192" s="129">
        <v>3</v>
      </c>
      <c r="N192" s="129">
        <v>0</v>
      </c>
      <c r="O192" s="129">
        <v>0</v>
      </c>
      <c r="P192" s="129">
        <v>0</v>
      </c>
      <c r="Q192" s="129">
        <v>33</v>
      </c>
      <c r="R192" s="129">
        <v>2</v>
      </c>
      <c r="S192" s="134">
        <v>34.1</v>
      </c>
    </row>
    <row r="193" spans="1:19" ht="12" customHeight="1">
      <c r="A193" s="131"/>
      <c r="B193" s="133" t="s">
        <v>314</v>
      </c>
      <c r="C193" s="129">
        <v>236</v>
      </c>
      <c r="D193" s="129">
        <v>7</v>
      </c>
      <c r="E193" s="129">
        <v>18</v>
      </c>
      <c r="F193" s="129">
        <v>13</v>
      </c>
      <c r="G193" s="129">
        <v>12</v>
      </c>
      <c r="H193" s="129">
        <v>12</v>
      </c>
      <c r="I193" s="129">
        <v>84</v>
      </c>
      <c r="J193" s="129">
        <v>62</v>
      </c>
      <c r="K193" s="129">
        <v>25</v>
      </c>
      <c r="L193" s="129">
        <v>1</v>
      </c>
      <c r="M193" s="129">
        <v>2</v>
      </c>
      <c r="N193" s="129">
        <v>0</v>
      </c>
      <c r="O193" s="129">
        <v>0</v>
      </c>
      <c r="P193" s="129">
        <v>0</v>
      </c>
      <c r="Q193" s="129">
        <v>44</v>
      </c>
      <c r="R193" s="129">
        <v>4</v>
      </c>
      <c r="S193" s="134">
        <v>30.8</v>
      </c>
    </row>
    <row r="194" spans="1:19" ht="12" customHeight="1">
      <c r="A194" s="131"/>
      <c r="B194" s="133" t="s">
        <v>312</v>
      </c>
      <c r="C194" s="129">
        <v>412</v>
      </c>
      <c r="D194" s="129">
        <v>14</v>
      </c>
      <c r="E194" s="129">
        <v>31</v>
      </c>
      <c r="F194" s="129">
        <v>22</v>
      </c>
      <c r="G194" s="129">
        <v>21</v>
      </c>
      <c r="H194" s="129">
        <v>16</v>
      </c>
      <c r="I194" s="129">
        <v>120</v>
      </c>
      <c r="J194" s="129">
        <v>118</v>
      </c>
      <c r="K194" s="129">
        <v>60</v>
      </c>
      <c r="L194" s="129">
        <v>5</v>
      </c>
      <c r="M194" s="129">
        <v>5</v>
      </c>
      <c r="N194" s="129">
        <v>0</v>
      </c>
      <c r="O194" s="129">
        <v>0</v>
      </c>
      <c r="P194" s="129">
        <v>0</v>
      </c>
      <c r="Q194" s="129">
        <v>77</v>
      </c>
      <c r="R194" s="129">
        <v>6</v>
      </c>
      <c r="S194" s="134">
        <v>32.200000000000003</v>
      </c>
    </row>
    <row r="195" spans="1:19" ht="12" customHeight="1">
      <c r="A195" s="132" t="s">
        <v>52</v>
      </c>
      <c r="B195" s="133" t="s">
        <v>313</v>
      </c>
      <c r="C195" s="129">
        <v>259</v>
      </c>
      <c r="D195" s="129">
        <v>11</v>
      </c>
      <c r="E195" s="129">
        <v>13</v>
      </c>
      <c r="F195" s="129">
        <v>27</v>
      </c>
      <c r="G195" s="129">
        <v>43</v>
      </c>
      <c r="H195" s="129">
        <v>18</v>
      </c>
      <c r="I195" s="129">
        <v>34</v>
      </c>
      <c r="J195" s="129">
        <v>37</v>
      </c>
      <c r="K195" s="129">
        <v>53</v>
      </c>
      <c r="L195" s="129">
        <v>17</v>
      </c>
      <c r="M195" s="129">
        <v>6</v>
      </c>
      <c r="N195" s="129">
        <v>0</v>
      </c>
      <c r="O195" s="129">
        <v>0</v>
      </c>
      <c r="P195" s="129">
        <v>0</v>
      </c>
      <c r="Q195" s="129">
        <v>66</v>
      </c>
      <c r="R195" s="129">
        <v>8</v>
      </c>
      <c r="S195" s="134">
        <v>31.4</v>
      </c>
    </row>
    <row r="196" spans="1:19" ht="12" customHeight="1">
      <c r="A196" s="106"/>
      <c r="B196" s="133" t="s">
        <v>314</v>
      </c>
      <c r="C196" s="129">
        <v>266</v>
      </c>
      <c r="D196" s="129">
        <v>6</v>
      </c>
      <c r="E196" s="129">
        <v>8</v>
      </c>
      <c r="F196" s="129">
        <v>33</v>
      </c>
      <c r="G196" s="129">
        <v>33</v>
      </c>
      <c r="H196" s="129">
        <v>28</v>
      </c>
      <c r="I196" s="129">
        <v>63</v>
      </c>
      <c r="J196" s="129">
        <v>50</v>
      </c>
      <c r="K196" s="129">
        <v>29</v>
      </c>
      <c r="L196" s="129">
        <v>12</v>
      </c>
      <c r="M196" s="129">
        <v>3</v>
      </c>
      <c r="N196" s="129">
        <v>1</v>
      </c>
      <c r="O196" s="129">
        <v>0</v>
      </c>
      <c r="P196" s="129">
        <v>0</v>
      </c>
      <c r="Q196" s="129">
        <v>61</v>
      </c>
      <c r="R196" s="129">
        <v>9</v>
      </c>
      <c r="S196" s="134">
        <v>30.1</v>
      </c>
    </row>
    <row r="197" spans="1:19" ht="12" customHeight="1">
      <c r="A197" s="106"/>
      <c r="B197" s="133" t="s">
        <v>312</v>
      </c>
      <c r="C197" s="129">
        <v>525</v>
      </c>
      <c r="D197" s="129">
        <v>17</v>
      </c>
      <c r="E197" s="129">
        <v>21</v>
      </c>
      <c r="F197" s="129">
        <v>60</v>
      </c>
      <c r="G197" s="129">
        <v>76</v>
      </c>
      <c r="H197" s="129">
        <v>46</v>
      </c>
      <c r="I197" s="129">
        <v>97</v>
      </c>
      <c r="J197" s="129">
        <v>87</v>
      </c>
      <c r="K197" s="129">
        <v>82</v>
      </c>
      <c r="L197" s="129">
        <v>29</v>
      </c>
      <c r="M197" s="129">
        <v>9</v>
      </c>
      <c r="N197" s="129">
        <v>1</v>
      </c>
      <c r="O197" s="129">
        <v>0</v>
      </c>
      <c r="P197" s="129">
        <v>0</v>
      </c>
      <c r="Q197" s="129">
        <v>127</v>
      </c>
      <c r="R197" s="129">
        <v>17</v>
      </c>
      <c r="S197" s="134">
        <v>30.8</v>
      </c>
    </row>
    <row r="198" spans="1:19" ht="12" customHeight="1">
      <c r="A198" s="136" t="s">
        <v>462</v>
      </c>
      <c r="B198" s="133" t="s">
        <v>313</v>
      </c>
      <c r="C198" s="129">
        <v>77</v>
      </c>
      <c r="D198" s="129">
        <v>8</v>
      </c>
      <c r="E198" s="129">
        <v>3</v>
      </c>
      <c r="F198" s="129">
        <v>3</v>
      </c>
      <c r="G198" s="129">
        <v>5</v>
      </c>
      <c r="H198" s="129">
        <v>2</v>
      </c>
      <c r="I198" s="129">
        <v>13</v>
      </c>
      <c r="J198" s="129">
        <v>20</v>
      </c>
      <c r="K198" s="129">
        <v>9</v>
      </c>
      <c r="L198" s="129">
        <v>10</v>
      </c>
      <c r="M198" s="129">
        <v>4</v>
      </c>
      <c r="N198" s="129">
        <v>0</v>
      </c>
      <c r="O198" s="129">
        <v>0</v>
      </c>
      <c r="P198" s="129">
        <v>0</v>
      </c>
      <c r="Q198" s="129">
        <v>18</v>
      </c>
      <c r="R198" s="129">
        <v>1</v>
      </c>
      <c r="S198" s="134">
        <v>35.299999999999997</v>
      </c>
    </row>
    <row r="199" spans="1:19" ht="12" customHeight="1">
      <c r="A199" s="106"/>
      <c r="B199" s="133" t="s">
        <v>314</v>
      </c>
      <c r="C199" s="129">
        <v>75</v>
      </c>
      <c r="D199" s="129">
        <v>4</v>
      </c>
      <c r="E199" s="129">
        <v>4</v>
      </c>
      <c r="F199" s="129">
        <v>6</v>
      </c>
      <c r="G199" s="129">
        <v>2</v>
      </c>
      <c r="H199" s="129">
        <v>0</v>
      </c>
      <c r="I199" s="129">
        <v>11</v>
      </c>
      <c r="J199" s="129">
        <v>23</v>
      </c>
      <c r="K199" s="129">
        <v>12</v>
      </c>
      <c r="L199" s="129">
        <v>10</v>
      </c>
      <c r="M199" s="129">
        <v>2</v>
      </c>
      <c r="N199" s="129">
        <v>1</v>
      </c>
      <c r="O199" s="129">
        <v>0</v>
      </c>
      <c r="P199" s="129">
        <v>0</v>
      </c>
      <c r="Q199" s="129">
        <v>16</v>
      </c>
      <c r="R199" s="129">
        <v>0</v>
      </c>
      <c r="S199" s="134">
        <v>37.700000000000003</v>
      </c>
    </row>
    <row r="200" spans="1:19" ht="12" customHeight="1">
      <c r="A200" s="106"/>
      <c r="B200" s="133" t="s">
        <v>312</v>
      </c>
      <c r="C200" s="129">
        <v>152</v>
      </c>
      <c r="D200" s="129">
        <v>12</v>
      </c>
      <c r="E200" s="129">
        <v>7</v>
      </c>
      <c r="F200" s="129">
        <v>9</v>
      </c>
      <c r="G200" s="129">
        <v>7</v>
      </c>
      <c r="H200" s="129">
        <v>2</v>
      </c>
      <c r="I200" s="129">
        <v>24</v>
      </c>
      <c r="J200" s="129">
        <v>43</v>
      </c>
      <c r="K200" s="129">
        <v>21</v>
      </c>
      <c r="L200" s="129">
        <v>20</v>
      </c>
      <c r="M200" s="129">
        <v>6</v>
      </c>
      <c r="N200" s="129">
        <v>1</v>
      </c>
      <c r="O200" s="129">
        <v>0</v>
      </c>
      <c r="P200" s="129">
        <v>0</v>
      </c>
      <c r="Q200" s="129">
        <v>34</v>
      </c>
      <c r="R200" s="129">
        <v>1</v>
      </c>
      <c r="S200" s="134">
        <v>36.5</v>
      </c>
    </row>
    <row r="201" spans="1:19" ht="17.100000000000001" customHeight="1">
      <c r="A201" s="137" t="s">
        <v>488</v>
      </c>
      <c r="B201" s="127" t="s">
        <v>313</v>
      </c>
      <c r="C201" s="128">
        <v>1726</v>
      </c>
      <c r="D201" s="128">
        <v>45</v>
      </c>
      <c r="E201" s="128">
        <v>51</v>
      </c>
      <c r="F201" s="128">
        <v>81</v>
      </c>
      <c r="G201" s="128">
        <v>116</v>
      </c>
      <c r="H201" s="128">
        <v>160</v>
      </c>
      <c r="I201" s="128">
        <v>405</v>
      </c>
      <c r="J201" s="128">
        <v>434</v>
      </c>
      <c r="K201" s="128">
        <v>211</v>
      </c>
      <c r="L201" s="128">
        <v>131</v>
      </c>
      <c r="M201" s="128">
        <v>56</v>
      </c>
      <c r="N201" s="128">
        <v>21</v>
      </c>
      <c r="O201" s="128">
        <v>15</v>
      </c>
      <c r="P201" s="128">
        <v>0</v>
      </c>
      <c r="Q201" s="128">
        <v>211</v>
      </c>
      <c r="R201" s="128">
        <v>19</v>
      </c>
      <c r="S201" s="130">
        <v>35.799999999999997</v>
      </c>
    </row>
    <row r="202" spans="1:19" ht="12" customHeight="1">
      <c r="A202" s="106"/>
      <c r="B202" s="127" t="s">
        <v>314</v>
      </c>
      <c r="C202" s="128">
        <v>2919</v>
      </c>
      <c r="D202" s="128">
        <v>42</v>
      </c>
      <c r="E202" s="128">
        <v>54</v>
      </c>
      <c r="F202" s="128">
        <v>77</v>
      </c>
      <c r="G202" s="128">
        <v>135</v>
      </c>
      <c r="H202" s="128">
        <v>163</v>
      </c>
      <c r="I202" s="128">
        <v>740</v>
      </c>
      <c r="J202" s="128">
        <v>907</v>
      </c>
      <c r="K202" s="128">
        <v>480</v>
      </c>
      <c r="L202" s="128">
        <v>208</v>
      </c>
      <c r="M202" s="128">
        <v>92</v>
      </c>
      <c r="N202" s="128">
        <v>12</v>
      </c>
      <c r="O202" s="128">
        <v>7</v>
      </c>
      <c r="P202" s="128">
        <v>2</v>
      </c>
      <c r="Q202" s="128">
        <v>225</v>
      </c>
      <c r="R202" s="128">
        <v>24</v>
      </c>
      <c r="S202" s="130">
        <v>37.9</v>
      </c>
    </row>
    <row r="203" spans="1:19" ht="12" customHeight="1">
      <c r="A203" s="106"/>
      <c r="B203" s="127" t="s">
        <v>312</v>
      </c>
      <c r="C203" s="128">
        <v>4645</v>
      </c>
      <c r="D203" s="128">
        <v>87</v>
      </c>
      <c r="E203" s="128">
        <v>105</v>
      </c>
      <c r="F203" s="128">
        <v>158</v>
      </c>
      <c r="G203" s="128">
        <v>251</v>
      </c>
      <c r="H203" s="128">
        <v>323</v>
      </c>
      <c r="I203" s="128">
        <v>1145</v>
      </c>
      <c r="J203" s="128">
        <v>1341</v>
      </c>
      <c r="K203" s="128">
        <v>691</v>
      </c>
      <c r="L203" s="128">
        <v>339</v>
      </c>
      <c r="M203" s="128">
        <v>148</v>
      </c>
      <c r="N203" s="128">
        <v>33</v>
      </c>
      <c r="O203" s="128">
        <v>22</v>
      </c>
      <c r="P203" s="128">
        <v>2</v>
      </c>
      <c r="Q203" s="128">
        <v>436</v>
      </c>
      <c r="R203" s="128">
        <v>43</v>
      </c>
      <c r="S203" s="130">
        <v>37.200000000000003</v>
      </c>
    </row>
    <row r="204" spans="1:19" ht="12" customHeight="1">
      <c r="A204" s="132" t="s">
        <v>53</v>
      </c>
      <c r="B204" s="133" t="s">
        <v>313</v>
      </c>
      <c r="C204" s="129">
        <v>503</v>
      </c>
      <c r="D204" s="129">
        <v>20</v>
      </c>
      <c r="E204" s="129">
        <v>22</v>
      </c>
      <c r="F204" s="129">
        <v>24</v>
      </c>
      <c r="G204" s="129">
        <v>36</v>
      </c>
      <c r="H204" s="129">
        <v>63</v>
      </c>
      <c r="I204" s="129">
        <v>76</v>
      </c>
      <c r="J204" s="129">
        <v>46</v>
      </c>
      <c r="K204" s="129">
        <v>66</v>
      </c>
      <c r="L204" s="129">
        <v>85</v>
      </c>
      <c r="M204" s="129">
        <v>34</v>
      </c>
      <c r="N204" s="129">
        <v>18</v>
      </c>
      <c r="O204" s="129">
        <v>13</v>
      </c>
      <c r="P204" s="129">
        <v>0</v>
      </c>
      <c r="Q204" s="129">
        <v>78</v>
      </c>
      <c r="R204" s="129">
        <v>6</v>
      </c>
      <c r="S204" s="134">
        <v>39.799999999999997</v>
      </c>
    </row>
    <row r="205" spans="1:19" ht="12" customHeight="1">
      <c r="A205" s="106"/>
      <c r="B205" s="133" t="s">
        <v>314</v>
      </c>
      <c r="C205" s="129">
        <v>463</v>
      </c>
      <c r="D205" s="129">
        <v>15</v>
      </c>
      <c r="E205" s="129">
        <v>19</v>
      </c>
      <c r="F205" s="129">
        <v>26</v>
      </c>
      <c r="G205" s="129">
        <v>34</v>
      </c>
      <c r="H205" s="129">
        <v>55</v>
      </c>
      <c r="I205" s="129">
        <v>83</v>
      </c>
      <c r="J205" s="129">
        <v>37</v>
      </c>
      <c r="K205" s="129">
        <v>60</v>
      </c>
      <c r="L205" s="129">
        <v>75</v>
      </c>
      <c r="M205" s="129">
        <v>40</v>
      </c>
      <c r="N205" s="129">
        <v>10</v>
      </c>
      <c r="O205" s="129">
        <v>7</v>
      </c>
      <c r="P205" s="129">
        <v>2</v>
      </c>
      <c r="Q205" s="129">
        <v>74</v>
      </c>
      <c r="R205" s="129">
        <v>8</v>
      </c>
      <c r="S205" s="134">
        <v>39.299999999999997</v>
      </c>
    </row>
    <row r="206" spans="1:19" ht="12" customHeight="1">
      <c r="A206" s="106"/>
      <c r="B206" s="133" t="s">
        <v>312</v>
      </c>
      <c r="C206" s="129">
        <v>966</v>
      </c>
      <c r="D206" s="129">
        <v>35</v>
      </c>
      <c r="E206" s="129">
        <v>41</v>
      </c>
      <c r="F206" s="129">
        <v>50</v>
      </c>
      <c r="G206" s="129">
        <v>70</v>
      </c>
      <c r="H206" s="129">
        <v>118</v>
      </c>
      <c r="I206" s="129">
        <v>159</v>
      </c>
      <c r="J206" s="129">
        <v>83</v>
      </c>
      <c r="K206" s="129">
        <v>126</v>
      </c>
      <c r="L206" s="129">
        <v>160</v>
      </c>
      <c r="M206" s="129">
        <v>74</v>
      </c>
      <c r="N206" s="129">
        <v>28</v>
      </c>
      <c r="O206" s="129">
        <v>20</v>
      </c>
      <c r="P206" s="129">
        <v>2</v>
      </c>
      <c r="Q206" s="129">
        <v>152</v>
      </c>
      <c r="R206" s="129">
        <v>14</v>
      </c>
      <c r="S206" s="134">
        <v>39.5</v>
      </c>
    </row>
    <row r="207" spans="1:19" ht="12" customHeight="1">
      <c r="A207" s="136" t="s">
        <v>134</v>
      </c>
      <c r="B207" s="133" t="s">
        <v>313</v>
      </c>
      <c r="C207" s="129">
        <v>479</v>
      </c>
      <c r="D207" s="129">
        <v>19</v>
      </c>
      <c r="E207" s="129">
        <v>20</v>
      </c>
      <c r="F207" s="129">
        <v>24</v>
      </c>
      <c r="G207" s="129">
        <v>34</v>
      </c>
      <c r="H207" s="129">
        <v>59</v>
      </c>
      <c r="I207" s="129">
        <v>72</v>
      </c>
      <c r="J207" s="129">
        <v>43</v>
      </c>
      <c r="K207" s="129">
        <v>64</v>
      </c>
      <c r="L207" s="129">
        <v>83</v>
      </c>
      <c r="M207" s="129">
        <v>33</v>
      </c>
      <c r="N207" s="129">
        <v>16</v>
      </c>
      <c r="O207" s="129">
        <v>12</v>
      </c>
      <c r="P207" s="129">
        <v>0</v>
      </c>
      <c r="Q207" s="129">
        <v>74</v>
      </c>
      <c r="R207" s="129">
        <v>5</v>
      </c>
      <c r="S207" s="134">
        <v>39.9</v>
      </c>
    </row>
    <row r="208" spans="1:19" ht="12" customHeight="1">
      <c r="A208" s="106"/>
      <c r="B208" s="133" t="s">
        <v>314</v>
      </c>
      <c r="C208" s="129">
        <v>440</v>
      </c>
      <c r="D208" s="129">
        <v>15</v>
      </c>
      <c r="E208" s="129">
        <v>18</v>
      </c>
      <c r="F208" s="129">
        <v>26</v>
      </c>
      <c r="G208" s="129">
        <v>33</v>
      </c>
      <c r="H208" s="129">
        <v>50</v>
      </c>
      <c r="I208" s="129">
        <v>80</v>
      </c>
      <c r="J208" s="129">
        <v>33</v>
      </c>
      <c r="K208" s="129">
        <v>58</v>
      </c>
      <c r="L208" s="129">
        <v>70</v>
      </c>
      <c r="M208" s="129">
        <v>38</v>
      </c>
      <c r="N208" s="129">
        <v>10</v>
      </c>
      <c r="O208" s="129">
        <v>7</v>
      </c>
      <c r="P208" s="129">
        <v>2</v>
      </c>
      <c r="Q208" s="129">
        <v>72</v>
      </c>
      <c r="R208" s="129">
        <v>8</v>
      </c>
      <c r="S208" s="134">
        <v>39.299999999999997</v>
      </c>
    </row>
    <row r="209" spans="1:19" ht="12" customHeight="1">
      <c r="A209" s="106"/>
      <c r="B209" s="133" t="s">
        <v>312</v>
      </c>
      <c r="C209" s="129">
        <v>919</v>
      </c>
      <c r="D209" s="129">
        <v>34</v>
      </c>
      <c r="E209" s="129">
        <v>38</v>
      </c>
      <c r="F209" s="129">
        <v>50</v>
      </c>
      <c r="G209" s="129">
        <v>67</v>
      </c>
      <c r="H209" s="129">
        <v>109</v>
      </c>
      <c r="I209" s="129">
        <v>152</v>
      </c>
      <c r="J209" s="129">
        <v>76</v>
      </c>
      <c r="K209" s="129">
        <v>122</v>
      </c>
      <c r="L209" s="129">
        <v>153</v>
      </c>
      <c r="M209" s="129">
        <v>71</v>
      </c>
      <c r="N209" s="129">
        <v>26</v>
      </c>
      <c r="O209" s="129">
        <v>19</v>
      </c>
      <c r="P209" s="129">
        <v>2</v>
      </c>
      <c r="Q209" s="129">
        <v>146</v>
      </c>
      <c r="R209" s="129">
        <v>13</v>
      </c>
      <c r="S209" s="134">
        <v>39.6</v>
      </c>
    </row>
    <row r="210" spans="1:19" ht="12" customHeight="1">
      <c r="A210" s="132" t="s">
        <v>54</v>
      </c>
      <c r="B210" s="133" t="s">
        <v>313</v>
      </c>
      <c r="C210" s="129">
        <v>451</v>
      </c>
      <c r="D210" s="129">
        <v>11</v>
      </c>
      <c r="E210" s="129">
        <v>8</v>
      </c>
      <c r="F210" s="129">
        <v>24</v>
      </c>
      <c r="G210" s="129">
        <v>23</v>
      </c>
      <c r="H210" s="129">
        <v>35</v>
      </c>
      <c r="I210" s="129">
        <v>120</v>
      </c>
      <c r="J210" s="129">
        <v>148</v>
      </c>
      <c r="K210" s="129">
        <v>61</v>
      </c>
      <c r="L210" s="129">
        <v>18</v>
      </c>
      <c r="M210" s="129">
        <v>3</v>
      </c>
      <c r="N210" s="129">
        <v>0</v>
      </c>
      <c r="O210" s="129">
        <v>0</v>
      </c>
      <c r="P210" s="129">
        <v>0</v>
      </c>
      <c r="Q210" s="129">
        <v>51</v>
      </c>
      <c r="R210" s="129">
        <v>6</v>
      </c>
      <c r="S210" s="134">
        <v>34.200000000000003</v>
      </c>
    </row>
    <row r="211" spans="1:19" ht="12" customHeight="1">
      <c r="A211" s="106"/>
      <c r="B211" s="133" t="s">
        <v>314</v>
      </c>
      <c r="C211" s="129">
        <v>841</v>
      </c>
      <c r="D211" s="129">
        <v>9</v>
      </c>
      <c r="E211" s="129">
        <v>4</v>
      </c>
      <c r="F211" s="129">
        <v>21</v>
      </c>
      <c r="G211" s="129">
        <v>44</v>
      </c>
      <c r="H211" s="129">
        <v>49</v>
      </c>
      <c r="I211" s="129">
        <v>259</v>
      </c>
      <c r="J211" s="129">
        <v>305</v>
      </c>
      <c r="K211" s="129">
        <v>115</v>
      </c>
      <c r="L211" s="129">
        <v>26</v>
      </c>
      <c r="M211" s="129">
        <v>8</v>
      </c>
      <c r="N211" s="129">
        <v>1</v>
      </c>
      <c r="O211" s="129">
        <v>0</v>
      </c>
      <c r="P211" s="129">
        <v>0</v>
      </c>
      <c r="Q211" s="129">
        <v>46</v>
      </c>
      <c r="R211" s="129">
        <v>7</v>
      </c>
      <c r="S211" s="134">
        <v>35.9</v>
      </c>
    </row>
    <row r="212" spans="1:19" ht="12" customHeight="1">
      <c r="A212" s="106"/>
      <c r="B212" s="133" t="s">
        <v>312</v>
      </c>
      <c r="C212" s="129">
        <v>1292</v>
      </c>
      <c r="D212" s="129">
        <v>20</v>
      </c>
      <c r="E212" s="129">
        <v>12</v>
      </c>
      <c r="F212" s="129">
        <v>45</v>
      </c>
      <c r="G212" s="129">
        <v>67</v>
      </c>
      <c r="H212" s="129">
        <v>84</v>
      </c>
      <c r="I212" s="129">
        <v>379</v>
      </c>
      <c r="J212" s="129">
        <v>453</v>
      </c>
      <c r="K212" s="129">
        <v>176</v>
      </c>
      <c r="L212" s="129">
        <v>44</v>
      </c>
      <c r="M212" s="129">
        <v>11</v>
      </c>
      <c r="N212" s="129">
        <v>1</v>
      </c>
      <c r="O212" s="129">
        <v>0</v>
      </c>
      <c r="P212" s="129">
        <v>0</v>
      </c>
      <c r="Q212" s="129">
        <v>97</v>
      </c>
      <c r="R212" s="129">
        <v>13</v>
      </c>
      <c r="S212" s="134">
        <v>35.299999999999997</v>
      </c>
    </row>
    <row r="213" spans="1:19" ht="12" customHeight="1">
      <c r="A213" s="132" t="s">
        <v>55</v>
      </c>
      <c r="B213" s="133" t="s">
        <v>313</v>
      </c>
      <c r="C213" s="129">
        <v>772</v>
      </c>
      <c r="D213" s="129">
        <v>14</v>
      </c>
      <c r="E213" s="129">
        <v>21</v>
      </c>
      <c r="F213" s="129">
        <v>33</v>
      </c>
      <c r="G213" s="129">
        <v>57</v>
      </c>
      <c r="H213" s="129">
        <v>62</v>
      </c>
      <c r="I213" s="129">
        <v>209</v>
      </c>
      <c r="J213" s="129">
        <v>240</v>
      </c>
      <c r="K213" s="129">
        <v>84</v>
      </c>
      <c r="L213" s="129">
        <v>28</v>
      </c>
      <c r="M213" s="129">
        <v>19</v>
      </c>
      <c r="N213" s="129">
        <v>3</v>
      </c>
      <c r="O213" s="129">
        <v>2</v>
      </c>
      <c r="P213" s="129">
        <v>0</v>
      </c>
      <c r="Q213" s="129">
        <v>82</v>
      </c>
      <c r="R213" s="129">
        <v>7</v>
      </c>
      <c r="S213" s="134">
        <v>34.200000000000003</v>
      </c>
    </row>
    <row r="214" spans="1:19" ht="12" customHeight="1">
      <c r="A214" s="106"/>
      <c r="B214" s="133" t="s">
        <v>314</v>
      </c>
      <c r="C214" s="129">
        <v>1615</v>
      </c>
      <c r="D214" s="129">
        <v>18</v>
      </c>
      <c r="E214" s="129">
        <v>31</v>
      </c>
      <c r="F214" s="129">
        <v>30</v>
      </c>
      <c r="G214" s="129">
        <v>57</v>
      </c>
      <c r="H214" s="129">
        <v>59</v>
      </c>
      <c r="I214" s="129">
        <v>398</v>
      </c>
      <c r="J214" s="129">
        <v>565</v>
      </c>
      <c r="K214" s="129">
        <v>305</v>
      </c>
      <c r="L214" s="129">
        <v>107</v>
      </c>
      <c r="M214" s="129">
        <v>44</v>
      </c>
      <c r="N214" s="129">
        <v>1</v>
      </c>
      <c r="O214" s="129">
        <v>0</v>
      </c>
      <c r="P214" s="129">
        <v>0</v>
      </c>
      <c r="Q214" s="129">
        <v>105</v>
      </c>
      <c r="R214" s="129">
        <v>9</v>
      </c>
      <c r="S214" s="134">
        <v>38.6</v>
      </c>
    </row>
    <row r="215" spans="1:19" ht="12" customHeight="1">
      <c r="A215" s="106"/>
      <c r="B215" s="133" t="s">
        <v>312</v>
      </c>
      <c r="C215" s="129">
        <v>2387</v>
      </c>
      <c r="D215" s="129">
        <v>32</v>
      </c>
      <c r="E215" s="129">
        <v>52</v>
      </c>
      <c r="F215" s="129">
        <v>63</v>
      </c>
      <c r="G215" s="129">
        <v>114</v>
      </c>
      <c r="H215" s="129">
        <v>121</v>
      </c>
      <c r="I215" s="129">
        <v>607</v>
      </c>
      <c r="J215" s="129">
        <v>805</v>
      </c>
      <c r="K215" s="129">
        <v>389</v>
      </c>
      <c r="L215" s="129">
        <v>135</v>
      </c>
      <c r="M215" s="129">
        <v>63</v>
      </c>
      <c r="N215" s="129">
        <v>4</v>
      </c>
      <c r="O215" s="129">
        <v>2</v>
      </c>
      <c r="P215" s="129">
        <v>0</v>
      </c>
      <c r="Q215" s="129">
        <v>187</v>
      </c>
      <c r="R215" s="129">
        <v>16</v>
      </c>
      <c r="S215" s="134">
        <v>37.200000000000003</v>
      </c>
    </row>
    <row r="216" spans="1:19" ht="12" customHeight="1">
      <c r="A216" s="136" t="s">
        <v>464</v>
      </c>
      <c r="B216" s="133" t="s">
        <v>313</v>
      </c>
      <c r="C216" s="129">
        <v>83</v>
      </c>
      <c r="D216" s="129">
        <v>3</v>
      </c>
      <c r="E216" s="129">
        <v>4</v>
      </c>
      <c r="F216" s="129">
        <v>5</v>
      </c>
      <c r="G216" s="129">
        <v>6</v>
      </c>
      <c r="H216" s="129">
        <v>2</v>
      </c>
      <c r="I216" s="129">
        <v>16</v>
      </c>
      <c r="J216" s="129">
        <v>31</v>
      </c>
      <c r="K216" s="129">
        <v>10</v>
      </c>
      <c r="L216" s="129">
        <v>4</v>
      </c>
      <c r="M216" s="129">
        <v>1</v>
      </c>
      <c r="N216" s="129">
        <v>1</v>
      </c>
      <c r="O216" s="129">
        <v>0</v>
      </c>
      <c r="P216" s="129">
        <v>0</v>
      </c>
      <c r="Q216" s="129">
        <v>13</v>
      </c>
      <c r="R216" s="129">
        <v>0</v>
      </c>
      <c r="S216" s="134">
        <v>34</v>
      </c>
    </row>
    <row r="217" spans="1:19" ht="12" customHeight="1">
      <c r="A217" s="106"/>
      <c r="B217" s="133" t="s">
        <v>314</v>
      </c>
      <c r="C217" s="129">
        <v>127</v>
      </c>
      <c r="D217" s="129">
        <v>4</v>
      </c>
      <c r="E217" s="129">
        <v>6</v>
      </c>
      <c r="F217" s="129">
        <v>5</v>
      </c>
      <c r="G217" s="129">
        <v>5</v>
      </c>
      <c r="H217" s="129">
        <v>3</v>
      </c>
      <c r="I217" s="129">
        <v>22</v>
      </c>
      <c r="J217" s="129">
        <v>38</v>
      </c>
      <c r="K217" s="129">
        <v>19</v>
      </c>
      <c r="L217" s="129">
        <v>14</v>
      </c>
      <c r="M217" s="129">
        <v>11</v>
      </c>
      <c r="N217" s="129">
        <v>0</v>
      </c>
      <c r="O217" s="129">
        <v>0</v>
      </c>
      <c r="P217" s="129">
        <v>0</v>
      </c>
      <c r="Q217" s="129">
        <v>17</v>
      </c>
      <c r="R217" s="129">
        <v>1</v>
      </c>
      <c r="S217" s="134">
        <v>39.200000000000003</v>
      </c>
    </row>
    <row r="218" spans="1:19" ht="12" customHeight="1">
      <c r="A218" s="106"/>
      <c r="B218" s="133" t="s">
        <v>312</v>
      </c>
      <c r="C218" s="129">
        <v>210</v>
      </c>
      <c r="D218" s="129">
        <v>7</v>
      </c>
      <c r="E218" s="129">
        <v>10</v>
      </c>
      <c r="F218" s="129">
        <v>10</v>
      </c>
      <c r="G218" s="129">
        <v>11</v>
      </c>
      <c r="H218" s="129">
        <v>5</v>
      </c>
      <c r="I218" s="129">
        <v>38</v>
      </c>
      <c r="J218" s="129">
        <v>69</v>
      </c>
      <c r="K218" s="129">
        <v>29</v>
      </c>
      <c r="L218" s="129">
        <v>18</v>
      </c>
      <c r="M218" s="129">
        <v>12</v>
      </c>
      <c r="N218" s="129">
        <v>1</v>
      </c>
      <c r="O218" s="129">
        <v>0</v>
      </c>
      <c r="P218" s="129">
        <v>0</v>
      </c>
      <c r="Q218" s="129">
        <v>30</v>
      </c>
      <c r="R218" s="129">
        <v>1</v>
      </c>
      <c r="S218" s="134">
        <v>37.200000000000003</v>
      </c>
    </row>
    <row r="219" spans="1:19" ht="12" customHeight="1">
      <c r="A219" s="136" t="s">
        <v>465</v>
      </c>
      <c r="B219" s="133" t="s">
        <v>313</v>
      </c>
      <c r="C219" s="129">
        <v>291</v>
      </c>
      <c r="D219" s="129">
        <v>7</v>
      </c>
      <c r="E219" s="129">
        <v>8</v>
      </c>
      <c r="F219" s="129">
        <v>11</v>
      </c>
      <c r="G219" s="129">
        <v>28</v>
      </c>
      <c r="H219" s="129">
        <v>27</v>
      </c>
      <c r="I219" s="129">
        <v>80</v>
      </c>
      <c r="J219" s="129">
        <v>78</v>
      </c>
      <c r="K219" s="129">
        <v>35</v>
      </c>
      <c r="L219" s="129">
        <v>9</v>
      </c>
      <c r="M219" s="129">
        <v>5</v>
      </c>
      <c r="N219" s="129">
        <v>2</v>
      </c>
      <c r="O219" s="129">
        <v>1</v>
      </c>
      <c r="P219" s="129">
        <v>0</v>
      </c>
      <c r="Q219" s="129">
        <v>31</v>
      </c>
      <c r="R219" s="129">
        <v>4</v>
      </c>
      <c r="S219" s="134">
        <v>33.4</v>
      </c>
    </row>
    <row r="220" spans="1:19" ht="12" customHeight="1">
      <c r="A220" s="106"/>
      <c r="B220" s="133" t="s">
        <v>314</v>
      </c>
      <c r="C220" s="129">
        <v>767</v>
      </c>
      <c r="D220" s="129">
        <v>8</v>
      </c>
      <c r="E220" s="129">
        <v>11</v>
      </c>
      <c r="F220" s="129">
        <v>12</v>
      </c>
      <c r="G220" s="129">
        <v>21</v>
      </c>
      <c r="H220" s="129">
        <v>20</v>
      </c>
      <c r="I220" s="129">
        <v>174</v>
      </c>
      <c r="J220" s="129">
        <v>290</v>
      </c>
      <c r="K220" s="129">
        <v>160</v>
      </c>
      <c r="L220" s="129">
        <v>53</v>
      </c>
      <c r="M220" s="129">
        <v>17</v>
      </c>
      <c r="N220" s="129">
        <v>1</v>
      </c>
      <c r="O220" s="129">
        <v>0</v>
      </c>
      <c r="P220" s="129">
        <v>0</v>
      </c>
      <c r="Q220" s="129">
        <v>40</v>
      </c>
      <c r="R220" s="129">
        <v>5</v>
      </c>
      <c r="S220" s="134">
        <v>39.700000000000003</v>
      </c>
    </row>
    <row r="221" spans="1:19" ht="12" customHeight="1">
      <c r="A221" s="106"/>
      <c r="B221" s="133" t="s">
        <v>312</v>
      </c>
      <c r="C221" s="129">
        <v>1058</v>
      </c>
      <c r="D221" s="129">
        <v>15</v>
      </c>
      <c r="E221" s="129">
        <v>19</v>
      </c>
      <c r="F221" s="129">
        <v>23</v>
      </c>
      <c r="G221" s="129">
        <v>49</v>
      </c>
      <c r="H221" s="129">
        <v>47</v>
      </c>
      <c r="I221" s="129">
        <v>254</v>
      </c>
      <c r="J221" s="129">
        <v>368</v>
      </c>
      <c r="K221" s="129">
        <v>195</v>
      </c>
      <c r="L221" s="129">
        <v>62</v>
      </c>
      <c r="M221" s="129">
        <v>22</v>
      </c>
      <c r="N221" s="129">
        <v>3</v>
      </c>
      <c r="O221" s="129">
        <v>1</v>
      </c>
      <c r="P221" s="129">
        <v>0</v>
      </c>
      <c r="Q221" s="129">
        <v>71</v>
      </c>
      <c r="R221" s="129">
        <v>9</v>
      </c>
      <c r="S221" s="134">
        <v>38</v>
      </c>
    </row>
    <row r="222" spans="1:19" ht="12" customHeight="1">
      <c r="A222" s="136" t="s">
        <v>466</v>
      </c>
      <c r="B222" s="133" t="s">
        <v>313</v>
      </c>
      <c r="C222" s="129">
        <v>45</v>
      </c>
      <c r="D222" s="129">
        <v>1</v>
      </c>
      <c r="E222" s="129">
        <v>1</v>
      </c>
      <c r="F222" s="129">
        <v>4</v>
      </c>
      <c r="G222" s="129">
        <v>2</v>
      </c>
      <c r="H222" s="129">
        <v>2</v>
      </c>
      <c r="I222" s="129">
        <v>10</v>
      </c>
      <c r="J222" s="129">
        <v>10</v>
      </c>
      <c r="K222" s="129">
        <v>7</v>
      </c>
      <c r="L222" s="129">
        <v>3</v>
      </c>
      <c r="M222" s="129">
        <v>4</v>
      </c>
      <c r="N222" s="129">
        <v>0</v>
      </c>
      <c r="O222" s="129">
        <v>1</v>
      </c>
      <c r="P222" s="129">
        <v>0</v>
      </c>
      <c r="Q222" s="129">
        <v>7</v>
      </c>
      <c r="R222" s="129">
        <v>0</v>
      </c>
      <c r="S222" s="134">
        <v>39.1</v>
      </c>
    </row>
    <row r="223" spans="1:19" ht="12" customHeight="1">
      <c r="A223" s="106"/>
      <c r="B223" s="133" t="s">
        <v>314</v>
      </c>
      <c r="C223" s="129">
        <v>53</v>
      </c>
      <c r="D223" s="129">
        <v>1</v>
      </c>
      <c r="E223" s="129">
        <v>1</v>
      </c>
      <c r="F223" s="129">
        <v>3</v>
      </c>
      <c r="G223" s="129">
        <v>5</v>
      </c>
      <c r="H223" s="129">
        <v>5</v>
      </c>
      <c r="I223" s="129">
        <v>6</v>
      </c>
      <c r="J223" s="129">
        <v>9</v>
      </c>
      <c r="K223" s="129">
        <v>11</v>
      </c>
      <c r="L223" s="129">
        <v>6</v>
      </c>
      <c r="M223" s="129">
        <v>6</v>
      </c>
      <c r="N223" s="129">
        <v>0</v>
      </c>
      <c r="O223" s="129">
        <v>0</v>
      </c>
      <c r="P223" s="129">
        <v>0</v>
      </c>
      <c r="Q223" s="129">
        <v>8</v>
      </c>
      <c r="R223" s="129">
        <v>0</v>
      </c>
      <c r="S223" s="134">
        <v>40.1</v>
      </c>
    </row>
    <row r="224" spans="1:19" ht="12" customHeight="1">
      <c r="A224" s="106"/>
      <c r="B224" s="133" t="s">
        <v>312</v>
      </c>
      <c r="C224" s="129">
        <v>98</v>
      </c>
      <c r="D224" s="129">
        <v>2</v>
      </c>
      <c r="E224" s="129">
        <v>2</v>
      </c>
      <c r="F224" s="129">
        <v>7</v>
      </c>
      <c r="G224" s="129">
        <v>7</v>
      </c>
      <c r="H224" s="129">
        <v>7</v>
      </c>
      <c r="I224" s="129">
        <v>16</v>
      </c>
      <c r="J224" s="129">
        <v>19</v>
      </c>
      <c r="K224" s="129">
        <v>18</v>
      </c>
      <c r="L224" s="129">
        <v>9</v>
      </c>
      <c r="M224" s="129">
        <v>10</v>
      </c>
      <c r="N224" s="129">
        <v>0</v>
      </c>
      <c r="O224" s="129">
        <v>1</v>
      </c>
      <c r="P224" s="129">
        <v>0</v>
      </c>
      <c r="Q224" s="129">
        <v>15</v>
      </c>
      <c r="R224" s="129">
        <v>0</v>
      </c>
      <c r="S224" s="134">
        <v>39.6</v>
      </c>
    </row>
    <row r="225" spans="1:19" ht="17.100000000000001" customHeight="1">
      <c r="A225" s="137" t="s">
        <v>489</v>
      </c>
      <c r="B225" s="127" t="s">
        <v>313</v>
      </c>
      <c r="C225" s="128">
        <v>12870</v>
      </c>
      <c r="D225" s="128">
        <v>427</v>
      </c>
      <c r="E225" s="128">
        <v>716</v>
      </c>
      <c r="F225" s="128">
        <v>941</v>
      </c>
      <c r="G225" s="128">
        <v>1550</v>
      </c>
      <c r="H225" s="128">
        <v>1200</v>
      </c>
      <c r="I225" s="128">
        <v>3038</v>
      </c>
      <c r="J225" s="128">
        <v>2882</v>
      </c>
      <c r="K225" s="128">
        <v>1279</v>
      </c>
      <c r="L225" s="128">
        <v>453</v>
      </c>
      <c r="M225" s="128">
        <v>302</v>
      </c>
      <c r="N225" s="128">
        <v>72</v>
      </c>
      <c r="O225" s="128">
        <v>10</v>
      </c>
      <c r="P225" s="128">
        <v>0</v>
      </c>
      <c r="Q225" s="128">
        <v>2601</v>
      </c>
      <c r="R225" s="128">
        <v>370</v>
      </c>
      <c r="S225" s="130">
        <v>30.9</v>
      </c>
    </row>
    <row r="226" spans="1:19" ht="12" customHeight="1">
      <c r="A226" s="131"/>
      <c r="B226" s="127" t="s">
        <v>314</v>
      </c>
      <c r="C226" s="128">
        <v>13655</v>
      </c>
      <c r="D226" s="128">
        <v>372</v>
      </c>
      <c r="E226" s="128">
        <v>698</v>
      </c>
      <c r="F226" s="128">
        <v>904</v>
      </c>
      <c r="G226" s="128">
        <v>1528</v>
      </c>
      <c r="H226" s="128">
        <v>1279</v>
      </c>
      <c r="I226" s="128">
        <v>3378</v>
      </c>
      <c r="J226" s="128">
        <v>3203</v>
      </c>
      <c r="K226" s="128">
        <v>1433</v>
      </c>
      <c r="L226" s="128">
        <v>529</v>
      </c>
      <c r="M226" s="128">
        <v>250</v>
      </c>
      <c r="N226" s="128">
        <v>69</v>
      </c>
      <c r="O226" s="128">
        <v>12</v>
      </c>
      <c r="P226" s="128">
        <v>0</v>
      </c>
      <c r="Q226" s="128">
        <v>2461</v>
      </c>
      <c r="R226" s="128">
        <v>400</v>
      </c>
      <c r="S226" s="130">
        <v>31.4</v>
      </c>
    </row>
    <row r="227" spans="1:19" ht="12" customHeight="1">
      <c r="A227" s="131"/>
      <c r="B227" s="127" t="s">
        <v>312</v>
      </c>
      <c r="C227" s="128">
        <v>26525</v>
      </c>
      <c r="D227" s="128">
        <v>799</v>
      </c>
      <c r="E227" s="128">
        <v>1414</v>
      </c>
      <c r="F227" s="128">
        <v>1845</v>
      </c>
      <c r="G227" s="128">
        <v>3078</v>
      </c>
      <c r="H227" s="128">
        <v>2479</v>
      </c>
      <c r="I227" s="128">
        <v>6416</v>
      </c>
      <c r="J227" s="128">
        <v>6085</v>
      </c>
      <c r="K227" s="128">
        <v>2712</v>
      </c>
      <c r="L227" s="128">
        <v>982</v>
      </c>
      <c r="M227" s="128">
        <v>552</v>
      </c>
      <c r="N227" s="128">
        <v>141</v>
      </c>
      <c r="O227" s="128">
        <v>22</v>
      </c>
      <c r="P227" s="128">
        <v>0</v>
      </c>
      <c r="Q227" s="128">
        <v>5062</v>
      </c>
      <c r="R227" s="128">
        <v>770</v>
      </c>
      <c r="S227" s="130">
        <v>31.1</v>
      </c>
    </row>
    <row r="228" spans="1:19" ht="12" customHeight="1">
      <c r="A228" s="104" t="s">
        <v>56</v>
      </c>
      <c r="B228" s="133" t="s">
        <v>313</v>
      </c>
      <c r="C228" s="129">
        <v>6382</v>
      </c>
      <c r="D228" s="129">
        <v>247</v>
      </c>
      <c r="E228" s="129">
        <v>436</v>
      </c>
      <c r="F228" s="129">
        <v>455</v>
      </c>
      <c r="G228" s="129">
        <v>581</v>
      </c>
      <c r="H228" s="129">
        <v>484</v>
      </c>
      <c r="I228" s="129">
        <v>1555</v>
      </c>
      <c r="J228" s="129">
        <v>1477</v>
      </c>
      <c r="K228" s="129">
        <v>684</v>
      </c>
      <c r="L228" s="129">
        <v>259</v>
      </c>
      <c r="M228" s="129">
        <v>156</v>
      </c>
      <c r="N228" s="129">
        <v>44</v>
      </c>
      <c r="O228" s="129">
        <v>4</v>
      </c>
      <c r="P228" s="129">
        <v>0</v>
      </c>
      <c r="Q228" s="129">
        <v>1346</v>
      </c>
      <c r="R228" s="129">
        <v>152</v>
      </c>
      <c r="S228" s="134">
        <v>31.5</v>
      </c>
    </row>
    <row r="229" spans="1:19" ht="12" customHeight="1">
      <c r="A229" s="131"/>
      <c r="B229" s="133" t="s">
        <v>314</v>
      </c>
      <c r="C229" s="129">
        <v>5691</v>
      </c>
      <c r="D229" s="129">
        <v>225</v>
      </c>
      <c r="E229" s="129">
        <v>420</v>
      </c>
      <c r="F229" s="129">
        <v>425</v>
      </c>
      <c r="G229" s="129">
        <v>536</v>
      </c>
      <c r="H229" s="129">
        <v>525</v>
      </c>
      <c r="I229" s="129">
        <v>1384</v>
      </c>
      <c r="J229" s="129">
        <v>1185</v>
      </c>
      <c r="K229" s="129">
        <v>598</v>
      </c>
      <c r="L229" s="129">
        <v>256</v>
      </c>
      <c r="M229" s="129">
        <v>104</v>
      </c>
      <c r="N229" s="129">
        <v>30</v>
      </c>
      <c r="O229" s="129">
        <v>3</v>
      </c>
      <c r="P229" s="129">
        <v>0</v>
      </c>
      <c r="Q229" s="129">
        <v>1251</v>
      </c>
      <c r="R229" s="129">
        <v>126</v>
      </c>
      <c r="S229" s="134">
        <v>30.5</v>
      </c>
    </row>
    <row r="230" spans="1:19" ht="12" customHeight="1">
      <c r="A230" s="131"/>
      <c r="B230" s="133" t="s">
        <v>312</v>
      </c>
      <c r="C230" s="129">
        <v>12073</v>
      </c>
      <c r="D230" s="129">
        <v>472</v>
      </c>
      <c r="E230" s="129">
        <v>856</v>
      </c>
      <c r="F230" s="129">
        <v>880</v>
      </c>
      <c r="G230" s="129">
        <v>1117</v>
      </c>
      <c r="H230" s="129">
        <v>1009</v>
      </c>
      <c r="I230" s="129">
        <v>2939</v>
      </c>
      <c r="J230" s="129">
        <v>2662</v>
      </c>
      <c r="K230" s="129">
        <v>1282</v>
      </c>
      <c r="L230" s="129">
        <v>515</v>
      </c>
      <c r="M230" s="129">
        <v>260</v>
      </c>
      <c r="N230" s="129">
        <v>74</v>
      </c>
      <c r="O230" s="129">
        <v>7</v>
      </c>
      <c r="P230" s="129">
        <v>0</v>
      </c>
      <c r="Q230" s="129">
        <v>2597</v>
      </c>
      <c r="R230" s="129">
        <v>278</v>
      </c>
      <c r="S230" s="134">
        <v>31</v>
      </c>
    </row>
    <row r="231" spans="1:19" ht="12" customHeight="1">
      <c r="A231" s="136" t="s">
        <v>13</v>
      </c>
      <c r="B231" s="133" t="s">
        <v>313</v>
      </c>
      <c r="C231" s="129">
        <v>154</v>
      </c>
      <c r="D231" s="129">
        <v>3</v>
      </c>
      <c r="E231" s="129">
        <v>10</v>
      </c>
      <c r="F231" s="129">
        <v>9</v>
      </c>
      <c r="G231" s="129">
        <v>28</v>
      </c>
      <c r="H231" s="129">
        <v>16</v>
      </c>
      <c r="I231" s="129">
        <v>34</v>
      </c>
      <c r="J231" s="129">
        <v>35</v>
      </c>
      <c r="K231" s="129">
        <v>13</v>
      </c>
      <c r="L231" s="129">
        <v>4</v>
      </c>
      <c r="M231" s="129">
        <v>2</v>
      </c>
      <c r="N231" s="129">
        <v>0</v>
      </c>
      <c r="O231" s="129">
        <v>0</v>
      </c>
      <c r="P231" s="129">
        <v>0</v>
      </c>
      <c r="Q231" s="129">
        <v>29</v>
      </c>
      <c r="R231" s="129">
        <v>7</v>
      </c>
      <c r="S231" s="134">
        <v>29.3</v>
      </c>
    </row>
    <row r="232" spans="1:19" ht="12" customHeight="1">
      <c r="A232" s="106"/>
      <c r="B232" s="133" t="s">
        <v>314</v>
      </c>
      <c r="C232" s="129">
        <v>193</v>
      </c>
      <c r="D232" s="129">
        <v>2</v>
      </c>
      <c r="E232" s="129">
        <v>7</v>
      </c>
      <c r="F232" s="129">
        <v>9</v>
      </c>
      <c r="G232" s="129">
        <v>9</v>
      </c>
      <c r="H232" s="129">
        <v>25</v>
      </c>
      <c r="I232" s="129">
        <v>53</v>
      </c>
      <c r="J232" s="129">
        <v>46</v>
      </c>
      <c r="K232" s="129">
        <v>25</v>
      </c>
      <c r="L232" s="129">
        <v>13</v>
      </c>
      <c r="M232" s="129">
        <v>3</v>
      </c>
      <c r="N232" s="129">
        <v>1</v>
      </c>
      <c r="O232" s="129">
        <v>0</v>
      </c>
      <c r="P232" s="129">
        <v>0</v>
      </c>
      <c r="Q232" s="129">
        <v>21</v>
      </c>
      <c r="R232" s="129">
        <v>0</v>
      </c>
      <c r="S232" s="134">
        <v>33.9</v>
      </c>
    </row>
    <row r="233" spans="1:19" ht="12" customHeight="1">
      <c r="A233" s="106"/>
      <c r="B233" s="133" t="s">
        <v>312</v>
      </c>
      <c r="C233" s="129">
        <v>347</v>
      </c>
      <c r="D233" s="129">
        <v>5</v>
      </c>
      <c r="E233" s="129">
        <v>17</v>
      </c>
      <c r="F233" s="129">
        <v>18</v>
      </c>
      <c r="G233" s="129">
        <v>37</v>
      </c>
      <c r="H233" s="129">
        <v>41</v>
      </c>
      <c r="I233" s="129">
        <v>87</v>
      </c>
      <c r="J233" s="129">
        <v>81</v>
      </c>
      <c r="K233" s="129">
        <v>38</v>
      </c>
      <c r="L233" s="129">
        <v>17</v>
      </c>
      <c r="M233" s="129">
        <v>5</v>
      </c>
      <c r="N233" s="129">
        <v>1</v>
      </c>
      <c r="O233" s="129">
        <v>0</v>
      </c>
      <c r="P233" s="129">
        <v>0</v>
      </c>
      <c r="Q233" s="129">
        <v>50</v>
      </c>
      <c r="R233" s="129">
        <v>7</v>
      </c>
      <c r="S233" s="134">
        <v>31.9</v>
      </c>
    </row>
    <row r="234" spans="1:19" ht="30" customHeight="1">
      <c r="A234" s="136" t="s">
        <v>14</v>
      </c>
      <c r="B234" s="133" t="s">
        <v>313</v>
      </c>
      <c r="C234" s="129">
        <v>157</v>
      </c>
      <c r="D234" s="129">
        <v>3</v>
      </c>
      <c r="E234" s="129">
        <v>9</v>
      </c>
      <c r="F234" s="129">
        <v>19</v>
      </c>
      <c r="G234" s="129">
        <v>20</v>
      </c>
      <c r="H234" s="129">
        <v>25</v>
      </c>
      <c r="I234" s="129">
        <v>35</v>
      </c>
      <c r="J234" s="129">
        <v>22</v>
      </c>
      <c r="K234" s="129">
        <v>13</v>
      </c>
      <c r="L234" s="129">
        <v>8</v>
      </c>
      <c r="M234" s="129">
        <v>2</v>
      </c>
      <c r="N234" s="129">
        <v>1</v>
      </c>
      <c r="O234" s="129">
        <v>0</v>
      </c>
      <c r="P234" s="129">
        <v>0</v>
      </c>
      <c r="Q234" s="129">
        <v>38</v>
      </c>
      <c r="R234" s="129">
        <v>2</v>
      </c>
      <c r="S234" s="134">
        <v>28.3</v>
      </c>
    </row>
    <row r="235" spans="1:19" ht="12" customHeight="1">
      <c r="A235" s="106"/>
      <c r="B235" s="133" t="s">
        <v>314</v>
      </c>
      <c r="C235" s="129">
        <v>161</v>
      </c>
      <c r="D235" s="129">
        <v>4</v>
      </c>
      <c r="E235" s="129">
        <v>8</v>
      </c>
      <c r="F235" s="129">
        <v>8</v>
      </c>
      <c r="G235" s="129">
        <v>15</v>
      </c>
      <c r="H235" s="129">
        <v>21</v>
      </c>
      <c r="I235" s="129">
        <v>32</v>
      </c>
      <c r="J235" s="129">
        <v>41</v>
      </c>
      <c r="K235" s="129">
        <v>19</v>
      </c>
      <c r="L235" s="129">
        <v>9</v>
      </c>
      <c r="M235" s="129">
        <v>4</v>
      </c>
      <c r="N235" s="129">
        <v>0</v>
      </c>
      <c r="O235" s="129">
        <v>0</v>
      </c>
      <c r="P235" s="129">
        <v>0</v>
      </c>
      <c r="Q235" s="129">
        <v>28</v>
      </c>
      <c r="R235" s="129">
        <v>3</v>
      </c>
      <c r="S235" s="134">
        <v>32.700000000000003</v>
      </c>
    </row>
    <row r="236" spans="1:19" ht="12" customHeight="1">
      <c r="A236" s="106"/>
      <c r="B236" s="133" t="s">
        <v>312</v>
      </c>
      <c r="C236" s="129">
        <v>318</v>
      </c>
      <c r="D236" s="129">
        <v>7</v>
      </c>
      <c r="E236" s="129">
        <v>17</v>
      </c>
      <c r="F236" s="129">
        <v>27</v>
      </c>
      <c r="G236" s="129">
        <v>35</v>
      </c>
      <c r="H236" s="129">
        <v>46</v>
      </c>
      <c r="I236" s="129">
        <v>67</v>
      </c>
      <c r="J236" s="129">
        <v>63</v>
      </c>
      <c r="K236" s="129">
        <v>32</v>
      </c>
      <c r="L236" s="129">
        <v>17</v>
      </c>
      <c r="M236" s="129">
        <v>6</v>
      </c>
      <c r="N236" s="129">
        <v>1</v>
      </c>
      <c r="O236" s="129">
        <v>0</v>
      </c>
      <c r="P236" s="129">
        <v>0</v>
      </c>
      <c r="Q236" s="129">
        <v>66</v>
      </c>
      <c r="R236" s="129">
        <v>5</v>
      </c>
      <c r="S236" s="134">
        <v>30.5</v>
      </c>
    </row>
    <row r="237" spans="1:19" ht="12" customHeight="1">
      <c r="A237" s="136" t="s">
        <v>16</v>
      </c>
      <c r="B237" s="133" t="s">
        <v>313</v>
      </c>
      <c r="C237" s="129">
        <v>159</v>
      </c>
      <c r="D237" s="129">
        <v>5</v>
      </c>
      <c r="E237" s="129">
        <v>15</v>
      </c>
      <c r="F237" s="129">
        <v>7</v>
      </c>
      <c r="G237" s="129">
        <v>10</v>
      </c>
      <c r="H237" s="129">
        <v>20</v>
      </c>
      <c r="I237" s="129">
        <v>51</v>
      </c>
      <c r="J237" s="129">
        <v>27</v>
      </c>
      <c r="K237" s="129">
        <v>17</v>
      </c>
      <c r="L237" s="129">
        <v>5</v>
      </c>
      <c r="M237" s="129">
        <v>2</v>
      </c>
      <c r="N237" s="129">
        <v>0</v>
      </c>
      <c r="O237" s="129">
        <v>0</v>
      </c>
      <c r="P237" s="129">
        <v>0</v>
      </c>
      <c r="Q237" s="129">
        <v>29</v>
      </c>
      <c r="R237" s="129">
        <v>2</v>
      </c>
      <c r="S237" s="134">
        <v>30</v>
      </c>
    </row>
    <row r="238" spans="1:19" ht="12" customHeight="1">
      <c r="A238" s="106"/>
      <c r="B238" s="133" t="s">
        <v>314</v>
      </c>
      <c r="C238" s="129">
        <v>293</v>
      </c>
      <c r="D238" s="129">
        <v>3</v>
      </c>
      <c r="E238" s="129">
        <v>14</v>
      </c>
      <c r="F238" s="129">
        <v>3</v>
      </c>
      <c r="G238" s="129">
        <v>9</v>
      </c>
      <c r="H238" s="129">
        <v>12</v>
      </c>
      <c r="I238" s="129">
        <v>133</v>
      </c>
      <c r="J238" s="129">
        <v>83</v>
      </c>
      <c r="K238" s="129">
        <v>24</v>
      </c>
      <c r="L238" s="129">
        <v>8</v>
      </c>
      <c r="M238" s="129">
        <v>3</v>
      </c>
      <c r="N238" s="129">
        <v>0</v>
      </c>
      <c r="O238" s="129">
        <v>1</v>
      </c>
      <c r="P238" s="129">
        <v>0</v>
      </c>
      <c r="Q238" s="129">
        <v>20</v>
      </c>
      <c r="R238" s="129">
        <v>4</v>
      </c>
      <c r="S238" s="134">
        <v>34.1</v>
      </c>
    </row>
    <row r="239" spans="1:19" ht="12" customHeight="1">
      <c r="A239" s="106"/>
      <c r="B239" s="133" t="s">
        <v>312</v>
      </c>
      <c r="C239" s="129">
        <v>452</v>
      </c>
      <c r="D239" s="129">
        <v>8</v>
      </c>
      <c r="E239" s="129">
        <v>29</v>
      </c>
      <c r="F239" s="129">
        <v>10</v>
      </c>
      <c r="G239" s="129">
        <v>19</v>
      </c>
      <c r="H239" s="129">
        <v>32</v>
      </c>
      <c r="I239" s="129">
        <v>184</v>
      </c>
      <c r="J239" s="129">
        <v>110</v>
      </c>
      <c r="K239" s="129">
        <v>41</v>
      </c>
      <c r="L239" s="129">
        <v>13</v>
      </c>
      <c r="M239" s="129">
        <v>5</v>
      </c>
      <c r="N239" s="129">
        <v>0</v>
      </c>
      <c r="O239" s="129">
        <v>1</v>
      </c>
      <c r="P239" s="129">
        <v>0</v>
      </c>
      <c r="Q239" s="129">
        <v>49</v>
      </c>
      <c r="R239" s="129">
        <v>6</v>
      </c>
      <c r="S239" s="134">
        <v>32.700000000000003</v>
      </c>
    </row>
    <row r="240" spans="1:19" ht="12" customHeight="1">
      <c r="A240" s="136" t="s">
        <v>17</v>
      </c>
      <c r="B240" s="133" t="s">
        <v>313</v>
      </c>
      <c r="C240" s="129">
        <v>1744</v>
      </c>
      <c r="D240" s="129">
        <v>54</v>
      </c>
      <c r="E240" s="129">
        <v>156</v>
      </c>
      <c r="F240" s="129">
        <v>170</v>
      </c>
      <c r="G240" s="129">
        <v>163</v>
      </c>
      <c r="H240" s="129">
        <v>129</v>
      </c>
      <c r="I240" s="129">
        <v>316</v>
      </c>
      <c r="J240" s="129">
        <v>468</v>
      </c>
      <c r="K240" s="129">
        <v>199</v>
      </c>
      <c r="L240" s="129">
        <v>53</v>
      </c>
      <c r="M240" s="129">
        <v>26</v>
      </c>
      <c r="N240" s="129">
        <v>10</v>
      </c>
      <c r="O240" s="129">
        <v>0</v>
      </c>
      <c r="P240" s="129">
        <v>0</v>
      </c>
      <c r="Q240" s="129">
        <v>453</v>
      </c>
      <c r="R240" s="129">
        <v>33</v>
      </c>
      <c r="S240" s="134">
        <v>30.4</v>
      </c>
    </row>
    <row r="241" spans="1:19" ht="12" customHeight="1">
      <c r="A241" s="106"/>
      <c r="B241" s="133" t="s">
        <v>314</v>
      </c>
      <c r="C241" s="129">
        <v>1428</v>
      </c>
      <c r="D241" s="129">
        <v>45</v>
      </c>
      <c r="E241" s="129">
        <v>150</v>
      </c>
      <c r="F241" s="129">
        <v>187</v>
      </c>
      <c r="G241" s="129">
        <v>130</v>
      </c>
      <c r="H241" s="129">
        <v>136</v>
      </c>
      <c r="I241" s="129">
        <v>283</v>
      </c>
      <c r="J241" s="129">
        <v>300</v>
      </c>
      <c r="K241" s="129">
        <v>124</v>
      </c>
      <c r="L241" s="129">
        <v>44</v>
      </c>
      <c r="M241" s="129">
        <v>20</v>
      </c>
      <c r="N241" s="129">
        <v>9</v>
      </c>
      <c r="O241" s="129">
        <v>0</v>
      </c>
      <c r="P241" s="129">
        <v>0</v>
      </c>
      <c r="Q241" s="129">
        <v>432</v>
      </c>
      <c r="R241" s="129">
        <v>22</v>
      </c>
      <c r="S241" s="134">
        <v>28.1</v>
      </c>
    </row>
    <row r="242" spans="1:19" ht="12" customHeight="1">
      <c r="A242" s="106"/>
      <c r="B242" s="133" t="s">
        <v>312</v>
      </c>
      <c r="C242" s="129">
        <v>3172</v>
      </c>
      <c r="D242" s="129">
        <v>99</v>
      </c>
      <c r="E242" s="129">
        <v>306</v>
      </c>
      <c r="F242" s="129">
        <v>357</v>
      </c>
      <c r="G242" s="129">
        <v>293</v>
      </c>
      <c r="H242" s="129">
        <v>265</v>
      </c>
      <c r="I242" s="129">
        <v>599</v>
      </c>
      <c r="J242" s="129">
        <v>768</v>
      </c>
      <c r="K242" s="129">
        <v>323</v>
      </c>
      <c r="L242" s="129">
        <v>97</v>
      </c>
      <c r="M242" s="129">
        <v>46</v>
      </c>
      <c r="N242" s="129">
        <v>19</v>
      </c>
      <c r="O242" s="129">
        <v>0</v>
      </c>
      <c r="P242" s="129">
        <v>0</v>
      </c>
      <c r="Q242" s="129">
        <v>885</v>
      </c>
      <c r="R242" s="129">
        <v>55</v>
      </c>
      <c r="S242" s="134">
        <v>29.4</v>
      </c>
    </row>
    <row r="243" spans="1:19" ht="12" customHeight="1">
      <c r="A243" s="136" t="s">
        <v>117</v>
      </c>
      <c r="B243" s="133" t="s">
        <v>313</v>
      </c>
      <c r="C243" s="129">
        <v>1236</v>
      </c>
      <c r="D243" s="129">
        <v>11</v>
      </c>
      <c r="E243" s="129">
        <v>37</v>
      </c>
      <c r="F243" s="129">
        <v>47</v>
      </c>
      <c r="G243" s="129">
        <v>83</v>
      </c>
      <c r="H243" s="129">
        <v>64</v>
      </c>
      <c r="I243" s="129">
        <v>270</v>
      </c>
      <c r="J243" s="129">
        <v>297</v>
      </c>
      <c r="K243" s="129">
        <v>215</v>
      </c>
      <c r="L243" s="129">
        <v>112</v>
      </c>
      <c r="M243" s="129">
        <v>73</v>
      </c>
      <c r="N243" s="129">
        <v>24</v>
      </c>
      <c r="O243" s="129">
        <v>3</v>
      </c>
      <c r="P243" s="129">
        <v>0</v>
      </c>
      <c r="Q243" s="129">
        <v>123</v>
      </c>
      <c r="R243" s="129">
        <v>24</v>
      </c>
      <c r="S243" s="134">
        <v>39.200000000000003</v>
      </c>
    </row>
    <row r="244" spans="1:19" ht="12" customHeight="1">
      <c r="A244" s="106"/>
      <c r="B244" s="133" t="s">
        <v>314</v>
      </c>
      <c r="C244" s="129">
        <v>1310</v>
      </c>
      <c r="D244" s="129">
        <v>15</v>
      </c>
      <c r="E244" s="129">
        <v>28</v>
      </c>
      <c r="F244" s="129">
        <v>42</v>
      </c>
      <c r="G244" s="129">
        <v>82</v>
      </c>
      <c r="H244" s="129">
        <v>70</v>
      </c>
      <c r="I244" s="129">
        <v>317</v>
      </c>
      <c r="J244" s="129">
        <v>355</v>
      </c>
      <c r="K244" s="129">
        <v>245</v>
      </c>
      <c r="L244" s="129">
        <v>97</v>
      </c>
      <c r="M244" s="129">
        <v>48</v>
      </c>
      <c r="N244" s="129">
        <v>9</v>
      </c>
      <c r="O244" s="129">
        <v>2</v>
      </c>
      <c r="P244" s="129">
        <v>0</v>
      </c>
      <c r="Q244" s="129">
        <v>106</v>
      </c>
      <c r="R244" s="129">
        <v>22</v>
      </c>
      <c r="S244" s="134">
        <v>38</v>
      </c>
    </row>
    <row r="245" spans="1:19" ht="12" customHeight="1">
      <c r="A245" s="106"/>
      <c r="B245" s="133" t="s">
        <v>312</v>
      </c>
      <c r="C245" s="129">
        <v>2546</v>
      </c>
      <c r="D245" s="129">
        <v>26</v>
      </c>
      <c r="E245" s="129">
        <v>65</v>
      </c>
      <c r="F245" s="129">
        <v>89</v>
      </c>
      <c r="G245" s="129">
        <v>165</v>
      </c>
      <c r="H245" s="129">
        <v>134</v>
      </c>
      <c r="I245" s="129">
        <v>587</v>
      </c>
      <c r="J245" s="129">
        <v>652</v>
      </c>
      <c r="K245" s="129">
        <v>460</v>
      </c>
      <c r="L245" s="129">
        <v>209</v>
      </c>
      <c r="M245" s="129">
        <v>121</v>
      </c>
      <c r="N245" s="129">
        <v>33</v>
      </c>
      <c r="O245" s="129">
        <v>5</v>
      </c>
      <c r="P245" s="129">
        <v>0</v>
      </c>
      <c r="Q245" s="129">
        <v>229</v>
      </c>
      <c r="R245" s="129">
        <v>46</v>
      </c>
      <c r="S245" s="134">
        <v>38.6</v>
      </c>
    </row>
    <row r="246" spans="1:19" ht="12" customHeight="1">
      <c r="A246" s="136" t="s">
        <v>470</v>
      </c>
      <c r="B246" s="133" t="s">
        <v>313</v>
      </c>
      <c r="C246" s="129">
        <v>756</v>
      </c>
      <c r="D246" s="129">
        <v>58</v>
      </c>
      <c r="E246" s="129">
        <v>71</v>
      </c>
      <c r="F246" s="129">
        <v>66</v>
      </c>
      <c r="G246" s="129">
        <v>81</v>
      </c>
      <c r="H246" s="129">
        <v>96</v>
      </c>
      <c r="I246" s="129">
        <v>171</v>
      </c>
      <c r="J246" s="129">
        <v>107</v>
      </c>
      <c r="K246" s="129">
        <v>51</v>
      </c>
      <c r="L246" s="129">
        <v>36</v>
      </c>
      <c r="M246" s="129">
        <v>18</v>
      </c>
      <c r="N246" s="129">
        <v>1</v>
      </c>
      <c r="O246" s="129">
        <v>0</v>
      </c>
      <c r="P246" s="129">
        <v>0</v>
      </c>
      <c r="Q246" s="129">
        <v>229</v>
      </c>
      <c r="R246" s="129">
        <v>21</v>
      </c>
      <c r="S246" s="134">
        <v>27.1</v>
      </c>
    </row>
    <row r="247" spans="1:19" ht="12" customHeight="1">
      <c r="A247" s="106"/>
      <c r="B247" s="133" t="s">
        <v>314</v>
      </c>
      <c r="C247" s="129">
        <v>676</v>
      </c>
      <c r="D247" s="129">
        <v>71</v>
      </c>
      <c r="E247" s="129">
        <v>56</v>
      </c>
      <c r="F247" s="129">
        <v>74</v>
      </c>
      <c r="G247" s="129">
        <v>66</v>
      </c>
      <c r="H247" s="129">
        <v>89</v>
      </c>
      <c r="I247" s="129">
        <v>123</v>
      </c>
      <c r="J247" s="129">
        <v>61</v>
      </c>
      <c r="K247" s="129">
        <v>67</v>
      </c>
      <c r="L247" s="129">
        <v>50</v>
      </c>
      <c r="M247" s="129">
        <v>12</v>
      </c>
      <c r="N247" s="129">
        <v>7</v>
      </c>
      <c r="O247" s="129">
        <v>0</v>
      </c>
      <c r="P247" s="129">
        <v>0</v>
      </c>
      <c r="Q247" s="129">
        <v>231</v>
      </c>
      <c r="R247" s="129">
        <v>13</v>
      </c>
      <c r="S247" s="134">
        <v>27.4</v>
      </c>
    </row>
    <row r="248" spans="1:19" ht="12" customHeight="1">
      <c r="A248" s="106"/>
      <c r="B248" s="133" t="s">
        <v>312</v>
      </c>
      <c r="C248" s="129">
        <v>1432</v>
      </c>
      <c r="D248" s="129">
        <v>129</v>
      </c>
      <c r="E248" s="129">
        <v>127</v>
      </c>
      <c r="F248" s="129">
        <v>140</v>
      </c>
      <c r="G248" s="129">
        <v>147</v>
      </c>
      <c r="H248" s="129">
        <v>185</v>
      </c>
      <c r="I248" s="129">
        <v>294</v>
      </c>
      <c r="J248" s="129">
        <v>168</v>
      </c>
      <c r="K248" s="129">
        <v>118</v>
      </c>
      <c r="L248" s="129">
        <v>86</v>
      </c>
      <c r="M248" s="129">
        <v>30</v>
      </c>
      <c r="N248" s="129">
        <v>8</v>
      </c>
      <c r="O248" s="129">
        <v>0</v>
      </c>
      <c r="P248" s="129">
        <v>0</v>
      </c>
      <c r="Q248" s="129">
        <v>460</v>
      </c>
      <c r="R248" s="129">
        <v>34</v>
      </c>
      <c r="S248" s="134">
        <v>27.2</v>
      </c>
    </row>
    <row r="249" spans="1:19" ht="12" customHeight="1">
      <c r="A249" s="136" t="s">
        <v>472</v>
      </c>
      <c r="B249" s="133" t="s">
        <v>313</v>
      </c>
      <c r="C249" s="129">
        <v>218</v>
      </c>
      <c r="D249" s="129">
        <v>4</v>
      </c>
      <c r="E249" s="129">
        <v>15</v>
      </c>
      <c r="F249" s="129">
        <v>9</v>
      </c>
      <c r="G249" s="129">
        <v>13</v>
      </c>
      <c r="H249" s="129">
        <v>6</v>
      </c>
      <c r="I249" s="129">
        <v>58</v>
      </c>
      <c r="J249" s="129">
        <v>74</v>
      </c>
      <c r="K249" s="129">
        <v>19</v>
      </c>
      <c r="L249" s="129">
        <v>8</v>
      </c>
      <c r="M249" s="129">
        <v>9</v>
      </c>
      <c r="N249" s="129">
        <v>2</v>
      </c>
      <c r="O249" s="129">
        <v>1</v>
      </c>
      <c r="P249" s="129">
        <v>0</v>
      </c>
      <c r="Q249" s="129">
        <v>35</v>
      </c>
      <c r="R249" s="129">
        <v>3</v>
      </c>
      <c r="S249" s="134">
        <v>35.200000000000003</v>
      </c>
    </row>
    <row r="250" spans="1:19" ht="12" customHeight="1">
      <c r="A250" s="106"/>
      <c r="B250" s="133" t="s">
        <v>314</v>
      </c>
      <c r="C250" s="129">
        <v>125</v>
      </c>
      <c r="D250" s="129">
        <v>5</v>
      </c>
      <c r="E250" s="129">
        <v>9</v>
      </c>
      <c r="F250" s="129">
        <v>9</v>
      </c>
      <c r="G250" s="129">
        <v>14</v>
      </c>
      <c r="H250" s="129">
        <v>7</v>
      </c>
      <c r="I250" s="129">
        <v>34</v>
      </c>
      <c r="J250" s="129">
        <v>29</v>
      </c>
      <c r="K250" s="129">
        <v>8</v>
      </c>
      <c r="L250" s="129">
        <v>5</v>
      </c>
      <c r="M250" s="129">
        <v>5</v>
      </c>
      <c r="N250" s="129">
        <v>0</v>
      </c>
      <c r="O250" s="129">
        <v>0</v>
      </c>
      <c r="P250" s="129">
        <v>0</v>
      </c>
      <c r="Q250" s="129">
        <v>28</v>
      </c>
      <c r="R250" s="129">
        <v>1</v>
      </c>
      <c r="S250" s="134">
        <v>30.6</v>
      </c>
    </row>
    <row r="251" spans="1:19" ht="12" customHeight="1">
      <c r="A251" s="106"/>
      <c r="B251" s="133" t="s">
        <v>312</v>
      </c>
      <c r="C251" s="129">
        <v>343</v>
      </c>
      <c r="D251" s="129">
        <v>9</v>
      </c>
      <c r="E251" s="129">
        <v>24</v>
      </c>
      <c r="F251" s="129">
        <v>18</v>
      </c>
      <c r="G251" s="129">
        <v>27</v>
      </c>
      <c r="H251" s="129">
        <v>13</v>
      </c>
      <c r="I251" s="129">
        <v>92</v>
      </c>
      <c r="J251" s="129">
        <v>103</v>
      </c>
      <c r="K251" s="129">
        <v>27</v>
      </c>
      <c r="L251" s="129">
        <v>13</v>
      </c>
      <c r="M251" s="129">
        <v>14</v>
      </c>
      <c r="N251" s="129">
        <v>2</v>
      </c>
      <c r="O251" s="129">
        <v>1</v>
      </c>
      <c r="P251" s="129">
        <v>0</v>
      </c>
      <c r="Q251" s="129">
        <v>63</v>
      </c>
      <c r="R251" s="129">
        <v>4</v>
      </c>
      <c r="S251" s="134">
        <v>33.5</v>
      </c>
    </row>
    <row r="252" spans="1:19" ht="12" customHeight="1">
      <c r="A252" s="136" t="s">
        <v>476</v>
      </c>
      <c r="B252" s="133" t="s">
        <v>313</v>
      </c>
      <c r="C252" s="129">
        <v>803</v>
      </c>
      <c r="D252" s="129">
        <v>14</v>
      </c>
      <c r="E252" s="129">
        <v>52</v>
      </c>
      <c r="F252" s="129">
        <v>57</v>
      </c>
      <c r="G252" s="129">
        <v>105</v>
      </c>
      <c r="H252" s="129">
        <v>73</v>
      </c>
      <c r="I252" s="129">
        <v>253</v>
      </c>
      <c r="J252" s="129">
        <v>155</v>
      </c>
      <c r="K252" s="129">
        <v>68</v>
      </c>
      <c r="L252" s="129">
        <v>14</v>
      </c>
      <c r="M252" s="129">
        <v>11</v>
      </c>
      <c r="N252" s="129">
        <v>1</v>
      </c>
      <c r="O252" s="129">
        <v>0</v>
      </c>
      <c r="P252" s="129">
        <v>0</v>
      </c>
      <c r="Q252" s="129">
        <v>149</v>
      </c>
      <c r="R252" s="129">
        <v>33</v>
      </c>
      <c r="S252" s="134">
        <v>29.4</v>
      </c>
    </row>
    <row r="253" spans="1:19" ht="12" customHeight="1">
      <c r="A253" s="136"/>
      <c r="B253" s="133" t="s">
        <v>314</v>
      </c>
      <c r="C253" s="129">
        <v>677</v>
      </c>
      <c r="D253" s="129">
        <v>17</v>
      </c>
      <c r="E253" s="129">
        <v>54</v>
      </c>
      <c r="F253" s="129">
        <v>47</v>
      </c>
      <c r="G253" s="129">
        <v>133</v>
      </c>
      <c r="H253" s="129">
        <v>89</v>
      </c>
      <c r="I253" s="129">
        <v>170</v>
      </c>
      <c r="J253" s="129">
        <v>112</v>
      </c>
      <c r="K253" s="129">
        <v>39</v>
      </c>
      <c r="L253" s="129">
        <v>14</v>
      </c>
      <c r="M253" s="129">
        <v>1</v>
      </c>
      <c r="N253" s="129">
        <v>1</v>
      </c>
      <c r="O253" s="129">
        <v>0</v>
      </c>
      <c r="P253" s="129">
        <v>0</v>
      </c>
      <c r="Q253" s="129">
        <v>156</v>
      </c>
      <c r="R253" s="129">
        <v>44</v>
      </c>
      <c r="S253" s="134">
        <v>26.4</v>
      </c>
    </row>
    <row r="254" spans="1:19" ht="12" customHeight="1">
      <c r="A254" s="136"/>
      <c r="B254" s="133" t="s">
        <v>312</v>
      </c>
      <c r="C254" s="129">
        <v>1480</v>
      </c>
      <c r="D254" s="129">
        <v>31</v>
      </c>
      <c r="E254" s="129">
        <v>106</v>
      </c>
      <c r="F254" s="129">
        <v>104</v>
      </c>
      <c r="G254" s="129">
        <v>238</v>
      </c>
      <c r="H254" s="129">
        <v>162</v>
      </c>
      <c r="I254" s="129">
        <v>423</v>
      </c>
      <c r="J254" s="129">
        <v>267</v>
      </c>
      <c r="K254" s="129">
        <v>107</v>
      </c>
      <c r="L254" s="129">
        <v>28</v>
      </c>
      <c r="M254" s="129">
        <v>12</v>
      </c>
      <c r="N254" s="129">
        <v>2</v>
      </c>
      <c r="O254" s="129">
        <v>0</v>
      </c>
      <c r="P254" s="129">
        <v>0</v>
      </c>
      <c r="Q254" s="129">
        <v>305</v>
      </c>
      <c r="R254" s="129">
        <v>77</v>
      </c>
      <c r="S254" s="134">
        <v>28</v>
      </c>
    </row>
    <row r="255" spans="1:19" ht="12" customHeight="1">
      <c r="A255" s="136" t="s">
        <v>531</v>
      </c>
      <c r="B255" s="133" t="s">
        <v>313</v>
      </c>
      <c r="C255" s="129">
        <v>18</v>
      </c>
      <c r="D255" s="129">
        <v>3</v>
      </c>
      <c r="E255" s="129">
        <v>0</v>
      </c>
      <c r="F255" s="129">
        <v>2</v>
      </c>
      <c r="G255" s="129">
        <v>1</v>
      </c>
      <c r="H255" s="129">
        <v>0</v>
      </c>
      <c r="I255" s="129">
        <v>6</v>
      </c>
      <c r="J255" s="129">
        <v>4</v>
      </c>
      <c r="K255" s="129">
        <v>1</v>
      </c>
      <c r="L255" s="129">
        <v>1</v>
      </c>
      <c r="M255" s="129">
        <v>0</v>
      </c>
      <c r="N255" s="129">
        <v>0</v>
      </c>
      <c r="O255" s="129">
        <v>0</v>
      </c>
      <c r="P255" s="129">
        <v>0</v>
      </c>
      <c r="Q255" s="129">
        <v>5</v>
      </c>
      <c r="R255" s="129">
        <v>0</v>
      </c>
      <c r="S255" s="134">
        <v>27.8</v>
      </c>
    </row>
    <row r="256" spans="1:19" ht="12" customHeight="1">
      <c r="A256" s="106"/>
      <c r="B256" s="133" t="s">
        <v>314</v>
      </c>
      <c r="C256" s="129">
        <v>15</v>
      </c>
      <c r="D256" s="129">
        <v>1</v>
      </c>
      <c r="E256" s="129">
        <v>1</v>
      </c>
      <c r="F256" s="129">
        <v>0</v>
      </c>
      <c r="G256" s="129">
        <v>1</v>
      </c>
      <c r="H256" s="129">
        <v>0</v>
      </c>
      <c r="I256" s="129">
        <v>7</v>
      </c>
      <c r="J256" s="129">
        <v>5</v>
      </c>
      <c r="K256" s="129">
        <v>0</v>
      </c>
      <c r="L256" s="129">
        <v>0</v>
      </c>
      <c r="M256" s="129">
        <v>0</v>
      </c>
      <c r="N256" s="129">
        <v>0</v>
      </c>
      <c r="O256" s="129">
        <v>0</v>
      </c>
      <c r="P256" s="129">
        <v>0</v>
      </c>
      <c r="Q256" s="129">
        <v>3</v>
      </c>
      <c r="R256" s="129">
        <v>0</v>
      </c>
      <c r="S256" s="134">
        <v>29.1</v>
      </c>
    </row>
    <row r="257" spans="1:19" ht="12" customHeight="1">
      <c r="A257" s="106"/>
      <c r="B257" s="133" t="s">
        <v>312</v>
      </c>
      <c r="C257" s="129">
        <v>33</v>
      </c>
      <c r="D257" s="129">
        <v>4</v>
      </c>
      <c r="E257" s="129">
        <v>1</v>
      </c>
      <c r="F257" s="129">
        <v>2</v>
      </c>
      <c r="G257" s="129">
        <v>2</v>
      </c>
      <c r="H257" s="129">
        <v>0</v>
      </c>
      <c r="I257" s="129">
        <v>13</v>
      </c>
      <c r="J257" s="129">
        <v>9</v>
      </c>
      <c r="K257" s="129">
        <v>1</v>
      </c>
      <c r="L257" s="129">
        <v>1</v>
      </c>
      <c r="M257" s="129">
        <v>0</v>
      </c>
      <c r="N257" s="129">
        <v>0</v>
      </c>
      <c r="O257" s="129">
        <v>0</v>
      </c>
      <c r="P257" s="129">
        <v>0</v>
      </c>
      <c r="Q257" s="129">
        <v>8</v>
      </c>
      <c r="R257" s="129">
        <v>0</v>
      </c>
      <c r="S257" s="134">
        <v>28.4</v>
      </c>
    </row>
    <row r="258" spans="1:19" ht="12" customHeight="1">
      <c r="A258" s="136" t="s">
        <v>123</v>
      </c>
      <c r="B258" s="133" t="s">
        <v>313</v>
      </c>
      <c r="C258" s="129">
        <v>1043</v>
      </c>
      <c r="D258" s="129">
        <v>83</v>
      </c>
      <c r="E258" s="129">
        <v>65</v>
      </c>
      <c r="F258" s="129">
        <v>63</v>
      </c>
      <c r="G258" s="129">
        <v>75</v>
      </c>
      <c r="H258" s="129">
        <v>55</v>
      </c>
      <c r="I258" s="129">
        <v>318</v>
      </c>
      <c r="J258" s="129">
        <v>267</v>
      </c>
      <c r="K258" s="129">
        <v>81</v>
      </c>
      <c r="L258" s="129">
        <v>18</v>
      </c>
      <c r="M258" s="129">
        <v>13</v>
      </c>
      <c r="N258" s="129">
        <v>5</v>
      </c>
      <c r="O258" s="129">
        <v>0</v>
      </c>
      <c r="P258" s="129">
        <v>0</v>
      </c>
      <c r="Q258" s="129">
        <v>234</v>
      </c>
      <c r="R258" s="129">
        <v>26</v>
      </c>
      <c r="S258" s="134">
        <v>29.3</v>
      </c>
    </row>
    <row r="259" spans="1:19" ht="12" customHeight="1">
      <c r="A259" s="106"/>
      <c r="B259" s="133" t="s">
        <v>314</v>
      </c>
      <c r="C259" s="129">
        <v>777</v>
      </c>
      <c r="D259" s="129">
        <v>57</v>
      </c>
      <c r="E259" s="129">
        <v>87</v>
      </c>
      <c r="F259" s="129">
        <v>44</v>
      </c>
      <c r="G259" s="129">
        <v>77</v>
      </c>
      <c r="H259" s="129">
        <v>74</v>
      </c>
      <c r="I259" s="129">
        <v>221</v>
      </c>
      <c r="J259" s="129">
        <v>145</v>
      </c>
      <c r="K259" s="129">
        <v>46</v>
      </c>
      <c r="L259" s="129">
        <v>15</v>
      </c>
      <c r="M259" s="129">
        <v>8</v>
      </c>
      <c r="N259" s="129">
        <v>3</v>
      </c>
      <c r="O259" s="129">
        <v>0</v>
      </c>
      <c r="P259" s="129">
        <v>0</v>
      </c>
      <c r="Q259" s="129">
        <v>213</v>
      </c>
      <c r="R259" s="129">
        <v>17</v>
      </c>
      <c r="S259" s="134">
        <v>26.5</v>
      </c>
    </row>
    <row r="260" spans="1:19" ht="12" customHeight="1">
      <c r="A260" s="106"/>
      <c r="B260" s="133" t="s">
        <v>312</v>
      </c>
      <c r="C260" s="129">
        <v>1820</v>
      </c>
      <c r="D260" s="129">
        <v>140</v>
      </c>
      <c r="E260" s="129">
        <v>152</v>
      </c>
      <c r="F260" s="129">
        <v>107</v>
      </c>
      <c r="G260" s="129">
        <v>152</v>
      </c>
      <c r="H260" s="129">
        <v>129</v>
      </c>
      <c r="I260" s="129">
        <v>539</v>
      </c>
      <c r="J260" s="129">
        <v>412</v>
      </c>
      <c r="K260" s="129">
        <v>127</v>
      </c>
      <c r="L260" s="129">
        <v>33</v>
      </c>
      <c r="M260" s="129">
        <v>21</v>
      </c>
      <c r="N260" s="129">
        <v>8</v>
      </c>
      <c r="O260" s="129">
        <v>0</v>
      </c>
      <c r="P260" s="129">
        <v>0</v>
      </c>
      <c r="Q260" s="129">
        <v>447</v>
      </c>
      <c r="R260" s="129">
        <v>43</v>
      </c>
      <c r="S260" s="134">
        <v>28.1</v>
      </c>
    </row>
    <row r="261" spans="1:19" ht="12" customHeight="1">
      <c r="A261" s="104" t="s">
        <v>174</v>
      </c>
      <c r="B261" s="133" t="s">
        <v>313</v>
      </c>
      <c r="C261" s="129">
        <v>3384</v>
      </c>
      <c r="D261" s="129">
        <v>94</v>
      </c>
      <c r="E261" s="129">
        <v>157</v>
      </c>
      <c r="F261" s="129">
        <v>258</v>
      </c>
      <c r="G261" s="129">
        <v>571</v>
      </c>
      <c r="H261" s="129">
        <v>435</v>
      </c>
      <c r="I261" s="129">
        <v>628</v>
      </c>
      <c r="J261" s="129">
        <v>736</v>
      </c>
      <c r="K261" s="129">
        <v>320</v>
      </c>
      <c r="L261" s="129">
        <v>109</v>
      </c>
      <c r="M261" s="129">
        <v>59</v>
      </c>
      <c r="N261" s="129">
        <v>14</v>
      </c>
      <c r="O261" s="129">
        <v>3</v>
      </c>
      <c r="P261" s="129">
        <v>0</v>
      </c>
      <c r="Q261" s="129">
        <v>685</v>
      </c>
      <c r="R261" s="129">
        <v>128</v>
      </c>
      <c r="S261" s="134">
        <v>29.7</v>
      </c>
    </row>
    <row r="262" spans="1:19" ht="12" customHeight="1">
      <c r="A262" s="106"/>
      <c r="B262" s="133" t="s">
        <v>314</v>
      </c>
      <c r="C262" s="129">
        <v>4098</v>
      </c>
      <c r="D262" s="129">
        <v>91</v>
      </c>
      <c r="E262" s="129">
        <v>159</v>
      </c>
      <c r="F262" s="129">
        <v>261</v>
      </c>
      <c r="G262" s="129">
        <v>561</v>
      </c>
      <c r="H262" s="129">
        <v>433</v>
      </c>
      <c r="I262" s="129">
        <v>896</v>
      </c>
      <c r="J262" s="129">
        <v>1047</v>
      </c>
      <c r="K262" s="129">
        <v>429</v>
      </c>
      <c r="L262" s="129">
        <v>134</v>
      </c>
      <c r="M262" s="129">
        <v>72</v>
      </c>
      <c r="N262" s="129">
        <v>11</v>
      </c>
      <c r="O262" s="129">
        <v>4</v>
      </c>
      <c r="P262" s="129">
        <v>0</v>
      </c>
      <c r="Q262" s="129">
        <v>673</v>
      </c>
      <c r="R262" s="129">
        <v>139</v>
      </c>
      <c r="S262" s="134">
        <v>31.4</v>
      </c>
    </row>
    <row r="263" spans="1:19" ht="12" customHeight="1">
      <c r="A263" s="106"/>
      <c r="B263" s="133" t="s">
        <v>312</v>
      </c>
      <c r="C263" s="129">
        <v>7482</v>
      </c>
      <c r="D263" s="129">
        <v>185</v>
      </c>
      <c r="E263" s="129">
        <v>316</v>
      </c>
      <c r="F263" s="129">
        <v>519</v>
      </c>
      <c r="G263" s="129">
        <v>1132</v>
      </c>
      <c r="H263" s="129">
        <v>868</v>
      </c>
      <c r="I263" s="129">
        <v>1524</v>
      </c>
      <c r="J263" s="129">
        <v>1783</v>
      </c>
      <c r="K263" s="129">
        <v>749</v>
      </c>
      <c r="L263" s="129">
        <v>243</v>
      </c>
      <c r="M263" s="129">
        <v>131</v>
      </c>
      <c r="N263" s="129">
        <v>25</v>
      </c>
      <c r="O263" s="129">
        <v>7</v>
      </c>
      <c r="P263" s="129">
        <v>0</v>
      </c>
      <c r="Q263" s="129">
        <v>1358</v>
      </c>
      <c r="R263" s="129">
        <v>267</v>
      </c>
      <c r="S263" s="134">
        <v>30.6</v>
      </c>
    </row>
    <row r="264" spans="1:19" ht="12" customHeight="1">
      <c r="A264" s="136" t="s">
        <v>468</v>
      </c>
      <c r="B264" s="133" t="s">
        <v>313</v>
      </c>
      <c r="C264" s="129">
        <v>726</v>
      </c>
      <c r="D264" s="129">
        <v>38</v>
      </c>
      <c r="E264" s="129">
        <v>48</v>
      </c>
      <c r="F264" s="129">
        <v>36</v>
      </c>
      <c r="G264" s="129">
        <v>30</v>
      </c>
      <c r="H264" s="129">
        <v>20</v>
      </c>
      <c r="I264" s="129">
        <v>175</v>
      </c>
      <c r="J264" s="129">
        <v>265</v>
      </c>
      <c r="K264" s="129">
        <v>73</v>
      </c>
      <c r="L264" s="129">
        <v>25</v>
      </c>
      <c r="M264" s="129">
        <v>11</v>
      </c>
      <c r="N264" s="129">
        <v>4</v>
      </c>
      <c r="O264" s="129">
        <v>1</v>
      </c>
      <c r="P264" s="129">
        <v>0</v>
      </c>
      <c r="Q264" s="129">
        <v>131</v>
      </c>
      <c r="R264" s="129">
        <v>8</v>
      </c>
      <c r="S264" s="134">
        <v>33</v>
      </c>
    </row>
    <row r="265" spans="1:19" ht="12" customHeight="1">
      <c r="A265" s="106"/>
      <c r="B265" s="133" t="s">
        <v>314</v>
      </c>
      <c r="C265" s="129">
        <v>569</v>
      </c>
      <c r="D265" s="129">
        <v>37</v>
      </c>
      <c r="E265" s="129">
        <v>45</v>
      </c>
      <c r="F265" s="129">
        <v>29</v>
      </c>
      <c r="G265" s="129">
        <v>26</v>
      </c>
      <c r="H265" s="129">
        <v>27</v>
      </c>
      <c r="I265" s="129">
        <v>178</v>
      </c>
      <c r="J265" s="129">
        <v>171</v>
      </c>
      <c r="K265" s="129">
        <v>38</v>
      </c>
      <c r="L265" s="129">
        <v>8</v>
      </c>
      <c r="M265" s="129">
        <v>9</v>
      </c>
      <c r="N265" s="129">
        <v>1</v>
      </c>
      <c r="O265" s="129">
        <v>0</v>
      </c>
      <c r="P265" s="129">
        <v>0</v>
      </c>
      <c r="Q265" s="129">
        <v>121</v>
      </c>
      <c r="R265" s="129">
        <v>7</v>
      </c>
      <c r="S265" s="134">
        <v>30.3</v>
      </c>
    </row>
    <row r="266" spans="1:19" ht="12" customHeight="1">
      <c r="A266" s="106"/>
      <c r="B266" s="133" t="s">
        <v>312</v>
      </c>
      <c r="C266" s="129">
        <v>1295</v>
      </c>
      <c r="D266" s="129">
        <v>75</v>
      </c>
      <c r="E266" s="129">
        <v>93</v>
      </c>
      <c r="F266" s="129">
        <v>65</v>
      </c>
      <c r="G266" s="129">
        <v>56</v>
      </c>
      <c r="H266" s="129">
        <v>47</v>
      </c>
      <c r="I266" s="129">
        <v>353</v>
      </c>
      <c r="J266" s="129">
        <v>436</v>
      </c>
      <c r="K266" s="129">
        <v>111</v>
      </c>
      <c r="L266" s="129">
        <v>33</v>
      </c>
      <c r="M266" s="129">
        <v>20</v>
      </c>
      <c r="N266" s="129">
        <v>5</v>
      </c>
      <c r="O266" s="129">
        <v>1</v>
      </c>
      <c r="P266" s="129">
        <v>0</v>
      </c>
      <c r="Q266" s="129">
        <v>252</v>
      </c>
      <c r="R266" s="129">
        <v>15</v>
      </c>
      <c r="S266" s="134">
        <v>31.8</v>
      </c>
    </row>
    <row r="267" spans="1:19" ht="12" customHeight="1">
      <c r="A267" s="136" t="s">
        <v>469</v>
      </c>
      <c r="B267" s="133" t="s">
        <v>313</v>
      </c>
      <c r="C267" s="129">
        <v>45</v>
      </c>
      <c r="D267" s="129">
        <v>1</v>
      </c>
      <c r="E267" s="129">
        <v>1</v>
      </c>
      <c r="F267" s="129">
        <v>1</v>
      </c>
      <c r="G267" s="129">
        <v>5</v>
      </c>
      <c r="H267" s="129">
        <v>4</v>
      </c>
      <c r="I267" s="129">
        <v>18</v>
      </c>
      <c r="J267" s="129">
        <v>6</v>
      </c>
      <c r="K267" s="129">
        <v>3</v>
      </c>
      <c r="L267" s="129">
        <v>4</v>
      </c>
      <c r="M267" s="129">
        <v>1</v>
      </c>
      <c r="N267" s="129">
        <v>1</v>
      </c>
      <c r="O267" s="129">
        <v>0</v>
      </c>
      <c r="P267" s="129">
        <v>0</v>
      </c>
      <c r="Q267" s="129">
        <v>5</v>
      </c>
      <c r="R267" s="129">
        <v>2</v>
      </c>
      <c r="S267" s="134">
        <v>33.1</v>
      </c>
    </row>
    <row r="268" spans="1:19" ht="12" customHeight="1">
      <c r="A268" s="106"/>
      <c r="B268" s="133" t="s">
        <v>314</v>
      </c>
      <c r="C268" s="129">
        <v>85</v>
      </c>
      <c r="D268" s="129">
        <v>1</v>
      </c>
      <c r="E268" s="129">
        <v>2</v>
      </c>
      <c r="F268" s="129">
        <v>1</v>
      </c>
      <c r="G268" s="129">
        <v>5</v>
      </c>
      <c r="H268" s="129">
        <v>1</v>
      </c>
      <c r="I268" s="129">
        <v>17</v>
      </c>
      <c r="J268" s="129">
        <v>32</v>
      </c>
      <c r="K268" s="129">
        <v>12</v>
      </c>
      <c r="L268" s="129">
        <v>7</v>
      </c>
      <c r="M268" s="129">
        <v>5</v>
      </c>
      <c r="N268" s="129">
        <v>1</v>
      </c>
      <c r="O268" s="129">
        <v>1</v>
      </c>
      <c r="P268" s="129">
        <v>0</v>
      </c>
      <c r="Q268" s="129">
        <v>4</v>
      </c>
      <c r="R268" s="129">
        <v>1</v>
      </c>
      <c r="S268" s="134">
        <v>40.4</v>
      </c>
    </row>
    <row r="269" spans="1:19" ht="12" customHeight="1">
      <c r="A269" s="106"/>
      <c r="B269" s="133" t="s">
        <v>312</v>
      </c>
      <c r="C269" s="129">
        <v>130</v>
      </c>
      <c r="D269" s="129">
        <v>2</v>
      </c>
      <c r="E269" s="129">
        <v>3</v>
      </c>
      <c r="F269" s="129">
        <v>2</v>
      </c>
      <c r="G269" s="129">
        <v>10</v>
      </c>
      <c r="H269" s="129">
        <v>5</v>
      </c>
      <c r="I269" s="129">
        <v>35</v>
      </c>
      <c r="J269" s="129">
        <v>38</v>
      </c>
      <c r="K269" s="129">
        <v>15</v>
      </c>
      <c r="L269" s="129">
        <v>11</v>
      </c>
      <c r="M269" s="129">
        <v>6</v>
      </c>
      <c r="N269" s="129">
        <v>2</v>
      </c>
      <c r="O269" s="129">
        <v>1</v>
      </c>
      <c r="P269" s="129">
        <v>0</v>
      </c>
      <c r="Q269" s="129">
        <v>9</v>
      </c>
      <c r="R269" s="129">
        <v>3</v>
      </c>
      <c r="S269" s="134">
        <v>37.9</v>
      </c>
    </row>
    <row r="270" spans="1:19" ht="12" customHeight="1">
      <c r="A270" s="136" t="s">
        <v>477</v>
      </c>
      <c r="B270" s="133" t="s">
        <v>313</v>
      </c>
      <c r="C270" s="129">
        <v>710</v>
      </c>
      <c r="D270" s="129">
        <v>30</v>
      </c>
      <c r="E270" s="129">
        <v>39</v>
      </c>
      <c r="F270" s="129">
        <v>37</v>
      </c>
      <c r="G270" s="129">
        <v>55</v>
      </c>
      <c r="H270" s="129">
        <v>60</v>
      </c>
      <c r="I270" s="129">
        <v>167</v>
      </c>
      <c r="J270" s="129">
        <v>207</v>
      </c>
      <c r="K270" s="129">
        <v>69</v>
      </c>
      <c r="L270" s="129">
        <v>33</v>
      </c>
      <c r="M270" s="129">
        <v>11</v>
      </c>
      <c r="N270" s="129">
        <v>1</v>
      </c>
      <c r="O270" s="129">
        <v>1</v>
      </c>
      <c r="P270" s="129">
        <v>0</v>
      </c>
      <c r="Q270" s="129">
        <v>126</v>
      </c>
      <c r="R270" s="129">
        <v>12</v>
      </c>
      <c r="S270" s="134">
        <v>32.200000000000003</v>
      </c>
    </row>
    <row r="271" spans="1:19" ht="12" customHeight="1">
      <c r="A271" s="106"/>
      <c r="B271" s="133" t="s">
        <v>314</v>
      </c>
      <c r="C271" s="129">
        <v>590</v>
      </c>
      <c r="D271" s="129">
        <v>34</v>
      </c>
      <c r="E271" s="129">
        <v>41</v>
      </c>
      <c r="F271" s="129">
        <v>54</v>
      </c>
      <c r="G271" s="129">
        <v>62</v>
      </c>
      <c r="H271" s="129">
        <v>63</v>
      </c>
      <c r="I271" s="129">
        <v>121</v>
      </c>
      <c r="J271" s="129">
        <v>137</v>
      </c>
      <c r="K271" s="129">
        <v>50</v>
      </c>
      <c r="L271" s="129">
        <v>16</v>
      </c>
      <c r="M271" s="129">
        <v>8</v>
      </c>
      <c r="N271" s="129">
        <v>3</v>
      </c>
      <c r="O271" s="129">
        <v>1</v>
      </c>
      <c r="P271" s="129">
        <v>0</v>
      </c>
      <c r="Q271" s="129">
        <v>151</v>
      </c>
      <c r="R271" s="129">
        <v>13</v>
      </c>
      <c r="S271" s="134">
        <v>28.8</v>
      </c>
    </row>
    <row r="272" spans="1:19" ht="12" customHeight="1">
      <c r="A272" s="106"/>
      <c r="B272" s="133" t="s">
        <v>312</v>
      </c>
      <c r="C272" s="129">
        <v>1300</v>
      </c>
      <c r="D272" s="129">
        <v>64</v>
      </c>
      <c r="E272" s="129">
        <v>80</v>
      </c>
      <c r="F272" s="129">
        <v>91</v>
      </c>
      <c r="G272" s="129">
        <v>117</v>
      </c>
      <c r="H272" s="129">
        <v>123</v>
      </c>
      <c r="I272" s="129">
        <v>288</v>
      </c>
      <c r="J272" s="129">
        <v>344</v>
      </c>
      <c r="K272" s="129">
        <v>119</v>
      </c>
      <c r="L272" s="129">
        <v>49</v>
      </c>
      <c r="M272" s="129">
        <v>19</v>
      </c>
      <c r="N272" s="129">
        <v>4</v>
      </c>
      <c r="O272" s="129">
        <v>2</v>
      </c>
      <c r="P272" s="129">
        <v>0</v>
      </c>
      <c r="Q272" s="129">
        <v>277</v>
      </c>
      <c r="R272" s="129">
        <v>25</v>
      </c>
      <c r="S272" s="134">
        <v>30.7</v>
      </c>
    </row>
    <row r="273" spans="1:19" ht="12" customHeight="1">
      <c r="A273" s="136" t="s">
        <v>478</v>
      </c>
      <c r="B273" s="133" t="s">
        <v>313</v>
      </c>
      <c r="C273" s="129">
        <v>91</v>
      </c>
      <c r="D273" s="129">
        <v>1</v>
      </c>
      <c r="E273" s="129">
        <v>5</v>
      </c>
      <c r="F273" s="129">
        <v>9</v>
      </c>
      <c r="G273" s="129">
        <v>11</v>
      </c>
      <c r="H273" s="129">
        <v>7</v>
      </c>
      <c r="I273" s="129">
        <v>27</v>
      </c>
      <c r="J273" s="129">
        <v>20</v>
      </c>
      <c r="K273" s="129">
        <v>5</v>
      </c>
      <c r="L273" s="129">
        <v>3</v>
      </c>
      <c r="M273" s="129">
        <v>2</v>
      </c>
      <c r="N273" s="129">
        <v>1</v>
      </c>
      <c r="O273" s="129">
        <v>0</v>
      </c>
      <c r="P273" s="129">
        <v>0</v>
      </c>
      <c r="Q273" s="129">
        <v>19</v>
      </c>
      <c r="R273" s="129">
        <v>1</v>
      </c>
      <c r="S273" s="134">
        <v>30.4</v>
      </c>
    </row>
    <row r="274" spans="1:19" ht="12" customHeight="1">
      <c r="A274" s="106"/>
      <c r="B274" s="133" t="s">
        <v>314</v>
      </c>
      <c r="C274" s="129">
        <v>477</v>
      </c>
      <c r="D274" s="129">
        <v>0</v>
      </c>
      <c r="E274" s="129">
        <v>2</v>
      </c>
      <c r="F274" s="129">
        <v>4</v>
      </c>
      <c r="G274" s="129">
        <v>13</v>
      </c>
      <c r="H274" s="129">
        <v>9</v>
      </c>
      <c r="I274" s="129">
        <v>118</v>
      </c>
      <c r="J274" s="129">
        <v>194</v>
      </c>
      <c r="K274" s="129">
        <v>95</v>
      </c>
      <c r="L274" s="129">
        <v>32</v>
      </c>
      <c r="M274" s="129">
        <v>9</v>
      </c>
      <c r="N274" s="129">
        <v>1</v>
      </c>
      <c r="O274" s="129">
        <v>0</v>
      </c>
      <c r="P274" s="129">
        <v>0</v>
      </c>
      <c r="Q274" s="129">
        <v>10</v>
      </c>
      <c r="R274" s="129">
        <v>2</v>
      </c>
      <c r="S274" s="134">
        <v>40.200000000000003</v>
      </c>
    </row>
    <row r="275" spans="1:19" ht="12" customHeight="1">
      <c r="A275" s="106"/>
      <c r="B275" s="133" t="s">
        <v>312</v>
      </c>
      <c r="C275" s="129">
        <v>568</v>
      </c>
      <c r="D275" s="129">
        <v>1</v>
      </c>
      <c r="E275" s="129">
        <v>7</v>
      </c>
      <c r="F275" s="129">
        <v>13</v>
      </c>
      <c r="G275" s="129">
        <v>24</v>
      </c>
      <c r="H275" s="129">
        <v>16</v>
      </c>
      <c r="I275" s="129">
        <v>145</v>
      </c>
      <c r="J275" s="129">
        <v>214</v>
      </c>
      <c r="K275" s="129">
        <v>100</v>
      </c>
      <c r="L275" s="129">
        <v>35</v>
      </c>
      <c r="M275" s="129">
        <v>11</v>
      </c>
      <c r="N275" s="129">
        <v>2</v>
      </c>
      <c r="O275" s="129">
        <v>0</v>
      </c>
      <c r="P275" s="129">
        <v>0</v>
      </c>
      <c r="Q275" s="129">
        <v>29</v>
      </c>
      <c r="R275" s="129">
        <v>3</v>
      </c>
      <c r="S275" s="134">
        <v>38.6</v>
      </c>
    </row>
    <row r="276" spans="1:19" ht="12" customHeight="1">
      <c r="A276" s="136" t="s">
        <v>479</v>
      </c>
      <c r="B276" s="133" t="s">
        <v>313</v>
      </c>
      <c r="C276" s="129">
        <v>337</v>
      </c>
      <c r="D276" s="129">
        <v>6</v>
      </c>
      <c r="E276" s="129">
        <v>21</v>
      </c>
      <c r="F276" s="129">
        <v>42</v>
      </c>
      <c r="G276" s="129">
        <v>61</v>
      </c>
      <c r="H276" s="129">
        <v>32</v>
      </c>
      <c r="I276" s="129">
        <v>46</v>
      </c>
      <c r="J276" s="129">
        <v>49</v>
      </c>
      <c r="K276" s="129">
        <v>43</v>
      </c>
      <c r="L276" s="129">
        <v>16</v>
      </c>
      <c r="M276" s="129">
        <v>20</v>
      </c>
      <c r="N276" s="129">
        <v>1</v>
      </c>
      <c r="O276" s="129">
        <v>0</v>
      </c>
      <c r="P276" s="129">
        <v>0</v>
      </c>
      <c r="Q276" s="129">
        <v>89</v>
      </c>
      <c r="R276" s="129">
        <v>14</v>
      </c>
      <c r="S276" s="134">
        <v>30.7</v>
      </c>
    </row>
    <row r="277" spans="1:19" ht="12" customHeight="1">
      <c r="A277" s="106"/>
      <c r="B277" s="133" t="s">
        <v>314</v>
      </c>
      <c r="C277" s="129">
        <v>377</v>
      </c>
      <c r="D277" s="129">
        <v>2</v>
      </c>
      <c r="E277" s="129">
        <v>24</v>
      </c>
      <c r="F277" s="129">
        <v>43</v>
      </c>
      <c r="G277" s="129">
        <v>66</v>
      </c>
      <c r="H277" s="129">
        <v>36</v>
      </c>
      <c r="I277" s="129">
        <v>59</v>
      </c>
      <c r="J277" s="129">
        <v>77</v>
      </c>
      <c r="K277" s="129">
        <v>36</v>
      </c>
      <c r="L277" s="129">
        <v>18</v>
      </c>
      <c r="M277" s="129">
        <v>14</v>
      </c>
      <c r="N277" s="129">
        <v>2</v>
      </c>
      <c r="O277" s="129">
        <v>0</v>
      </c>
      <c r="P277" s="129">
        <v>0</v>
      </c>
      <c r="Q277" s="129">
        <v>91</v>
      </c>
      <c r="R277" s="129">
        <v>12</v>
      </c>
      <c r="S277" s="134">
        <v>30.6</v>
      </c>
    </row>
    <row r="278" spans="1:19" ht="12" customHeight="1">
      <c r="A278" s="106"/>
      <c r="B278" s="133" t="s">
        <v>312</v>
      </c>
      <c r="C278" s="129">
        <v>714</v>
      </c>
      <c r="D278" s="129">
        <v>8</v>
      </c>
      <c r="E278" s="129">
        <v>45</v>
      </c>
      <c r="F278" s="129">
        <v>85</v>
      </c>
      <c r="G278" s="129">
        <v>127</v>
      </c>
      <c r="H278" s="129">
        <v>68</v>
      </c>
      <c r="I278" s="129">
        <v>105</v>
      </c>
      <c r="J278" s="129">
        <v>126</v>
      </c>
      <c r="K278" s="129">
        <v>79</v>
      </c>
      <c r="L278" s="129">
        <v>34</v>
      </c>
      <c r="M278" s="129">
        <v>34</v>
      </c>
      <c r="N278" s="129">
        <v>3</v>
      </c>
      <c r="O278" s="129">
        <v>0</v>
      </c>
      <c r="P278" s="129">
        <v>0</v>
      </c>
      <c r="Q278" s="129">
        <v>180</v>
      </c>
      <c r="R278" s="129">
        <v>26</v>
      </c>
      <c r="S278" s="134">
        <v>30.7</v>
      </c>
    </row>
    <row r="279" spans="1:19" ht="12" customHeight="1">
      <c r="A279" s="136" t="s">
        <v>480</v>
      </c>
      <c r="B279" s="133" t="s">
        <v>313</v>
      </c>
      <c r="C279" s="129">
        <v>212</v>
      </c>
      <c r="D279" s="129">
        <v>1</v>
      </c>
      <c r="E279" s="129">
        <v>3</v>
      </c>
      <c r="F279" s="129">
        <v>6</v>
      </c>
      <c r="G279" s="129">
        <v>64</v>
      </c>
      <c r="H279" s="129">
        <v>49</v>
      </c>
      <c r="I279" s="129">
        <v>48</v>
      </c>
      <c r="J279" s="129">
        <v>35</v>
      </c>
      <c r="K279" s="129">
        <v>3</v>
      </c>
      <c r="L279" s="129">
        <v>1</v>
      </c>
      <c r="M279" s="129">
        <v>2</v>
      </c>
      <c r="N279" s="129">
        <v>0</v>
      </c>
      <c r="O279" s="129">
        <v>0</v>
      </c>
      <c r="P279" s="129">
        <v>0</v>
      </c>
      <c r="Q279" s="129">
        <v>30</v>
      </c>
      <c r="R279" s="129">
        <v>14</v>
      </c>
      <c r="S279" s="134">
        <v>25.7</v>
      </c>
    </row>
    <row r="280" spans="1:19" ht="12" customHeight="1">
      <c r="A280" s="106"/>
      <c r="B280" s="133" t="s">
        <v>314</v>
      </c>
      <c r="C280" s="129">
        <v>633</v>
      </c>
      <c r="D280" s="129">
        <v>0</v>
      </c>
      <c r="E280" s="129">
        <v>2</v>
      </c>
      <c r="F280" s="129">
        <v>11</v>
      </c>
      <c r="G280" s="129">
        <v>54</v>
      </c>
      <c r="H280" s="129">
        <v>47</v>
      </c>
      <c r="I280" s="129">
        <v>148</v>
      </c>
      <c r="J280" s="129">
        <v>252</v>
      </c>
      <c r="K280" s="129">
        <v>90</v>
      </c>
      <c r="L280" s="129">
        <v>25</v>
      </c>
      <c r="M280" s="129">
        <v>4</v>
      </c>
      <c r="N280" s="129">
        <v>0</v>
      </c>
      <c r="O280" s="129">
        <v>0</v>
      </c>
      <c r="P280" s="129">
        <v>0</v>
      </c>
      <c r="Q280" s="129">
        <v>28</v>
      </c>
      <c r="R280" s="129">
        <v>18</v>
      </c>
      <c r="S280" s="134">
        <v>36.200000000000003</v>
      </c>
    </row>
    <row r="281" spans="1:19" ht="12" customHeight="1">
      <c r="A281" s="106"/>
      <c r="B281" s="133" t="s">
        <v>312</v>
      </c>
      <c r="C281" s="129">
        <v>845</v>
      </c>
      <c r="D281" s="129">
        <v>1</v>
      </c>
      <c r="E281" s="129">
        <v>5</v>
      </c>
      <c r="F281" s="129">
        <v>17</v>
      </c>
      <c r="G281" s="129">
        <v>118</v>
      </c>
      <c r="H281" s="129">
        <v>96</v>
      </c>
      <c r="I281" s="129">
        <v>196</v>
      </c>
      <c r="J281" s="129">
        <v>287</v>
      </c>
      <c r="K281" s="129">
        <v>93</v>
      </c>
      <c r="L281" s="129">
        <v>26</v>
      </c>
      <c r="M281" s="129">
        <v>6</v>
      </c>
      <c r="N281" s="129">
        <v>0</v>
      </c>
      <c r="O281" s="129">
        <v>0</v>
      </c>
      <c r="P281" s="129">
        <v>0</v>
      </c>
      <c r="Q281" s="129">
        <v>58</v>
      </c>
      <c r="R281" s="129">
        <v>32</v>
      </c>
      <c r="S281" s="134">
        <v>33.5</v>
      </c>
    </row>
    <row r="282" spans="1:19" ht="12" customHeight="1">
      <c r="A282" s="136" t="s">
        <v>481</v>
      </c>
      <c r="B282" s="133" t="s">
        <v>313</v>
      </c>
      <c r="C282" s="129">
        <v>1040</v>
      </c>
      <c r="D282" s="129">
        <v>8</v>
      </c>
      <c r="E282" s="129">
        <v>26</v>
      </c>
      <c r="F282" s="129">
        <v>113</v>
      </c>
      <c r="G282" s="129">
        <v>335</v>
      </c>
      <c r="H282" s="129">
        <v>250</v>
      </c>
      <c r="I282" s="129">
        <v>105</v>
      </c>
      <c r="J282" s="129">
        <v>75</v>
      </c>
      <c r="K282" s="129">
        <v>94</v>
      </c>
      <c r="L282" s="129">
        <v>18</v>
      </c>
      <c r="M282" s="129">
        <v>10</v>
      </c>
      <c r="N282" s="129">
        <v>5</v>
      </c>
      <c r="O282" s="129">
        <v>1</v>
      </c>
      <c r="P282" s="129">
        <v>0</v>
      </c>
      <c r="Q282" s="129">
        <v>241</v>
      </c>
      <c r="R282" s="129">
        <v>77</v>
      </c>
      <c r="S282" s="134">
        <v>25.2</v>
      </c>
    </row>
    <row r="283" spans="1:19" ht="12" customHeight="1">
      <c r="A283" s="106"/>
      <c r="B283" s="133" t="s">
        <v>314</v>
      </c>
      <c r="C283" s="129">
        <v>1156</v>
      </c>
      <c r="D283" s="129">
        <v>10</v>
      </c>
      <c r="E283" s="129">
        <v>23</v>
      </c>
      <c r="F283" s="129">
        <v>101</v>
      </c>
      <c r="G283" s="129">
        <v>322</v>
      </c>
      <c r="H283" s="129">
        <v>241</v>
      </c>
      <c r="I283" s="129">
        <v>183</v>
      </c>
      <c r="J283" s="129">
        <v>129</v>
      </c>
      <c r="K283" s="129">
        <v>94</v>
      </c>
      <c r="L283" s="129">
        <v>25</v>
      </c>
      <c r="M283" s="129">
        <v>23</v>
      </c>
      <c r="N283" s="129">
        <v>3</v>
      </c>
      <c r="O283" s="129">
        <v>2</v>
      </c>
      <c r="P283" s="129">
        <v>0</v>
      </c>
      <c r="Q283" s="129">
        <v>220</v>
      </c>
      <c r="R283" s="129">
        <v>82</v>
      </c>
      <c r="S283" s="134">
        <v>27.1</v>
      </c>
    </row>
    <row r="284" spans="1:19" ht="12" customHeight="1">
      <c r="A284" s="106"/>
      <c r="B284" s="133" t="s">
        <v>312</v>
      </c>
      <c r="C284" s="129">
        <v>2196</v>
      </c>
      <c r="D284" s="129">
        <v>18</v>
      </c>
      <c r="E284" s="129">
        <v>49</v>
      </c>
      <c r="F284" s="129">
        <v>214</v>
      </c>
      <c r="G284" s="129">
        <v>657</v>
      </c>
      <c r="H284" s="129">
        <v>491</v>
      </c>
      <c r="I284" s="129">
        <v>288</v>
      </c>
      <c r="J284" s="129">
        <v>204</v>
      </c>
      <c r="K284" s="129">
        <v>188</v>
      </c>
      <c r="L284" s="129">
        <v>43</v>
      </c>
      <c r="M284" s="129">
        <v>33</v>
      </c>
      <c r="N284" s="129">
        <v>8</v>
      </c>
      <c r="O284" s="129">
        <v>3</v>
      </c>
      <c r="P284" s="129">
        <v>0</v>
      </c>
      <c r="Q284" s="129">
        <v>461</v>
      </c>
      <c r="R284" s="129">
        <v>159</v>
      </c>
      <c r="S284" s="134">
        <v>26.2</v>
      </c>
    </row>
    <row r="285" spans="1:19" ht="12" customHeight="1">
      <c r="A285" s="104" t="s">
        <v>175</v>
      </c>
      <c r="B285" s="133" t="s">
        <v>313</v>
      </c>
      <c r="C285" s="129">
        <v>3104</v>
      </c>
      <c r="D285" s="129">
        <v>86</v>
      </c>
      <c r="E285" s="129">
        <v>123</v>
      </c>
      <c r="F285" s="129">
        <v>228</v>
      </c>
      <c r="G285" s="129">
        <v>398</v>
      </c>
      <c r="H285" s="129">
        <v>281</v>
      </c>
      <c r="I285" s="129">
        <v>855</v>
      </c>
      <c r="J285" s="129">
        <v>669</v>
      </c>
      <c r="K285" s="129">
        <v>275</v>
      </c>
      <c r="L285" s="129">
        <v>85</v>
      </c>
      <c r="M285" s="129">
        <v>87</v>
      </c>
      <c r="N285" s="129">
        <v>14</v>
      </c>
      <c r="O285" s="129">
        <v>3</v>
      </c>
      <c r="P285" s="129">
        <v>0</v>
      </c>
      <c r="Q285" s="129">
        <v>570</v>
      </c>
      <c r="R285" s="129">
        <v>90</v>
      </c>
      <c r="S285" s="134">
        <v>30.9</v>
      </c>
    </row>
    <row r="286" spans="1:19" ht="12" customHeight="1">
      <c r="A286" s="106"/>
      <c r="B286" s="133" t="s">
        <v>314</v>
      </c>
      <c r="C286" s="129">
        <v>3866</v>
      </c>
      <c r="D286" s="129">
        <v>56</v>
      </c>
      <c r="E286" s="129">
        <v>119</v>
      </c>
      <c r="F286" s="129">
        <v>218</v>
      </c>
      <c r="G286" s="129">
        <v>431</v>
      </c>
      <c r="H286" s="129">
        <v>321</v>
      </c>
      <c r="I286" s="129">
        <v>1098</v>
      </c>
      <c r="J286" s="129">
        <v>971</v>
      </c>
      <c r="K286" s="129">
        <v>406</v>
      </c>
      <c r="L286" s="129">
        <v>139</v>
      </c>
      <c r="M286" s="129">
        <v>74</v>
      </c>
      <c r="N286" s="129">
        <v>28</v>
      </c>
      <c r="O286" s="129">
        <v>5</v>
      </c>
      <c r="P286" s="129">
        <v>0</v>
      </c>
      <c r="Q286" s="129">
        <v>537</v>
      </c>
      <c r="R286" s="129">
        <v>135</v>
      </c>
      <c r="S286" s="134">
        <v>32.700000000000003</v>
      </c>
    </row>
    <row r="287" spans="1:19" ht="12" customHeight="1">
      <c r="A287" s="106"/>
      <c r="B287" s="133" t="s">
        <v>312</v>
      </c>
      <c r="C287" s="129">
        <v>6970</v>
      </c>
      <c r="D287" s="129">
        <v>142</v>
      </c>
      <c r="E287" s="129">
        <v>242</v>
      </c>
      <c r="F287" s="129">
        <v>446</v>
      </c>
      <c r="G287" s="129">
        <v>829</v>
      </c>
      <c r="H287" s="129">
        <v>602</v>
      </c>
      <c r="I287" s="129">
        <v>1953</v>
      </c>
      <c r="J287" s="129">
        <v>1640</v>
      </c>
      <c r="K287" s="129">
        <v>681</v>
      </c>
      <c r="L287" s="129">
        <v>224</v>
      </c>
      <c r="M287" s="129">
        <v>161</v>
      </c>
      <c r="N287" s="129">
        <v>42</v>
      </c>
      <c r="O287" s="129">
        <v>8</v>
      </c>
      <c r="P287" s="129">
        <v>0</v>
      </c>
      <c r="Q287" s="129">
        <v>1107</v>
      </c>
      <c r="R287" s="129">
        <v>225</v>
      </c>
      <c r="S287" s="134">
        <v>31.9</v>
      </c>
    </row>
    <row r="288" spans="1:19" ht="12" customHeight="1">
      <c r="A288" s="136" t="s">
        <v>467</v>
      </c>
      <c r="B288" s="133" t="s">
        <v>313</v>
      </c>
      <c r="C288" s="129">
        <v>1510</v>
      </c>
      <c r="D288" s="129">
        <v>49</v>
      </c>
      <c r="E288" s="129">
        <v>70</v>
      </c>
      <c r="F288" s="129">
        <v>143</v>
      </c>
      <c r="G288" s="129">
        <v>212</v>
      </c>
      <c r="H288" s="129">
        <v>179</v>
      </c>
      <c r="I288" s="129">
        <v>407</v>
      </c>
      <c r="J288" s="129">
        <v>191</v>
      </c>
      <c r="K288" s="129">
        <v>135</v>
      </c>
      <c r="L288" s="129">
        <v>52</v>
      </c>
      <c r="M288" s="129">
        <v>60</v>
      </c>
      <c r="N288" s="129">
        <v>9</v>
      </c>
      <c r="O288" s="129">
        <v>3</v>
      </c>
      <c r="P288" s="129">
        <v>0</v>
      </c>
      <c r="Q288" s="129">
        <v>310</v>
      </c>
      <c r="R288" s="129">
        <v>58</v>
      </c>
      <c r="S288" s="134">
        <v>29.7</v>
      </c>
    </row>
    <row r="289" spans="1:19" ht="12" customHeight="1">
      <c r="A289" s="106"/>
      <c r="B289" s="133" t="s">
        <v>314</v>
      </c>
      <c r="C289" s="129">
        <v>1490</v>
      </c>
      <c r="D289" s="129">
        <v>39</v>
      </c>
      <c r="E289" s="129">
        <v>74</v>
      </c>
      <c r="F289" s="129">
        <v>113</v>
      </c>
      <c r="G289" s="129">
        <v>232</v>
      </c>
      <c r="H289" s="129">
        <v>205</v>
      </c>
      <c r="I289" s="129">
        <v>375</v>
      </c>
      <c r="J289" s="129">
        <v>204</v>
      </c>
      <c r="K289" s="129">
        <v>129</v>
      </c>
      <c r="L289" s="129">
        <v>63</v>
      </c>
      <c r="M289" s="129">
        <v>35</v>
      </c>
      <c r="N289" s="129">
        <v>16</v>
      </c>
      <c r="O289" s="129">
        <v>5</v>
      </c>
      <c r="P289" s="129">
        <v>0</v>
      </c>
      <c r="Q289" s="129">
        <v>284</v>
      </c>
      <c r="R289" s="129">
        <v>72</v>
      </c>
      <c r="S289" s="134">
        <v>29.7</v>
      </c>
    </row>
    <row r="290" spans="1:19" ht="12" customHeight="1">
      <c r="A290" s="106"/>
      <c r="B290" s="133" t="s">
        <v>312</v>
      </c>
      <c r="C290" s="129">
        <v>3000</v>
      </c>
      <c r="D290" s="129">
        <v>88</v>
      </c>
      <c r="E290" s="129">
        <v>144</v>
      </c>
      <c r="F290" s="129">
        <v>256</v>
      </c>
      <c r="G290" s="129">
        <v>444</v>
      </c>
      <c r="H290" s="129">
        <v>384</v>
      </c>
      <c r="I290" s="129">
        <v>782</v>
      </c>
      <c r="J290" s="129">
        <v>395</v>
      </c>
      <c r="K290" s="129">
        <v>264</v>
      </c>
      <c r="L290" s="129">
        <v>115</v>
      </c>
      <c r="M290" s="129">
        <v>95</v>
      </c>
      <c r="N290" s="129">
        <v>25</v>
      </c>
      <c r="O290" s="129">
        <v>8</v>
      </c>
      <c r="P290" s="129">
        <v>0</v>
      </c>
      <c r="Q290" s="129">
        <v>594</v>
      </c>
      <c r="R290" s="129">
        <v>130</v>
      </c>
      <c r="S290" s="134">
        <v>29.7</v>
      </c>
    </row>
    <row r="291" spans="1:19" ht="21.75" customHeight="1">
      <c r="A291" s="136" t="s">
        <v>505</v>
      </c>
      <c r="B291" s="133" t="s">
        <v>313</v>
      </c>
      <c r="C291" s="129">
        <v>544</v>
      </c>
      <c r="D291" s="129">
        <v>30</v>
      </c>
      <c r="E291" s="129">
        <v>23</v>
      </c>
      <c r="F291" s="129">
        <v>11</v>
      </c>
      <c r="G291" s="129">
        <v>33</v>
      </c>
      <c r="H291" s="129">
        <v>36</v>
      </c>
      <c r="I291" s="129">
        <v>228</v>
      </c>
      <c r="J291" s="129">
        <v>151</v>
      </c>
      <c r="K291" s="129">
        <v>24</v>
      </c>
      <c r="L291" s="129">
        <v>3</v>
      </c>
      <c r="M291" s="129">
        <v>4</v>
      </c>
      <c r="N291" s="129">
        <v>1</v>
      </c>
      <c r="O291" s="129">
        <v>0</v>
      </c>
      <c r="P291" s="129">
        <v>0</v>
      </c>
      <c r="Q291" s="129">
        <v>78</v>
      </c>
      <c r="R291" s="129">
        <v>6</v>
      </c>
      <c r="S291" s="134">
        <v>30.3</v>
      </c>
    </row>
    <row r="292" spans="1:19" ht="12" customHeight="1">
      <c r="A292" s="106"/>
      <c r="B292" s="133" t="s">
        <v>314</v>
      </c>
      <c r="C292" s="129">
        <v>696</v>
      </c>
      <c r="D292" s="129">
        <v>15</v>
      </c>
      <c r="E292" s="129">
        <v>26</v>
      </c>
      <c r="F292" s="129">
        <v>20</v>
      </c>
      <c r="G292" s="129">
        <v>46</v>
      </c>
      <c r="H292" s="129">
        <v>22</v>
      </c>
      <c r="I292" s="129">
        <v>276</v>
      </c>
      <c r="J292" s="129">
        <v>223</v>
      </c>
      <c r="K292" s="129">
        <v>60</v>
      </c>
      <c r="L292" s="129">
        <v>5</v>
      </c>
      <c r="M292" s="129">
        <v>2</v>
      </c>
      <c r="N292" s="129">
        <v>1</v>
      </c>
      <c r="O292" s="129">
        <v>0</v>
      </c>
      <c r="P292" s="129">
        <v>0</v>
      </c>
      <c r="Q292" s="129">
        <v>73</v>
      </c>
      <c r="R292" s="129">
        <v>19</v>
      </c>
      <c r="S292" s="134">
        <v>32.299999999999997</v>
      </c>
    </row>
    <row r="293" spans="1:19" ht="12" customHeight="1">
      <c r="A293" s="106"/>
      <c r="B293" s="133" t="s">
        <v>312</v>
      </c>
      <c r="C293" s="129">
        <v>1240</v>
      </c>
      <c r="D293" s="129">
        <v>45</v>
      </c>
      <c r="E293" s="129">
        <v>49</v>
      </c>
      <c r="F293" s="129">
        <v>31</v>
      </c>
      <c r="G293" s="129">
        <v>79</v>
      </c>
      <c r="H293" s="129">
        <v>58</v>
      </c>
      <c r="I293" s="129">
        <v>504</v>
      </c>
      <c r="J293" s="129">
        <v>374</v>
      </c>
      <c r="K293" s="129">
        <v>84</v>
      </c>
      <c r="L293" s="129">
        <v>8</v>
      </c>
      <c r="M293" s="129">
        <v>6</v>
      </c>
      <c r="N293" s="129">
        <v>2</v>
      </c>
      <c r="O293" s="129">
        <v>0</v>
      </c>
      <c r="P293" s="129">
        <v>0</v>
      </c>
      <c r="Q293" s="129">
        <v>151</v>
      </c>
      <c r="R293" s="129">
        <v>25</v>
      </c>
      <c r="S293" s="134">
        <v>31.4</v>
      </c>
    </row>
    <row r="294" spans="1:19" ht="15.95" customHeight="1">
      <c r="A294" s="136" t="s">
        <v>471</v>
      </c>
      <c r="B294" s="133" t="s">
        <v>313</v>
      </c>
      <c r="C294" s="129">
        <v>6</v>
      </c>
      <c r="D294" s="129">
        <v>0</v>
      </c>
      <c r="E294" s="129">
        <v>0</v>
      </c>
      <c r="F294" s="129">
        <v>0</v>
      </c>
      <c r="G294" s="129">
        <v>1</v>
      </c>
      <c r="H294" s="129">
        <v>0</v>
      </c>
      <c r="I294" s="129">
        <v>3</v>
      </c>
      <c r="J294" s="129">
        <v>0</v>
      </c>
      <c r="K294" s="129">
        <v>1</v>
      </c>
      <c r="L294" s="129">
        <v>0</v>
      </c>
      <c r="M294" s="129">
        <v>1</v>
      </c>
      <c r="N294" s="129">
        <v>0</v>
      </c>
      <c r="O294" s="129">
        <v>0</v>
      </c>
      <c r="P294" s="129">
        <v>0</v>
      </c>
      <c r="Q294" s="129">
        <v>1</v>
      </c>
      <c r="R294" s="129">
        <v>0</v>
      </c>
      <c r="S294" s="134">
        <v>39</v>
      </c>
    </row>
    <row r="295" spans="1:19" ht="12" customHeight="1">
      <c r="A295" s="106"/>
      <c r="B295" s="133" t="s">
        <v>314</v>
      </c>
      <c r="C295" s="129">
        <v>21</v>
      </c>
      <c r="D295" s="129">
        <v>0</v>
      </c>
      <c r="E295" s="129">
        <v>0</v>
      </c>
      <c r="F295" s="129">
        <v>0</v>
      </c>
      <c r="G295" s="129">
        <v>0</v>
      </c>
      <c r="H295" s="129">
        <v>3</v>
      </c>
      <c r="I295" s="129">
        <v>2</v>
      </c>
      <c r="J295" s="129">
        <v>3</v>
      </c>
      <c r="K295" s="129">
        <v>3</v>
      </c>
      <c r="L295" s="129">
        <v>6</v>
      </c>
      <c r="M295" s="129">
        <v>4</v>
      </c>
      <c r="N295" s="129">
        <v>0</v>
      </c>
      <c r="O295" s="129">
        <v>0</v>
      </c>
      <c r="P295" s="129">
        <v>0</v>
      </c>
      <c r="Q295" s="129">
        <v>0</v>
      </c>
      <c r="R295" s="129">
        <v>0</v>
      </c>
      <c r="S295" s="134">
        <v>48.4</v>
      </c>
    </row>
    <row r="296" spans="1:19" ht="12" customHeight="1">
      <c r="A296" s="106"/>
      <c r="B296" s="133" t="s">
        <v>312</v>
      </c>
      <c r="C296" s="129">
        <v>27</v>
      </c>
      <c r="D296" s="129">
        <v>0</v>
      </c>
      <c r="E296" s="129">
        <v>0</v>
      </c>
      <c r="F296" s="129">
        <v>0</v>
      </c>
      <c r="G296" s="129">
        <v>1</v>
      </c>
      <c r="H296" s="129">
        <v>3</v>
      </c>
      <c r="I296" s="129">
        <v>5</v>
      </c>
      <c r="J296" s="129">
        <v>3</v>
      </c>
      <c r="K296" s="129">
        <v>4</v>
      </c>
      <c r="L296" s="129">
        <v>6</v>
      </c>
      <c r="M296" s="129">
        <v>5</v>
      </c>
      <c r="N296" s="129">
        <v>0</v>
      </c>
      <c r="O296" s="129">
        <v>0</v>
      </c>
      <c r="P296" s="129">
        <v>0</v>
      </c>
      <c r="Q296" s="129">
        <v>1</v>
      </c>
      <c r="R296" s="129">
        <v>0</v>
      </c>
      <c r="S296" s="134">
        <v>46.3</v>
      </c>
    </row>
    <row r="297" spans="1:19" ht="12" customHeight="1">
      <c r="A297" s="136" t="s">
        <v>18</v>
      </c>
      <c r="B297" s="133" t="s">
        <v>313</v>
      </c>
      <c r="C297" s="129">
        <v>625</v>
      </c>
      <c r="D297" s="129">
        <v>1</v>
      </c>
      <c r="E297" s="129">
        <v>13</v>
      </c>
      <c r="F297" s="129">
        <v>47</v>
      </c>
      <c r="G297" s="129">
        <v>100</v>
      </c>
      <c r="H297" s="129">
        <v>33</v>
      </c>
      <c r="I297" s="129">
        <v>110</v>
      </c>
      <c r="J297" s="129">
        <v>219</v>
      </c>
      <c r="K297" s="129">
        <v>72</v>
      </c>
      <c r="L297" s="129">
        <v>15</v>
      </c>
      <c r="M297" s="129">
        <v>14</v>
      </c>
      <c r="N297" s="129">
        <v>1</v>
      </c>
      <c r="O297" s="129">
        <v>0</v>
      </c>
      <c r="P297" s="129">
        <v>0</v>
      </c>
      <c r="Q297" s="129">
        <v>111</v>
      </c>
      <c r="R297" s="129">
        <v>19</v>
      </c>
      <c r="S297" s="134">
        <v>33.1</v>
      </c>
    </row>
    <row r="298" spans="1:19" ht="12" customHeight="1">
      <c r="A298" s="136"/>
      <c r="B298" s="133" t="s">
        <v>314</v>
      </c>
      <c r="C298" s="129">
        <v>1031</v>
      </c>
      <c r="D298" s="129">
        <v>0</v>
      </c>
      <c r="E298" s="129">
        <v>9</v>
      </c>
      <c r="F298" s="129">
        <v>50</v>
      </c>
      <c r="G298" s="129">
        <v>106</v>
      </c>
      <c r="H298" s="129">
        <v>39</v>
      </c>
      <c r="I298" s="129">
        <v>269</v>
      </c>
      <c r="J298" s="129">
        <v>370</v>
      </c>
      <c r="K298" s="129">
        <v>139</v>
      </c>
      <c r="L298" s="129">
        <v>33</v>
      </c>
      <c r="M298" s="129">
        <v>11</v>
      </c>
      <c r="N298" s="129">
        <v>5</v>
      </c>
      <c r="O298" s="129">
        <v>0</v>
      </c>
      <c r="P298" s="129">
        <v>0</v>
      </c>
      <c r="Q298" s="129">
        <v>116</v>
      </c>
      <c r="R298" s="129">
        <v>30</v>
      </c>
      <c r="S298" s="134">
        <v>35.200000000000003</v>
      </c>
    </row>
    <row r="299" spans="1:19" ht="12" customHeight="1">
      <c r="A299" s="136"/>
      <c r="B299" s="133" t="s">
        <v>312</v>
      </c>
      <c r="C299" s="129">
        <v>1656</v>
      </c>
      <c r="D299" s="129">
        <v>1</v>
      </c>
      <c r="E299" s="129">
        <v>22</v>
      </c>
      <c r="F299" s="129">
        <v>97</v>
      </c>
      <c r="G299" s="129">
        <v>206</v>
      </c>
      <c r="H299" s="129">
        <v>72</v>
      </c>
      <c r="I299" s="129">
        <v>379</v>
      </c>
      <c r="J299" s="129">
        <v>589</v>
      </c>
      <c r="K299" s="129">
        <v>211</v>
      </c>
      <c r="L299" s="129">
        <v>48</v>
      </c>
      <c r="M299" s="129">
        <v>25</v>
      </c>
      <c r="N299" s="129">
        <v>6</v>
      </c>
      <c r="O299" s="129">
        <v>0</v>
      </c>
      <c r="P299" s="129">
        <v>0</v>
      </c>
      <c r="Q299" s="129">
        <v>227</v>
      </c>
      <c r="R299" s="129">
        <v>49</v>
      </c>
      <c r="S299" s="134">
        <v>34.4</v>
      </c>
    </row>
    <row r="300" spans="1:19" ht="12" customHeight="1">
      <c r="A300" s="136" t="s">
        <v>473</v>
      </c>
      <c r="B300" s="133" t="s">
        <v>313</v>
      </c>
      <c r="C300" s="129">
        <v>94</v>
      </c>
      <c r="D300" s="129">
        <v>3</v>
      </c>
      <c r="E300" s="129">
        <v>4</v>
      </c>
      <c r="F300" s="129">
        <v>2</v>
      </c>
      <c r="G300" s="129">
        <v>19</v>
      </c>
      <c r="H300" s="129">
        <v>9</v>
      </c>
      <c r="I300" s="129">
        <v>27</v>
      </c>
      <c r="J300" s="129">
        <v>23</v>
      </c>
      <c r="K300" s="129">
        <v>7</v>
      </c>
      <c r="L300" s="129">
        <v>0</v>
      </c>
      <c r="M300" s="129">
        <v>0</v>
      </c>
      <c r="N300" s="129">
        <v>0</v>
      </c>
      <c r="O300" s="129">
        <v>0</v>
      </c>
      <c r="P300" s="129">
        <v>0</v>
      </c>
      <c r="Q300" s="129">
        <v>12</v>
      </c>
      <c r="R300" s="129">
        <v>5</v>
      </c>
      <c r="S300" s="134">
        <v>29</v>
      </c>
    </row>
    <row r="301" spans="1:19" ht="12" customHeight="1">
      <c r="A301" s="136"/>
      <c r="B301" s="133" t="s">
        <v>314</v>
      </c>
      <c r="C301" s="129">
        <v>83</v>
      </c>
      <c r="D301" s="129">
        <v>1</v>
      </c>
      <c r="E301" s="129">
        <v>3</v>
      </c>
      <c r="F301" s="129">
        <v>4</v>
      </c>
      <c r="G301" s="129">
        <v>4</v>
      </c>
      <c r="H301" s="129">
        <v>7</v>
      </c>
      <c r="I301" s="129">
        <v>29</v>
      </c>
      <c r="J301" s="129">
        <v>21</v>
      </c>
      <c r="K301" s="129">
        <v>5</v>
      </c>
      <c r="L301" s="129">
        <v>5</v>
      </c>
      <c r="M301" s="129">
        <v>4</v>
      </c>
      <c r="N301" s="129">
        <v>0</v>
      </c>
      <c r="O301" s="129">
        <v>0</v>
      </c>
      <c r="P301" s="129">
        <v>0</v>
      </c>
      <c r="Q301" s="129">
        <v>9</v>
      </c>
      <c r="R301" s="129">
        <v>1</v>
      </c>
      <c r="S301" s="134">
        <v>34.1</v>
      </c>
    </row>
    <row r="302" spans="1:19" ht="12" customHeight="1">
      <c r="A302" s="136"/>
      <c r="B302" s="133" t="s">
        <v>312</v>
      </c>
      <c r="C302" s="129">
        <v>177</v>
      </c>
      <c r="D302" s="129">
        <v>4</v>
      </c>
      <c r="E302" s="129">
        <v>7</v>
      </c>
      <c r="F302" s="129">
        <v>6</v>
      </c>
      <c r="G302" s="129">
        <v>23</v>
      </c>
      <c r="H302" s="129">
        <v>16</v>
      </c>
      <c r="I302" s="129">
        <v>56</v>
      </c>
      <c r="J302" s="129">
        <v>44</v>
      </c>
      <c r="K302" s="129">
        <v>12</v>
      </c>
      <c r="L302" s="129">
        <v>5</v>
      </c>
      <c r="M302" s="129">
        <v>4</v>
      </c>
      <c r="N302" s="129">
        <v>0</v>
      </c>
      <c r="O302" s="129">
        <v>0</v>
      </c>
      <c r="P302" s="129">
        <v>0</v>
      </c>
      <c r="Q302" s="129">
        <v>21</v>
      </c>
      <c r="R302" s="129">
        <v>6</v>
      </c>
      <c r="S302" s="134">
        <v>31.4</v>
      </c>
    </row>
    <row r="303" spans="1:19" ht="12" customHeight="1">
      <c r="A303" s="136" t="s">
        <v>529</v>
      </c>
      <c r="B303" s="133" t="s">
        <v>313</v>
      </c>
      <c r="C303" s="129">
        <v>11</v>
      </c>
      <c r="D303" s="129">
        <v>0</v>
      </c>
      <c r="E303" s="129">
        <v>0</v>
      </c>
      <c r="F303" s="129">
        <v>0</v>
      </c>
      <c r="G303" s="129">
        <v>2</v>
      </c>
      <c r="H303" s="129">
        <v>1</v>
      </c>
      <c r="I303" s="129">
        <v>6</v>
      </c>
      <c r="J303" s="129">
        <v>2</v>
      </c>
      <c r="K303" s="129">
        <v>0</v>
      </c>
      <c r="L303" s="129">
        <v>0</v>
      </c>
      <c r="M303" s="129">
        <v>0</v>
      </c>
      <c r="N303" s="129">
        <v>0</v>
      </c>
      <c r="O303" s="129">
        <v>0</v>
      </c>
      <c r="P303" s="129">
        <v>0</v>
      </c>
      <c r="Q303" s="129">
        <v>1</v>
      </c>
      <c r="R303" s="129">
        <v>1</v>
      </c>
      <c r="S303" s="134">
        <v>28.5</v>
      </c>
    </row>
    <row r="304" spans="1:19" ht="12" customHeight="1">
      <c r="A304" s="136"/>
      <c r="B304" s="133" t="s">
        <v>314</v>
      </c>
      <c r="C304" s="129">
        <v>20</v>
      </c>
      <c r="D304" s="129">
        <v>0</v>
      </c>
      <c r="E304" s="129">
        <v>0</v>
      </c>
      <c r="F304" s="129">
        <v>0</v>
      </c>
      <c r="G304" s="129">
        <v>2</v>
      </c>
      <c r="H304" s="129">
        <v>2</v>
      </c>
      <c r="I304" s="129">
        <v>3</v>
      </c>
      <c r="J304" s="129">
        <v>7</v>
      </c>
      <c r="K304" s="129">
        <v>5</v>
      </c>
      <c r="L304" s="129">
        <v>1</v>
      </c>
      <c r="M304" s="129">
        <v>0</v>
      </c>
      <c r="N304" s="129">
        <v>0</v>
      </c>
      <c r="O304" s="129">
        <v>0</v>
      </c>
      <c r="P304" s="129">
        <v>0</v>
      </c>
      <c r="Q304" s="129">
        <v>2</v>
      </c>
      <c r="R304" s="129">
        <v>0</v>
      </c>
      <c r="S304" s="134">
        <v>37.4</v>
      </c>
    </row>
    <row r="305" spans="1:19" ht="12" customHeight="1">
      <c r="A305" s="136"/>
      <c r="B305" s="133" t="s">
        <v>312</v>
      </c>
      <c r="C305" s="129">
        <v>31</v>
      </c>
      <c r="D305" s="129">
        <v>0</v>
      </c>
      <c r="E305" s="129">
        <v>0</v>
      </c>
      <c r="F305" s="129">
        <v>0</v>
      </c>
      <c r="G305" s="129">
        <v>4</v>
      </c>
      <c r="H305" s="129">
        <v>3</v>
      </c>
      <c r="I305" s="129">
        <v>9</v>
      </c>
      <c r="J305" s="129">
        <v>9</v>
      </c>
      <c r="K305" s="129">
        <v>5</v>
      </c>
      <c r="L305" s="129">
        <v>1</v>
      </c>
      <c r="M305" s="129">
        <v>0</v>
      </c>
      <c r="N305" s="129">
        <v>0</v>
      </c>
      <c r="O305" s="129">
        <v>0</v>
      </c>
      <c r="P305" s="129">
        <v>0</v>
      </c>
      <c r="Q305" s="129">
        <v>3</v>
      </c>
      <c r="R305" s="129">
        <v>1</v>
      </c>
      <c r="S305" s="134">
        <v>34.200000000000003</v>
      </c>
    </row>
    <row r="306" spans="1:19" ht="12" customHeight="1">
      <c r="A306" s="137" t="s">
        <v>490</v>
      </c>
      <c r="B306" s="127" t="s">
        <v>313</v>
      </c>
      <c r="C306" s="128">
        <v>68</v>
      </c>
      <c r="D306" s="128">
        <v>3</v>
      </c>
      <c r="E306" s="128">
        <v>5</v>
      </c>
      <c r="F306" s="128">
        <v>4</v>
      </c>
      <c r="G306" s="128">
        <v>5</v>
      </c>
      <c r="H306" s="128">
        <v>8</v>
      </c>
      <c r="I306" s="128">
        <v>11</v>
      </c>
      <c r="J306" s="128">
        <v>7</v>
      </c>
      <c r="K306" s="128">
        <v>7</v>
      </c>
      <c r="L306" s="128">
        <v>14</v>
      </c>
      <c r="M306" s="128">
        <v>2</v>
      </c>
      <c r="N306" s="128">
        <v>1</v>
      </c>
      <c r="O306" s="129">
        <v>1</v>
      </c>
      <c r="P306" s="129">
        <v>0</v>
      </c>
      <c r="Q306" s="129">
        <v>14</v>
      </c>
      <c r="R306" s="129">
        <v>1</v>
      </c>
      <c r="S306" s="130">
        <v>36.4</v>
      </c>
    </row>
    <row r="307" spans="1:19" ht="12" customHeight="1">
      <c r="A307" s="131"/>
      <c r="B307" s="127" t="s">
        <v>314</v>
      </c>
      <c r="C307" s="128">
        <v>57</v>
      </c>
      <c r="D307" s="129">
        <v>0</v>
      </c>
      <c r="E307" s="128">
        <v>2</v>
      </c>
      <c r="F307" s="128">
        <v>2</v>
      </c>
      <c r="G307" s="128">
        <v>9</v>
      </c>
      <c r="H307" s="128">
        <v>9</v>
      </c>
      <c r="I307" s="128">
        <v>10</v>
      </c>
      <c r="J307" s="128">
        <v>4</v>
      </c>
      <c r="K307" s="128">
        <v>10</v>
      </c>
      <c r="L307" s="128">
        <v>5</v>
      </c>
      <c r="M307" s="129">
        <v>5</v>
      </c>
      <c r="N307" s="129">
        <v>0</v>
      </c>
      <c r="O307" s="128">
        <v>1</v>
      </c>
      <c r="P307" s="129">
        <v>0</v>
      </c>
      <c r="Q307" s="129">
        <v>6</v>
      </c>
      <c r="R307" s="129">
        <v>3</v>
      </c>
      <c r="S307" s="130">
        <v>36.6</v>
      </c>
    </row>
    <row r="308" spans="1:19" ht="12" customHeight="1">
      <c r="A308" s="131"/>
      <c r="B308" s="127" t="s">
        <v>312</v>
      </c>
      <c r="C308" s="128">
        <v>125</v>
      </c>
      <c r="D308" s="128">
        <v>3</v>
      </c>
      <c r="E308" s="128">
        <v>7</v>
      </c>
      <c r="F308" s="128">
        <v>6</v>
      </c>
      <c r="G308" s="128">
        <v>14</v>
      </c>
      <c r="H308" s="128">
        <v>17</v>
      </c>
      <c r="I308" s="128">
        <v>21</v>
      </c>
      <c r="J308" s="128">
        <v>11</v>
      </c>
      <c r="K308" s="128">
        <v>17</v>
      </c>
      <c r="L308" s="128">
        <v>19</v>
      </c>
      <c r="M308" s="128">
        <v>7</v>
      </c>
      <c r="N308" s="128">
        <v>1</v>
      </c>
      <c r="O308" s="128">
        <v>2</v>
      </c>
      <c r="P308" s="129">
        <v>0</v>
      </c>
      <c r="Q308" s="129">
        <v>20</v>
      </c>
      <c r="R308" s="129">
        <v>4</v>
      </c>
      <c r="S308" s="130">
        <v>36.5</v>
      </c>
    </row>
    <row r="309" spans="1:19" ht="12" customHeight="1">
      <c r="A309" s="136" t="s">
        <v>482</v>
      </c>
      <c r="B309" s="133" t="s">
        <v>313</v>
      </c>
      <c r="C309" s="129">
        <v>54</v>
      </c>
      <c r="D309" s="129">
        <v>3</v>
      </c>
      <c r="E309" s="129">
        <v>4</v>
      </c>
      <c r="F309" s="129">
        <v>3</v>
      </c>
      <c r="G309" s="129">
        <v>4</v>
      </c>
      <c r="H309" s="129">
        <v>7</v>
      </c>
      <c r="I309" s="129">
        <v>9</v>
      </c>
      <c r="J309" s="129">
        <v>5</v>
      </c>
      <c r="K309" s="129">
        <v>5</v>
      </c>
      <c r="L309" s="129">
        <v>12</v>
      </c>
      <c r="M309" s="129">
        <v>1</v>
      </c>
      <c r="N309" s="129">
        <v>1</v>
      </c>
      <c r="O309" s="129">
        <v>0</v>
      </c>
      <c r="P309" s="129">
        <v>0</v>
      </c>
      <c r="Q309" s="129">
        <v>11</v>
      </c>
      <c r="R309" s="129">
        <v>1</v>
      </c>
      <c r="S309" s="134">
        <v>35.200000000000003</v>
      </c>
    </row>
    <row r="310" spans="1:19" ht="12" customHeight="1">
      <c r="A310" s="106"/>
      <c r="B310" s="133" t="s">
        <v>314</v>
      </c>
      <c r="C310" s="129">
        <v>46</v>
      </c>
      <c r="D310" s="129">
        <v>0</v>
      </c>
      <c r="E310" s="129">
        <v>1</v>
      </c>
      <c r="F310" s="129">
        <v>1</v>
      </c>
      <c r="G310" s="129">
        <v>8</v>
      </c>
      <c r="H310" s="129">
        <v>9</v>
      </c>
      <c r="I310" s="129">
        <v>7</v>
      </c>
      <c r="J310" s="129">
        <v>2</v>
      </c>
      <c r="K310" s="129">
        <v>8</v>
      </c>
      <c r="L310" s="129">
        <v>5</v>
      </c>
      <c r="M310" s="129">
        <v>4</v>
      </c>
      <c r="N310" s="129">
        <v>0</v>
      </c>
      <c r="O310" s="129">
        <v>1</v>
      </c>
      <c r="P310" s="129">
        <v>0</v>
      </c>
      <c r="Q310" s="129">
        <v>4</v>
      </c>
      <c r="R310" s="129">
        <v>3</v>
      </c>
      <c r="S310" s="134">
        <v>37.1</v>
      </c>
    </row>
    <row r="311" spans="1:19" ht="12" customHeight="1">
      <c r="A311" s="106"/>
      <c r="B311" s="133" t="s">
        <v>312</v>
      </c>
      <c r="C311" s="129">
        <v>100</v>
      </c>
      <c r="D311" s="129">
        <v>3</v>
      </c>
      <c r="E311" s="129">
        <v>5</v>
      </c>
      <c r="F311" s="129">
        <v>4</v>
      </c>
      <c r="G311" s="129">
        <v>12</v>
      </c>
      <c r="H311" s="129">
        <v>16</v>
      </c>
      <c r="I311" s="129">
        <v>16</v>
      </c>
      <c r="J311" s="129">
        <v>7</v>
      </c>
      <c r="K311" s="129">
        <v>13</v>
      </c>
      <c r="L311" s="129">
        <v>17</v>
      </c>
      <c r="M311" s="129">
        <v>5</v>
      </c>
      <c r="N311" s="129">
        <v>1</v>
      </c>
      <c r="O311" s="129">
        <v>1</v>
      </c>
      <c r="P311" s="129">
        <v>0</v>
      </c>
      <c r="Q311" s="129">
        <v>15</v>
      </c>
      <c r="R311" s="129">
        <v>4</v>
      </c>
      <c r="S311" s="134">
        <v>36.1</v>
      </c>
    </row>
    <row r="312" spans="1:19" ht="12" customHeight="1">
      <c r="A312" s="138" t="s">
        <v>65</v>
      </c>
      <c r="B312" s="127" t="s">
        <v>313</v>
      </c>
      <c r="C312" s="128">
        <v>830</v>
      </c>
      <c r="D312" s="128">
        <v>29</v>
      </c>
      <c r="E312" s="128">
        <v>88</v>
      </c>
      <c r="F312" s="128">
        <v>64</v>
      </c>
      <c r="G312" s="128">
        <v>104</v>
      </c>
      <c r="H312" s="128">
        <v>91</v>
      </c>
      <c r="I312" s="128">
        <v>167</v>
      </c>
      <c r="J312" s="128">
        <v>159</v>
      </c>
      <c r="K312" s="128">
        <v>87</v>
      </c>
      <c r="L312" s="128">
        <v>21</v>
      </c>
      <c r="M312" s="128">
        <v>16</v>
      </c>
      <c r="N312" s="128">
        <v>3</v>
      </c>
      <c r="O312" s="128">
        <v>1</v>
      </c>
      <c r="P312" s="129">
        <v>0</v>
      </c>
      <c r="Q312" s="129">
        <v>219</v>
      </c>
      <c r="R312" s="129">
        <v>21</v>
      </c>
      <c r="S312" s="130">
        <v>28.6</v>
      </c>
    </row>
    <row r="313" spans="1:19" ht="12" customHeight="1">
      <c r="B313" s="127" t="s">
        <v>314</v>
      </c>
      <c r="C313" s="128">
        <v>738</v>
      </c>
      <c r="D313" s="128">
        <v>33</v>
      </c>
      <c r="E313" s="128">
        <v>103</v>
      </c>
      <c r="F313" s="128">
        <v>69</v>
      </c>
      <c r="G313" s="128">
        <v>98</v>
      </c>
      <c r="H313" s="128">
        <v>91</v>
      </c>
      <c r="I313" s="128">
        <v>151</v>
      </c>
      <c r="J313" s="128">
        <v>108</v>
      </c>
      <c r="K313" s="128">
        <v>37</v>
      </c>
      <c r="L313" s="128">
        <v>30</v>
      </c>
      <c r="M313" s="128">
        <v>15</v>
      </c>
      <c r="N313" s="128">
        <v>2</v>
      </c>
      <c r="O313" s="128">
        <v>1</v>
      </c>
      <c r="P313" s="129">
        <v>0</v>
      </c>
      <c r="Q313" s="129">
        <v>229</v>
      </c>
      <c r="R313" s="129">
        <v>22</v>
      </c>
      <c r="S313" s="130">
        <v>25.9</v>
      </c>
    </row>
    <row r="314" spans="1:19" ht="12" customHeight="1">
      <c r="B314" s="127" t="s">
        <v>312</v>
      </c>
      <c r="C314" s="128">
        <v>1568</v>
      </c>
      <c r="D314" s="128">
        <v>62</v>
      </c>
      <c r="E314" s="128">
        <v>191</v>
      </c>
      <c r="F314" s="128">
        <v>133</v>
      </c>
      <c r="G314" s="128">
        <v>202</v>
      </c>
      <c r="H314" s="128">
        <v>182</v>
      </c>
      <c r="I314" s="128">
        <v>318</v>
      </c>
      <c r="J314" s="128">
        <v>267</v>
      </c>
      <c r="K314" s="128">
        <v>124</v>
      </c>
      <c r="L314" s="128">
        <v>51</v>
      </c>
      <c r="M314" s="128">
        <v>31</v>
      </c>
      <c r="N314" s="128">
        <v>5</v>
      </c>
      <c r="O314" s="128">
        <v>2</v>
      </c>
      <c r="P314" s="129">
        <v>0</v>
      </c>
      <c r="Q314" s="129">
        <v>448</v>
      </c>
      <c r="R314" s="129">
        <v>43</v>
      </c>
      <c r="S314" s="130">
        <v>27.4</v>
      </c>
    </row>
    <row r="315" spans="1:19" ht="12" customHeight="1">
      <c r="A315" s="136" t="s">
        <v>483</v>
      </c>
      <c r="B315" s="133" t="s">
        <v>313</v>
      </c>
      <c r="C315" s="129">
        <v>527</v>
      </c>
      <c r="D315" s="129">
        <v>18</v>
      </c>
      <c r="E315" s="129">
        <v>65</v>
      </c>
      <c r="F315" s="129">
        <v>37</v>
      </c>
      <c r="G315" s="129">
        <v>68</v>
      </c>
      <c r="H315" s="129">
        <v>59</v>
      </c>
      <c r="I315" s="129">
        <v>103</v>
      </c>
      <c r="J315" s="129">
        <v>89</v>
      </c>
      <c r="K315" s="129">
        <v>58</v>
      </c>
      <c r="L315" s="129">
        <v>18</v>
      </c>
      <c r="M315" s="129">
        <v>10</v>
      </c>
      <c r="N315" s="129">
        <v>2</v>
      </c>
      <c r="O315" s="129">
        <v>0</v>
      </c>
      <c r="P315" s="129">
        <v>0</v>
      </c>
      <c r="Q315" s="129">
        <v>145</v>
      </c>
      <c r="R315" s="129">
        <v>13</v>
      </c>
      <c r="S315" s="134">
        <v>28.4</v>
      </c>
    </row>
    <row r="316" spans="1:19" ht="12" customHeight="1">
      <c r="A316" s="106"/>
      <c r="B316" s="133" t="s">
        <v>314</v>
      </c>
      <c r="C316" s="129">
        <v>472</v>
      </c>
      <c r="D316" s="129">
        <v>22</v>
      </c>
      <c r="E316" s="129">
        <v>72</v>
      </c>
      <c r="F316" s="129">
        <v>40</v>
      </c>
      <c r="G316" s="129">
        <v>71</v>
      </c>
      <c r="H316" s="129">
        <v>56</v>
      </c>
      <c r="I316" s="129">
        <v>85</v>
      </c>
      <c r="J316" s="129">
        <v>71</v>
      </c>
      <c r="K316" s="129">
        <v>19</v>
      </c>
      <c r="L316" s="129">
        <v>24</v>
      </c>
      <c r="M316" s="129">
        <v>9</v>
      </c>
      <c r="N316" s="129">
        <v>2</v>
      </c>
      <c r="O316" s="129">
        <v>1</v>
      </c>
      <c r="P316" s="129">
        <v>0</v>
      </c>
      <c r="Q316" s="129">
        <v>151</v>
      </c>
      <c r="R316" s="129">
        <v>16</v>
      </c>
      <c r="S316" s="134">
        <v>25.8</v>
      </c>
    </row>
    <row r="317" spans="1:19" ht="12" customHeight="1">
      <c r="A317" s="106"/>
      <c r="B317" s="133" t="s">
        <v>312</v>
      </c>
      <c r="C317" s="129">
        <v>999</v>
      </c>
      <c r="D317" s="129">
        <v>40</v>
      </c>
      <c r="E317" s="129">
        <v>137</v>
      </c>
      <c r="F317" s="129">
        <v>77</v>
      </c>
      <c r="G317" s="129">
        <v>139</v>
      </c>
      <c r="H317" s="129">
        <v>115</v>
      </c>
      <c r="I317" s="129">
        <v>188</v>
      </c>
      <c r="J317" s="129">
        <v>160</v>
      </c>
      <c r="K317" s="129">
        <v>77</v>
      </c>
      <c r="L317" s="129">
        <v>42</v>
      </c>
      <c r="M317" s="129">
        <v>19</v>
      </c>
      <c r="N317" s="129">
        <v>4</v>
      </c>
      <c r="O317" s="129">
        <v>1</v>
      </c>
      <c r="P317" s="129">
        <v>0</v>
      </c>
      <c r="Q317" s="129">
        <v>296</v>
      </c>
      <c r="R317" s="129">
        <v>29</v>
      </c>
      <c r="S317" s="134">
        <v>27.1</v>
      </c>
    </row>
    <row r="318" spans="1:19" ht="12" customHeight="1">
      <c r="A318" s="136" t="s">
        <v>590</v>
      </c>
      <c r="B318" s="133" t="s">
        <v>313</v>
      </c>
      <c r="C318" s="129">
        <v>0</v>
      </c>
      <c r="D318" s="129">
        <v>0</v>
      </c>
      <c r="E318" s="129">
        <v>0</v>
      </c>
      <c r="F318" s="129">
        <v>0</v>
      </c>
      <c r="G318" s="129">
        <v>0</v>
      </c>
      <c r="H318" s="129">
        <v>0</v>
      </c>
      <c r="I318" s="129">
        <v>0</v>
      </c>
      <c r="J318" s="129">
        <v>0</v>
      </c>
      <c r="K318" s="129">
        <v>0</v>
      </c>
      <c r="L318" s="129">
        <v>0</v>
      </c>
      <c r="M318" s="129">
        <v>0</v>
      </c>
      <c r="N318" s="129">
        <v>0</v>
      </c>
      <c r="O318" s="129">
        <v>0</v>
      </c>
      <c r="P318" s="129">
        <v>0</v>
      </c>
      <c r="Q318" s="129">
        <v>0</v>
      </c>
      <c r="R318" s="129">
        <v>0</v>
      </c>
      <c r="S318" s="134">
        <v>0</v>
      </c>
    </row>
    <row r="319" spans="1:19" ht="12" customHeight="1">
      <c r="A319" s="320"/>
      <c r="B319" s="133" t="s">
        <v>314</v>
      </c>
      <c r="C319" s="129">
        <v>3</v>
      </c>
      <c r="D319" s="129">
        <v>0</v>
      </c>
      <c r="E319" s="129">
        <v>0</v>
      </c>
      <c r="F319" s="129">
        <v>0</v>
      </c>
      <c r="G319" s="129">
        <v>0</v>
      </c>
      <c r="H319" s="129">
        <v>0</v>
      </c>
      <c r="I319" s="129">
        <v>0</v>
      </c>
      <c r="J319" s="129">
        <v>0</v>
      </c>
      <c r="K319" s="129">
        <v>2</v>
      </c>
      <c r="L319" s="129">
        <v>0</v>
      </c>
      <c r="M319" s="129">
        <v>1</v>
      </c>
      <c r="N319" s="129">
        <v>0</v>
      </c>
      <c r="O319" s="129">
        <v>0</v>
      </c>
      <c r="P319" s="129">
        <v>0</v>
      </c>
      <c r="Q319" s="129">
        <v>0</v>
      </c>
      <c r="R319" s="129">
        <v>0</v>
      </c>
      <c r="S319" s="134">
        <v>53.5</v>
      </c>
    </row>
    <row r="320" spans="1:19" ht="12" customHeight="1">
      <c r="A320" s="320"/>
      <c r="B320" s="133" t="s">
        <v>312</v>
      </c>
      <c r="C320" s="129">
        <v>3</v>
      </c>
      <c r="D320" s="129">
        <v>0</v>
      </c>
      <c r="E320" s="129">
        <v>0</v>
      </c>
      <c r="F320" s="129">
        <v>0</v>
      </c>
      <c r="G320" s="129">
        <v>0</v>
      </c>
      <c r="H320" s="129">
        <v>0</v>
      </c>
      <c r="I320" s="129">
        <v>0</v>
      </c>
      <c r="J320" s="129">
        <v>0</v>
      </c>
      <c r="K320" s="129">
        <v>2</v>
      </c>
      <c r="L320" s="129">
        <v>0</v>
      </c>
      <c r="M320" s="129">
        <v>1</v>
      </c>
      <c r="N320" s="129">
        <v>0</v>
      </c>
      <c r="O320" s="129">
        <v>0</v>
      </c>
      <c r="P320" s="129">
        <v>0</v>
      </c>
      <c r="Q320" s="129">
        <v>0</v>
      </c>
      <c r="R320" s="129">
        <v>0</v>
      </c>
      <c r="S320" s="134">
        <v>53.5</v>
      </c>
    </row>
    <row r="321" spans="1:19" ht="12" customHeight="1">
      <c r="A321" s="136" t="s">
        <v>484</v>
      </c>
      <c r="B321" s="133" t="s">
        <v>313</v>
      </c>
      <c r="C321" s="129">
        <v>303</v>
      </c>
      <c r="D321" s="129">
        <v>11</v>
      </c>
      <c r="E321" s="129">
        <v>23</v>
      </c>
      <c r="F321" s="129">
        <v>27</v>
      </c>
      <c r="G321" s="129">
        <v>36</v>
      </c>
      <c r="H321" s="129">
        <v>32</v>
      </c>
      <c r="I321" s="129">
        <v>64</v>
      </c>
      <c r="J321" s="129">
        <v>70</v>
      </c>
      <c r="K321" s="129">
        <v>29</v>
      </c>
      <c r="L321" s="129">
        <v>3</v>
      </c>
      <c r="M321" s="129">
        <v>6</v>
      </c>
      <c r="N321" s="129">
        <v>1</v>
      </c>
      <c r="O321" s="129">
        <v>1</v>
      </c>
      <c r="P321" s="129">
        <v>0</v>
      </c>
      <c r="Q321" s="129">
        <v>74</v>
      </c>
      <c r="R321" s="129">
        <v>8</v>
      </c>
      <c r="S321" s="134">
        <v>29.1</v>
      </c>
    </row>
    <row r="322" spans="1:19" ht="12" customHeight="1">
      <c r="A322" s="106"/>
      <c r="B322" s="133" t="s">
        <v>314</v>
      </c>
      <c r="C322" s="129">
        <v>263</v>
      </c>
      <c r="D322" s="129">
        <v>11</v>
      </c>
      <c r="E322" s="129">
        <v>31</v>
      </c>
      <c r="F322" s="129">
        <v>29</v>
      </c>
      <c r="G322" s="129">
        <v>27</v>
      </c>
      <c r="H322" s="129">
        <v>35</v>
      </c>
      <c r="I322" s="129">
        <v>66</v>
      </c>
      <c r="J322" s="129">
        <v>37</v>
      </c>
      <c r="K322" s="129">
        <v>16</v>
      </c>
      <c r="L322" s="129">
        <v>6</v>
      </c>
      <c r="M322" s="129">
        <v>5</v>
      </c>
      <c r="N322" s="129">
        <v>0</v>
      </c>
      <c r="O322" s="129">
        <v>0</v>
      </c>
      <c r="P322" s="129">
        <v>0</v>
      </c>
      <c r="Q322" s="129">
        <v>78</v>
      </c>
      <c r="R322" s="129">
        <v>6</v>
      </c>
      <c r="S322" s="134">
        <v>25.9</v>
      </c>
    </row>
    <row r="323" spans="1:19" ht="12" customHeight="1">
      <c r="A323" s="106"/>
      <c r="B323" s="133" t="s">
        <v>312</v>
      </c>
      <c r="C323" s="129">
        <v>566</v>
      </c>
      <c r="D323" s="129">
        <v>22</v>
      </c>
      <c r="E323" s="129">
        <v>54</v>
      </c>
      <c r="F323" s="129">
        <v>56</v>
      </c>
      <c r="G323" s="129">
        <v>63</v>
      </c>
      <c r="H323" s="129">
        <v>67</v>
      </c>
      <c r="I323" s="129">
        <v>130</v>
      </c>
      <c r="J323" s="129">
        <v>107</v>
      </c>
      <c r="K323" s="129">
        <v>45</v>
      </c>
      <c r="L323" s="129">
        <v>9</v>
      </c>
      <c r="M323" s="129">
        <v>11</v>
      </c>
      <c r="N323" s="129">
        <v>1</v>
      </c>
      <c r="O323" s="129">
        <v>1</v>
      </c>
      <c r="P323" s="129">
        <v>0</v>
      </c>
      <c r="Q323" s="129">
        <v>152</v>
      </c>
      <c r="R323" s="129">
        <v>14</v>
      </c>
      <c r="S323" s="134">
        <v>27.6</v>
      </c>
    </row>
    <row r="324" spans="1:19" ht="12.95" customHeight="1">
      <c r="A324" s="137" t="s">
        <v>337</v>
      </c>
      <c r="B324" s="127" t="s">
        <v>313</v>
      </c>
      <c r="C324" s="128">
        <v>51692</v>
      </c>
      <c r="D324" s="128">
        <v>985</v>
      </c>
      <c r="E324" s="128">
        <v>1974</v>
      </c>
      <c r="F324" s="128">
        <v>2898</v>
      </c>
      <c r="G324" s="128">
        <v>7401</v>
      </c>
      <c r="H324" s="128">
        <v>6555</v>
      </c>
      <c r="I324" s="128">
        <v>12364</v>
      </c>
      <c r="J324" s="128">
        <v>11336</v>
      </c>
      <c r="K324" s="128">
        <v>4838</v>
      </c>
      <c r="L324" s="128">
        <v>1779</v>
      </c>
      <c r="M324" s="128">
        <v>1223</v>
      </c>
      <c r="N324" s="128">
        <v>294</v>
      </c>
      <c r="O324" s="128">
        <v>44</v>
      </c>
      <c r="P324" s="128">
        <v>1</v>
      </c>
      <c r="Q324" s="128">
        <v>8295</v>
      </c>
      <c r="R324" s="128">
        <v>1360</v>
      </c>
      <c r="S324" s="130">
        <v>31.1</v>
      </c>
    </row>
    <row r="325" spans="1:19" ht="12" customHeight="1">
      <c r="A325" s="131"/>
      <c r="B325" s="127" t="s">
        <v>314</v>
      </c>
      <c r="C325" s="128">
        <v>56730</v>
      </c>
      <c r="D325" s="128">
        <v>880</v>
      </c>
      <c r="E325" s="128">
        <v>1881</v>
      </c>
      <c r="F325" s="128">
        <v>2730</v>
      </c>
      <c r="G325" s="128">
        <v>6563</v>
      </c>
      <c r="H325" s="128">
        <v>7099</v>
      </c>
      <c r="I325" s="128">
        <v>14262</v>
      </c>
      <c r="J325" s="128">
        <v>13667</v>
      </c>
      <c r="K325" s="128">
        <v>5814</v>
      </c>
      <c r="L325" s="128">
        <v>2309</v>
      </c>
      <c r="M325" s="128">
        <v>1233</v>
      </c>
      <c r="N325" s="128">
        <v>252</v>
      </c>
      <c r="O325" s="128">
        <v>38</v>
      </c>
      <c r="P325" s="128">
        <v>2</v>
      </c>
      <c r="Q325" s="128">
        <v>7640</v>
      </c>
      <c r="R325" s="128">
        <v>1282</v>
      </c>
      <c r="S325" s="130">
        <v>32.299999999999997</v>
      </c>
    </row>
    <row r="326" spans="1:19" ht="12" customHeight="1">
      <c r="A326" s="131"/>
      <c r="B326" s="127" t="s">
        <v>312</v>
      </c>
      <c r="C326" s="128">
        <v>108422</v>
      </c>
      <c r="D326" s="128">
        <v>1865</v>
      </c>
      <c r="E326" s="128">
        <v>3855</v>
      </c>
      <c r="F326" s="128">
        <v>5628</v>
      </c>
      <c r="G326" s="128">
        <v>13964</v>
      </c>
      <c r="H326" s="128">
        <v>13654</v>
      </c>
      <c r="I326" s="128">
        <v>26626</v>
      </c>
      <c r="J326" s="128">
        <v>25003</v>
      </c>
      <c r="K326" s="128">
        <v>10652</v>
      </c>
      <c r="L326" s="128">
        <v>4088</v>
      </c>
      <c r="M326" s="128">
        <v>2456</v>
      </c>
      <c r="N326" s="128">
        <v>546</v>
      </c>
      <c r="O326" s="128">
        <v>82</v>
      </c>
      <c r="P326" s="128">
        <v>3</v>
      </c>
      <c r="Q326" s="128">
        <v>15935</v>
      </c>
      <c r="R326" s="128">
        <v>2642</v>
      </c>
      <c r="S326" s="130">
        <v>31.7</v>
      </c>
    </row>
    <row r="327" spans="1:19" ht="12" customHeight="1">
      <c r="A327" s="435" t="s">
        <v>232</v>
      </c>
      <c r="B327" s="133" t="s">
        <v>313</v>
      </c>
      <c r="C327" s="129">
        <v>5840</v>
      </c>
      <c r="D327" s="129">
        <v>67</v>
      </c>
      <c r="E327" s="129">
        <v>195</v>
      </c>
      <c r="F327" s="129">
        <v>423</v>
      </c>
      <c r="G327" s="129">
        <v>864</v>
      </c>
      <c r="H327" s="129">
        <v>747</v>
      </c>
      <c r="I327" s="129">
        <v>1430</v>
      </c>
      <c r="J327" s="129">
        <v>1299</v>
      </c>
      <c r="K327" s="129">
        <v>544</v>
      </c>
      <c r="L327" s="129">
        <v>133</v>
      </c>
      <c r="M327" s="129">
        <v>125</v>
      </c>
      <c r="N327" s="129">
        <v>13</v>
      </c>
      <c r="O327" s="129">
        <v>0</v>
      </c>
      <c r="P327" s="129">
        <v>0</v>
      </c>
      <c r="Q327" s="129">
        <v>989</v>
      </c>
      <c r="R327" s="129">
        <v>174</v>
      </c>
      <c r="S327" s="134">
        <v>30.5</v>
      </c>
    </row>
    <row r="328" spans="1:19" ht="12" customHeight="1">
      <c r="A328" s="435"/>
      <c r="B328" s="133" t="s">
        <v>314</v>
      </c>
      <c r="C328" s="129">
        <v>6444</v>
      </c>
      <c r="D328" s="129">
        <v>62</v>
      </c>
      <c r="E328" s="129">
        <v>198</v>
      </c>
      <c r="F328" s="129">
        <v>381</v>
      </c>
      <c r="G328" s="129">
        <v>863</v>
      </c>
      <c r="H328" s="129">
        <v>950</v>
      </c>
      <c r="I328" s="129">
        <v>1653</v>
      </c>
      <c r="J328" s="129">
        <v>1483</v>
      </c>
      <c r="K328" s="129">
        <v>533</v>
      </c>
      <c r="L328" s="129">
        <v>207</v>
      </c>
      <c r="M328" s="129">
        <v>101</v>
      </c>
      <c r="N328" s="129">
        <v>11</v>
      </c>
      <c r="O328" s="129">
        <v>2</v>
      </c>
      <c r="P328" s="129">
        <v>0</v>
      </c>
      <c r="Q328" s="129">
        <v>957</v>
      </c>
      <c r="R328" s="129">
        <v>189</v>
      </c>
      <c r="S328" s="134">
        <v>30.7</v>
      </c>
    </row>
    <row r="329" spans="1:19" ht="12" customHeight="1">
      <c r="A329" s="435"/>
      <c r="B329" s="133" t="s">
        <v>312</v>
      </c>
      <c r="C329" s="129">
        <v>12284</v>
      </c>
      <c r="D329" s="129">
        <v>129</v>
      </c>
      <c r="E329" s="129">
        <v>393</v>
      </c>
      <c r="F329" s="129">
        <v>804</v>
      </c>
      <c r="G329" s="129">
        <v>1727</v>
      </c>
      <c r="H329" s="129">
        <v>1697</v>
      </c>
      <c r="I329" s="129">
        <v>3083</v>
      </c>
      <c r="J329" s="129">
        <v>2782</v>
      </c>
      <c r="K329" s="129">
        <v>1077</v>
      </c>
      <c r="L329" s="129">
        <v>340</v>
      </c>
      <c r="M329" s="129">
        <v>226</v>
      </c>
      <c r="N329" s="129">
        <v>24</v>
      </c>
      <c r="O329" s="129">
        <v>2</v>
      </c>
      <c r="P329" s="129">
        <v>0</v>
      </c>
      <c r="Q329" s="129">
        <v>1946</v>
      </c>
      <c r="R329" s="129">
        <v>363</v>
      </c>
      <c r="S329" s="134">
        <v>30.6</v>
      </c>
    </row>
    <row r="330" spans="1:19" ht="12" customHeight="1">
      <c r="A330" s="106" t="s">
        <v>213</v>
      </c>
      <c r="B330" s="133" t="s">
        <v>313</v>
      </c>
      <c r="C330" s="129">
        <v>2951</v>
      </c>
      <c r="D330" s="129">
        <v>56</v>
      </c>
      <c r="E330" s="129">
        <v>155</v>
      </c>
      <c r="F330" s="129">
        <v>304</v>
      </c>
      <c r="G330" s="129">
        <v>501</v>
      </c>
      <c r="H330" s="129">
        <v>416</v>
      </c>
      <c r="I330" s="129">
        <v>662</v>
      </c>
      <c r="J330" s="129">
        <v>546</v>
      </c>
      <c r="K330" s="129">
        <v>249</v>
      </c>
      <c r="L330" s="129">
        <v>41</v>
      </c>
      <c r="M330" s="129">
        <v>19</v>
      </c>
      <c r="N330" s="129">
        <v>2</v>
      </c>
      <c r="O330" s="129">
        <v>0</v>
      </c>
      <c r="P330" s="129">
        <v>0</v>
      </c>
      <c r="Q330" s="129">
        <v>672</v>
      </c>
      <c r="R330" s="129">
        <v>108</v>
      </c>
      <c r="S330" s="134">
        <v>27.5</v>
      </c>
    </row>
    <row r="331" spans="1:19" ht="12" customHeight="1">
      <c r="A331" s="106" t="s">
        <v>212</v>
      </c>
      <c r="B331" s="133" t="s">
        <v>314</v>
      </c>
      <c r="C331" s="129">
        <v>2913</v>
      </c>
      <c r="D331" s="129">
        <v>46</v>
      </c>
      <c r="E331" s="129">
        <v>150</v>
      </c>
      <c r="F331" s="129">
        <v>281</v>
      </c>
      <c r="G331" s="129">
        <v>489</v>
      </c>
      <c r="H331" s="129">
        <v>540</v>
      </c>
      <c r="I331" s="129">
        <v>732</v>
      </c>
      <c r="J331" s="129">
        <v>446</v>
      </c>
      <c r="K331" s="129">
        <v>165</v>
      </c>
      <c r="L331" s="129">
        <v>46</v>
      </c>
      <c r="M331" s="129">
        <v>17</v>
      </c>
      <c r="N331" s="129">
        <v>0</v>
      </c>
      <c r="O331" s="129">
        <v>1</v>
      </c>
      <c r="P331" s="129">
        <v>0</v>
      </c>
      <c r="Q331" s="129">
        <v>641</v>
      </c>
      <c r="R331" s="129">
        <v>110</v>
      </c>
      <c r="S331" s="134">
        <v>26.4</v>
      </c>
    </row>
    <row r="332" spans="1:19" ht="12" customHeight="1">
      <c r="A332" s="104"/>
      <c r="B332" s="133" t="s">
        <v>312</v>
      </c>
      <c r="C332" s="129">
        <v>5864</v>
      </c>
      <c r="D332" s="129">
        <v>102</v>
      </c>
      <c r="E332" s="129">
        <v>305</v>
      </c>
      <c r="F332" s="129">
        <v>585</v>
      </c>
      <c r="G332" s="129">
        <v>990</v>
      </c>
      <c r="H332" s="129">
        <v>956</v>
      </c>
      <c r="I332" s="129">
        <v>1394</v>
      </c>
      <c r="J332" s="129">
        <v>992</v>
      </c>
      <c r="K332" s="129">
        <v>414</v>
      </c>
      <c r="L332" s="129">
        <v>87</v>
      </c>
      <c r="M332" s="129">
        <v>36</v>
      </c>
      <c r="N332" s="129">
        <v>2</v>
      </c>
      <c r="O332" s="129">
        <v>1</v>
      </c>
      <c r="P332" s="129">
        <v>0</v>
      </c>
      <c r="Q332" s="129">
        <v>1313</v>
      </c>
      <c r="R332" s="129">
        <v>218</v>
      </c>
      <c r="S332" s="134">
        <v>26.9</v>
      </c>
    </row>
    <row r="333" spans="1:19" ht="12" customHeight="1">
      <c r="A333" s="108" t="s">
        <v>74</v>
      </c>
      <c r="B333" s="133" t="s">
        <v>313</v>
      </c>
      <c r="C333" s="129">
        <v>4150</v>
      </c>
      <c r="D333" s="129">
        <v>46</v>
      </c>
      <c r="E333" s="129">
        <v>183</v>
      </c>
      <c r="F333" s="129">
        <v>291</v>
      </c>
      <c r="G333" s="129">
        <v>577</v>
      </c>
      <c r="H333" s="129">
        <v>469</v>
      </c>
      <c r="I333" s="129">
        <v>874</v>
      </c>
      <c r="J333" s="129">
        <v>915</v>
      </c>
      <c r="K333" s="129">
        <v>448</v>
      </c>
      <c r="L333" s="129">
        <v>159</v>
      </c>
      <c r="M333" s="129">
        <v>132</v>
      </c>
      <c r="N333" s="129">
        <v>51</v>
      </c>
      <c r="O333" s="129">
        <v>4</v>
      </c>
      <c r="P333" s="129">
        <v>1</v>
      </c>
      <c r="Q333" s="129">
        <v>718</v>
      </c>
      <c r="R333" s="129">
        <v>118</v>
      </c>
      <c r="S333" s="134">
        <v>32.200000000000003</v>
      </c>
    </row>
    <row r="334" spans="1:19" ht="12" customHeight="1">
      <c r="A334" s="108"/>
      <c r="B334" s="133" t="s">
        <v>314</v>
      </c>
      <c r="C334" s="129">
        <v>6734</v>
      </c>
      <c r="D334" s="129">
        <v>36</v>
      </c>
      <c r="E334" s="129">
        <v>164</v>
      </c>
      <c r="F334" s="129">
        <v>287</v>
      </c>
      <c r="G334" s="129">
        <v>484</v>
      </c>
      <c r="H334" s="129">
        <v>457</v>
      </c>
      <c r="I334" s="129">
        <v>1813</v>
      </c>
      <c r="J334" s="129">
        <v>2112</v>
      </c>
      <c r="K334" s="129">
        <v>847</v>
      </c>
      <c r="L334" s="129">
        <v>292</v>
      </c>
      <c r="M334" s="129">
        <v>168</v>
      </c>
      <c r="N334" s="129">
        <v>70</v>
      </c>
      <c r="O334" s="129">
        <v>4</v>
      </c>
      <c r="P334" s="129">
        <v>0</v>
      </c>
      <c r="Q334" s="129">
        <v>657</v>
      </c>
      <c r="R334" s="129">
        <v>103</v>
      </c>
      <c r="S334" s="134">
        <v>35.6</v>
      </c>
    </row>
    <row r="335" spans="1:19" ht="12" customHeight="1">
      <c r="A335" s="108"/>
      <c r="B335" s="133" t="s">
        <v>312</v>
      </c>
      <c r="C335" s="129">
        <v>10884</v>
      </c>
      <c r="D335" s="129">
        <v>82</v>
      </c>
      <c r="E335" s="129">
        <v>347</v>
      </c>
      <c r="F335" s="129">
        <v>578</v>
      </c>
      <c r="G335" s="129">
        <v>1061</v>
      </c>
      <c r="H335" s="129">
        <v>926</v>
      </c>
      <c r="I335" s="129">
        <v>2687</v>
      </c>
      <c r="J335" s="129">
        <v>3027</v>
      </c>
      <c r="K335" s="129">
        <v>1295</v>
      </c>
      <c r="L335" s="129">
        <v>451</v>
      </c>
      <c r="M335" s="129">
        <v>300</v>
      </c>
      <c r="N335" s="129">
        <v>121</v>
      </c>
      <c r="O335" s="129">
        <v>8</v>
      </c>
      <c r="P335" s="129">
        <v>1</v>
      </c>
      <c r="Q335" s="129">
        <v>1375</v>
      </c>
      <c r="R335" s="129">
        <v>221</v>
      </c>
      <c r="S335" s="134">
        <v>34.299999999999997</v>
      </c>
    </row>
    <row r="336" spans="1:19" ht="12" customHeight="1">
      <c r="A336" s="108" t="s">
        <v>75</v>
      </c>
      <c r="B336" s="133" t="s">
        <v>313</v>
      </c>
      <c r="C336" s="129">
        <v>263</v>
      </c>
      <c r="D336" s="129">
        <v>9</v>
      </c>
      <c r="E336" s="129">
        <v>20</v>
      </c>
      <c r="F336" s="129">
        <v>23</v>
      </c>
      <c r="G336" s="129">
        <v>22</v>
      </c>
      <c r="H336" s="129">
        <v>16</v>
      </c>
      <c r="I336" s="129">
        <v>53</v>
      </c>
      <c r="J336" s="129">
        <v>59</v>
      </c>
      <c r="K336" s="129">
        <v>30</v>
      </c>
      <c r="L336" s="129">
        <v>17</v>
      </c>
      <c r="M336" s="129">
        <v>11</v>
      </c>
      <c r="N336" s="129">
        <v>2</v>
      </c>
      <c r="O336" s="129">
        <v>1</v>
      </c>
      <c r="P336" s="129">
        <v>0</v>
      </c>
      <c r="Q336" s="129">
        <v>58</v>
      </c>
      <c r="R336" s="129">
        <v>5</v>
      </c>
      <c r="S336" s="134">
        <v>33</v>
      </c>
    </row>
    <row r="337" spans="1:20" ht="12" customHeight="1">
      <c r="A337" s="108"/>
      <c r="B337" s="133" t="s">
        <v>314</v>
      </c>
      <c r="C337" s="129">
        <v>657</v>
      </c>
      <c r="D337" s="129">
        <v>7</v>
      </c>
      <c r="E337" s="129">
        <v>12</v>
      </c>
      <c r="F337" s="129">
        <v>13</v>
      </c>
      <c r="G337" s="129">
        <v>24</v>
      </c>
      <c r="H337" s="129">
        <v>16</v>
      </c>
      <c r="I337" s="129">
        <v>147</v>
      </c>
      <c r="J337" s="129">
        <v>280</v>
      </c>
      <c r="K337" s="129">
        <v>85</v>
      </c>
      <c r="L337" s="129">
        <v>43</v>
      </c>
      <c r="M337" s="129">
        <v>27</v>
      </c>
      <c r="N337" s="129">
        <v>3</v>
      </c>
      <c r="O337" s="129">
        <v>0</v>
      </c>
      <c r="P337" s="129">
        <v>0</v>
      </c>
      <c r="Q337" s="129">
        <v>39</v>
      </c>
      <c r="R337" s="129">
        <v>7</v>
      </c>
      <c r="S337" s="134">
        <v>39.1</v>
      </c>
    </row>
    <row r="338" spans="1:20" ht="12" customHeight="1">
      <c r="A338" s="108"/>
      <c r="B338" s="133" t="s">
        <v>312</v>
      </c>
      <c r="C338" s="129">
        <v>920</v>
      </c>
      <c r="D338" s="129">
        <v>16</v>
      </c>
      <c r="E338" s="129">
        <v>32</v>
      </c>
      <c r="F338" s="129">
        <v>36</v>
      </c>
      <c r="G338" s="129">
        <v>46</v>
      </c>
      <c r="H338" s="129">
        <v>32</v>
      </c>
      <c r="I338" s="129">
        <v>200</v>
      </c>
      <c r="J338" s="129">
        <v>339</v>
      </c>
      <c r="K338" s="129">
        <v>115</v>
      </c>
      <c r="L338" s="129">
        <v>60</v>
      </c>
      <c r="M338" s="129">
        <v>38</v>
      </c>
      <c r="N338" s="129">
        <v>5</v>
      </c>
      <c r="O338" s="129">
        <v>1</v>
      </c>
      <c r="P338" s="129">
        <v>0</v>
      </c>
      <c r="Q338" s="129">
        <v>97</v>
      </c>
      <c r="R338" s="129">
        <v>12</v>
      </c>
      <c r="S338" s="134">
        <v>37.299999999999997</v>
      </c>
    </row>
    <row r="339" spans="1:20" ht="12" customHeight="1">
      <c r="A339" s="436" t="s">
        <v>591</v>
      </c>
      <c r="B339" s="200" t="s">
        <v>313</v>
      </c>
      <c r="C339" s="129">
        <v>276</v>
      </c>
      <c r="D339" s="129">
        <v>2</v>
      </c>
      <c r="E339" s="129">
        <v>5</v>
      </c>
      <c r="F339" s="129">
        <v>2</v>
      </c>
      <c r="G339" s="129">
        <v>19</v>
      </c>
      <c r="H339" s="129">
        <v>12</v>
      </c>
      <c r="I339" s="129">
        <v>24</v>
      </c>
      <c r="J339" s="129">
        <v>39</v>
      </c>
      <c r="K339" s="129">
        <v>75</v>
      </c>
      <c r="L339" s="129">
        <v>47</v>
      </c>
      <c r="M339" s="129">
        <v>43</v>
      </c>
      <c r="N339" s="129">
        <v>6</v>
      </c>
      <c r="O339" s="129">
        <v>2</v>
      </c>
      <c r="P339" s="129">
        <v>0</v>
      </c>
      <c r="Q339" s="129">
        <v>14</v>
      </c>
      <c r="R339" s="129">
        <v>4</v>
      </c>
      <c r="S339" s="134">
        <v>47.8</v>
      </c>
    </row>
    <row r="340" spans="1:20" ht="12" customHeight="1">
      <c r="A340" s="436"/>
      <c r="B340" s="133" t="s">
        <v>314</v>
      </c>
      <c r="C340" s="129">
        <v>242</v>
      </c>
      <c r="D340" s="129">
        <v>0</v>
      </c>
      <c r="E340" s="129">
        <v>4</v>
      </c>
      <c r="F340" s="129">
        <v>2</v>
      </c>
      <c r="G340" s="129">
        <v>13</v>
      </c>
      <c r="H340" s="129">
        <v>7</v>
      </c>
      <c r="I340" s="129">
        <v>26</v>
      </c>
      <c r="J340" s="129">
        <v>28</v>
      </c>
      <c r="K340" s="129">
        <v>62</v>
      </c>
      <c r="L340" s="129">
        <v>49</v>
      </c>
      <c r="M340" s="129">
        <v>42</v>
      </c>
      <c r="N340" s="129">
        <v>7</v>
      </c>
      <c r="O340" s="129">
        <v>2</v>
      </c>
      <c r="P340" s="129">
        <v>0</v>
      </c>
      <c r="Q340" s="129">
        <v>11</v>
      </c>
      <c r="R340" s="129">
        <v>2</v>
      </c>
      <c r="S340" s="134">
        <v>49.8</v>
      </c>
    </row>
    <row r="341" spans="1:20" ht="12" customHeight="1">
      <c r="A341" s="436"/>
      <c r="B341" s="133" t="s">
        <v>312</v>
      </c>
      <c r="C341" s="129">
        <v>518</v>
      </c>
      <c r="D341" s="129">
        <v>2</v>
      </c>
      <c r="E341" s="129">
        <v>9</v>
      </c>
      <c r="F341" s="129">
        <v>4</v>
      </c>
      <c r="G341" s="129">
        <v>32</v>
      </c>
      <c r="H341" s="129">
        <v>19</v>
      </c>
      <c r="I341" s="129">
        <v>50</v>
      </c>
      <c r="J341" s="129">
        <v>67</v>
      </c>
      <c r="K341" s="129">
        <v>137</v>
      </c>
      <c r="L341" s="129">
        <v>96</v>
      </c>
      <c r="M341" s="129">
        <v>85</v>
      </c>
      <c r="N341" s="129">
        <v>13</v>
      </c>
      <c r="O341" s="129">
        <v>4</v>
      </c>
      <c r="P341" s="129">
        <v>0</v>
      </c>
      <c r="Q341" s="129">
        <v>25</v>
      </c>
      <c r="R341" s="129">
        <v>6</v>
      </c>
      <c r="S341" s="134">
        <v>48.8</v>
      </c>
    </row>
    <row r="342" spans="1:20" s="142" customFormat="1" ht="6" customHeight="1">
      <c r="A342" s="139"/>
      <c r="B342" s="55"/>
      <c r="C342" s="140"/>
      <c r="D342" s="140"/>
      <c r="E342" s="140"/>
      <c r="F342" s="140"/>
      <c r="G342" s="140"/>
      <c r="H342" s="140"/>
      <c r="I342" s="141"/>
      <c r="J342" s="141"/>
      <c r="K342" s="141"/>
      <c r="L342" s="141"/>
      <c r="M342" s="141"/>
      <c r="N342" s="141"/>
      <c r="O342" s="141"/>
      <c r="P342" s="141"/>
      <c r="Q342" s="141"/>
      <c r="R342" s="141"/>
      <c r="S342" s="141"/>
      <c r="T342" s="141"/>
    </row>
    <row r="343" spans="1:20" s="142" customFormat="1" ht="230.1" customHeight="1">
      <c r="A343" s="430" t="s">
        <v>607</v>
      </c>
      <c r="B343" s="430"/>
      <c r="C343" s="430"/>
      <c r="D343" s="430"/>
      <c r="E343" s="430"/>
      <c r="F343" s="430"/>
      <c r="G343" s="430"/>
      <c r="H343" s="430"/>
      <c r="I343" s="430"/>
      <c r="J343" s="430"/>
      <c r="K343" s="430"/>
      <c r="L343" s="430"/>
      <c r="M343" s="430"/>
      <c r="N343" s="430"/>
      <c r="O343" s="430"/>
      <c r="P343" s="430"/>
      <c r="Q343" s="430"/>
      <c r="R343" s="430"/>
      <c r="S343" s="430"/>
      <c r="T343" s="164"/>
    </row>
    <row r="344" spans="1:20" s="142" customFormat="1" ht="15.95" customHeight="1">
      <c r="A344" s="234" t="s">
        <v>176</v>
      </c>
      <c r="B344" s="143"/>
      <c r="C344" s="143"/>
      <c r="D344" s="143"/>
      <c r="E344" s="143"/>
      <c r="F344" s="143"/>
      <c r="G344" s="143"/>
      <c r="H344" s="143"/>
      <c r="I344" s="144"/>
      <c r="J344" s="144"/>
      <c r="K344" s="144"/>
      <c r="L344" s="144"/>
      <c r="M344" s="144"/>
      <c r="N344" s="144"/>
      <c r="O344" s="144"/>
      <c r="P344" s="144"/>
      <c r="Q344" s="144"/>
      <c r="R344" s="144"/>
      <c r="S344" s="145"/>
    </row>
  </sheetData>
  <mergeCells count="13">
    <mergeCell ref="B3:B5"/>
    <mergeCell ref="N343:S343"/>
    <mergeCell ref="N1:S1"/>
    <mergeCell ref="A1:H1"/>
    <mergeCell ref="I1:M1"/>
    <mergeCell ref="S3:S4"/>
    <mergeCell ref="C3:C4"/>
    <mergeCell ref="I343:M343"/>
    <mergeCell ref="A343:H343"/>
    <mergeCell ref="A327:A329"/>
    <mergeCell ref="A339:A341"/>
    <mergeCell ref="A3:A5"/>
    <mergeCell ref="D3:R3"/>
  </mergeCells>
  <phoneticPr fontId="3" type="noConversion"/>
  <printOptions horizontalCentered="1"/>
  <pageMargins left="0.19685039370078741" right="0.19685039370078741" top="0.23622047244094491" bottom="0.39370078740157483" header="0.31496062992125984" footer="0.23622047244094491"/>
  <pageSetup paperSize="9" firstPageNumber="43" fitToWidth="2" fitToHeight="0" pageOrder="overThenDown" orientation="portrait" useFirstPageNumber="1" r:id="rId1"/>
  <headerFooter alignWithMargins="0">
    <oddFooter>&amp;L&amp;"MetaNormalLF-Roman,Standard"&amp;8Statistisches Bundesamt, Fachserie 1 Reihe 2.1, 2014&amp;R&amp;"MetaNormalLF-Roman,Standard"&amp;8&amp;P</oddFooter>
  </headerFooter>
  <rowBreaks count="6" manualBreakCount="6">
    <brk id="62" max="16383" man="1"/>
    <brk id="119" max="16383" man="1"/>
    <brk id="176" max="16383" man="1"/>
    <brk id="233" max="16383" man="1"/>
    <brk id="290" max="16383" man="1"/>
    <brk id="342"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Y322"/>
  <sheetViews>
    <sheetView showGridLines="0" zoomScaleNormal="100" zoomScaleSheetLayoutView="100" workbookViewId="0">
      <pane xSplit="1" ySplit="6" topLeftCell="B7" activePane="bottomRight" state="frozen"/>
      <selection pane="topRight" activeCell="B1" sqref="B1"/>
      <selection pane="bottomLeft" activeCell="A7" sqref="A7"/>
      <selection pane="bottomRight" sqref="A1:G1"/>
    </sheetView>
  </sheetViews>
  <sheetFormatPr baseColWidth="10" defaultRowHeight="12"/>
  <cols>
    <col min="1" max="1" width="30.7109375" style="40" customWidth="1"/>
    <col min="2" max="16" width="9.7109375" style="40" customWidth="1"/>
    <col min="17" max="19" width="11.42578125" style="40"/>
    <col min="20" max="22" width="9.7109375" style="40" customWidth="1"/>
    <col min="23" max="16384" width="11.42578125" style="40"/>
  </cols>
  <sheetData>
    <row r="1" spans="1:25" s="165" customFormat="1" ht="35.1" customHeight="1">
      <c r="A1" s="444" t="s">
        <v>583</v>
      </c>
      <c r="B1" s="444"/>
      <c r="C1" s="444"/>
      <c r="D1" s="444"/>
      <c r="E1" s="444"/>
      <c r="F1" s="444"/>
      <c r="G1" s="444"/>
      <c r="H1" s="444"/>
      <c r="I1" s="444"/>
      <c r="J1" s="444"/>
      <c r="K1" s="444"/>
      <c r="L1" s="444"/>
      <c r="M1" s="444"/>
      <c r="N1" s="441"/>
      <c r="O1" s="441"/>
      <c r="P1" s="441"/>
      <c r="Q1" s="441"/>
      <c r="R1" s="441"/>
      <c r="S1" s="441"/>
      <c r="T1" s="441"/>
      <c r="U1" s="441"/>
      <c r="V1" s="441"/>
      <c r="W1" s="441"/>
      <c r="X1" s="441"/>
      <c r="Y1" s="441"/>
    </row>
    <row r="2" spans="1:25" ht="12" customHeight="1">
      <c r="A2" s="442"/>
      <c r="B2" s="442"/>
      <c r="C2" s="442"/>
      <c r="D2" s="442"/>
      <c r="E2" s="443"/>
      <c r="F2" s="443"/>
      <c r="G2" s="443"/>
      <c r="H2" s="443"/>
      <c r="I2" s="443"/>
      <c r="J2" s="443"/>
      <c r="K2" s="443"/>
      <c r="L2" s="443"/>
      <c r="M2" s="443"/>
      <c r="N2" s="443"/>
      <c r="O2" s="443"/>
      <c r="P2" s="443"/>
    </row>
    <row r="3" spans="1:25" ht="12.75" customHeight="1">
      <c r="A3" s="445" t="s">
        <v>270</v>
      </c>
      <c r="B3" s="448" t="s">
        <v>337</v>
      </c>
      <c r="C3" s="449"/>
      <c r="D3" s="450"/>
      <c r="E3" s="414" t="s">
        <v>507</v>
      </c>
      <c r="F3" s="415"/>
      <c r="G3" s="415"/>
      <c r="H3" s="452"/>
      <c r="I3" s="452"/>
      <c r="J3" s="452"/>
      <c r="K3" s="452"/>
      <c r="L3" s="452"/>
      <c r="M3" s="452"/>
      <c r="N3" s="452"/>
      <c r="O3" s="452"/>
      <c r="P3" s="452"/>
      <c r="Q3" s="452"/>
      <c r="R3" s="452"/>
      <c r="S3" s="452"/>
      <c r="T3" s="452"/>
      <c r="U3" s="452"/>
      <c r="V3" s="452"/>
      <c r="W3" s="452"/>
      <c r="X3" s="452"/>
      <c r="Y3" s="452"/>
    </row>
    <row r="4" spans="1:25" ht="18" customHeight="1">
      <c r="A4" s="446"/>
      <c r="B4" s="451"/>
      <c r="C4" s="451"/>
      <c r="D4" s="451"/>
      <c r="E4" s="384" t="s">
        <v>539</v>
      </c>
      <c r="F4" s="385"/>
      <c r="G4" s="385"/>
      <c r="H4" s="384" t="s">
        <v>161</v>
      </c>
      <c r="I4" s="385"/>
      <c r="J4" s="386"/>
      <c r="K4" s="385" t="s">
        <v>162</v>
      </c>
      <c r="L4" s="385"/>
      <c r="M4" s="385"/>
      <c r="N4" s="384" t="s">
        <v>163</v>
      </c>
      <c r="O4" s="385"/>
      <c r="P4" s="385"/>
      <c r="Q4" s="384" t="s">
        <v>535</v>
      </c>
      <c r="R4" s="385"/>
      <c r="S4" s="385"/>
      <c r="T4" s="384" t="s">
        <v>536</v>
      </c>
      <c r="U4" s="385"/>
      <c r="V4" s="385"/>
      <c r="W4" s="384" t="s">
        <v>538</v>
      </c>
      <c r="X4" s="385"/>
      <c r="Y4" s="385"/>
    </row>
    <row r="5" spans="1:25" s="155" customFormat="1" ht="18" customHeight="1">
      <c r="A5" s="446"/>
      <c r="B5" s="150" t="s">
        <v>312</v>
      </c>
      <c r="C5" s="151" t="s">
        <v>313</v>
      </c>
      <c r="D5" s="151" t="s">
        <v>164</v>
      </c>
      <c r="E5" s="150" t="s">
        <v>312</v>
      </c>
      <c r="F5" s="152" t="s">
        <v>313</v>
      </c>
      <c r="G5" s="153" t="s">
        <v>164</v>
      </c>
      <c r="H5" s="151" t="s">
        <v>312</v>
      </c>
      <c r="I5" s="154" t="s">
        <v>313</v>
      </c>
      <c r="J5" s="150" t="s">
        <v>164</v>
      </c>
      <c r="K5" s="150" t="s">
        <v>312</v>
      </c>
      <c r="L5" s="151" t="s">
        <v>313</v>
      </c>
      <c r="M5" s="153" t="s">
        <v>164</v>
      </c>
      <c r="N5" s="150" t="s">
        <v>312</v>
      </c>
      <c r="O5" s="151" t="s">
        <v>313</v>
      </c>
      <c r="P5" s="153" t="s">
        <v>164</v>
      </c>
      <c r="Q5" s="150" t="s">
        <v>312</v>
      </c>
      <c r="R5" s="151" t="s">
        <v>313</v>
      </c>
      <c r="S5" s="153" t="s">
        <v>164</v>
      </c>
      <c r="T5" s="150" t="s">
        <v>312</v>
      </c>
      <c r="U5" s="151" t="s">
        <v>313</v>
      </c>
      <c r="V5" s="153" t="s">
        <v>164</v>
      </c>
      <c r="W5" s="150" t="s">
        <v>312</v>
      </c>
      <c r="X5" s="151" t="s">
        <v>313</v>
      </c>
      <c r="Y5" s="153" t="s">
        <v>164</v>
      </c>
    </row>
    <row r="6" spans="1:25" s="155" customFormat="1" ht="12" customHeight="1">
      <c r="A6" s="447"/>
      <c r="B6" s="151">
        <v>1</v>
      </c>
      <c r="C6" s="151">
        <v>2</v>
      </c>
      <c r="D6" s="151">
        <v>3</v>
      </c>
      <c r="E6" s="151">
        <v>4</v>
      </c>
      <c r="F6" s="151">
        <v>5</v>
      </c>
      <c r="G6" s="238">
        <v>6</v>
      </c>
      <c r="H6" s="151">
        <v>7</v>
      </c>
      <c r="I6" s="151">
        <v>8</v>
      </c>
      <c r="J6" s="151">
        <v>9</v>
      </c>
      <c r="K6" s="151">
        <v>10</v>
      </c>
      <c r="L6" s="151">
        <v>11</v>
      </c>
      <c r="M6" s="238">
        <v>12</v>
      </c>
      <c r="N6" s="151">
        <v>13</v>
      </c>
      <c r="O6" s="151">
        <v>14</v>
      </c>
      <c r="P6" s="238">
        <v>15</v>
      </c>
      <c r="Q6" s="151">
        <v>16</v>
      </c>
      <c r="R6" s="151">
        <v>17</v>
      </c>
      <c r="S6" s="238">
        <v>18</v>
      </c>
      <c r="T6" s="151">
        <v>19</v>
      </c>
      <c r="U6" s="151">
        <v>20</v>
      </c>
      <c r="V6" s="238">
        <v>21</v>
      </c>
      <c r="W6" s="151">
        <v>22</v>
      </c>
      <c r="X6" s="151">
        <v>23</v>
      </c>
      <c r="Y6" s="238">
        <v>24</v>
      </c>
    </row>
    <row r="7" spans="1:25" ht="30" customHeight="1">
      <c r="A7" s="94" t="s">
        <v>340</v>
      </c>
      <c r="B7" s="156">
        <v>64390</v>
      </c>
      <c r="C7" s="156">
        <v>30151</v>
      </c>
      <c r="D7" s="156">
        <v>34239</v>
      </c>
      <c r="E7" s="156">
        <v>35241</v>
      </c>
      <c r="F7" s="156">
        <v>18488</v>
      </c>
      <c r="G7" s="156">
        <v>16753</v>
      </c>
      <c r="H7" s="156">
        <v>24391</v>
      </c>
      <c r="I7" s="156">
        <v>10152</v>
      </c>
      <c r="J7" s="156">
        <v>14239</v>
      </c>
      <c r="K7" s="156">
        <v>597</v>
      </c>
      <c r="L7" s="156">
        <v>111</v>
      </c>
      <c r="M7" s="156">
        <v>486</v>
      </c>
      <c r="N7" s="156">
        <v>4018</v>
      </c>
      <c r="O7" s="156">
        <v>1301</v>
      </c>
      <c r="P7" s="156">
        <v>2717</v>
      </c>
      <c r="Q7" s="156">
        <v>127</v>
      </c>
      <c r="R7" s="156">
        <v>88</v>
      </c>
      <c r="S7" s="156">
        <v>39</v>
      </c>
      <c r="T7" s="156">
        <v>2</v>
      </c>
      <c r="U7" s="156">
        <v>1</v>
      </c>
      <c r="V7" s="156">
        <v>1</v>
      </c>
      <c r="W7" s="156">
        <v>14</v>
      </c>
      <c r="X7" s="156">
        <v>10</v>
      </c>
      <c r="Y7" s="156">
        <v>4</v>
      </c>
    </row>
    <row r="8" spans="1:25" ht="18" customHeight="1">
      <c r="A8" s="96" t="s">
        <v>68</v>
      </c>
      <c r="B8" s="157">
        <v>26541</v>
      </c>
      <c r="C8" s="157">
        <v>10616</v>
      </c>
      <c r="D8" s="157">
        <v>15925</v>
      </c>
      <c r="E8" s="157">
        <v>11176</v>
      </c>
      <c r="F8" s="157">
        <v>5549</v>
      </c>
      <c r="G8" s="157">
        <v>5627</v>
      </c>
      <c r="H8" s="157">
        <v>12755</v>
      </c>
      <c r="I8" s="157">
        <v>4346</v>
      </c>
      <c r="J8" s="157">
        <v>8409</v>
      </c>
      <c r="K8" s="157">
        <v>376</v>
      </c>
      <c r="L8" s="157">
        <v>67</v>
      </c>
      <c r="M8" s="157">
        <v>309</v>
      </c>
      <c r="N8" s="157">
        <v>2134</v>
      </c>
      <c r="O8" s="157">
        <v>581</v>
      </c>
      <c r="P8" s="157">
        <v>1553</v>
      </c>
      <c r="Q8" s="157">
        <v>88</v>
      </c>
      <c r="R8" s="157">
        <v>64</v>
      </c>
      <c r="S8" s="157">
        <v>24</v>
      </c>
      <c r="T8" s="157">
        <v>1</v>
      </c>
      <c r="U8" s="157">
        <v>1</v>
      </c>
      <c r="V8" s="157">
        <v>0</v>
      </c>
      <c r="W8" s="157">
        <v>11</v>
      </c>
      <c r="X8" s="157">
        <v>8</v>
      </c>
      <c r="Y8" s="157">
        <v>3</v>
      </c>
    </row>
    <row r="9" spans="1:25" ht="12" customHeight="1">
      <c r="A9" s="100" t="s">
        <v>341</v>
      </c>
      <c r="B9" s="157">
        <v>161</v>
      </c>
      <c r="C9" s="157">
        <v>55</v>
      </c>
      <c r="D9" s="157">
        <v>106</v>
      </c>
      <c r="E9" s="157">
        <v>58</v>
      </c>
      <c r="F9" s="157">
        <v>24</v>
      </c>
      <c r="G9" s="157">
        <v>34</v>
      </c>
      <c r="H9" s="157">
        <v>82</v>
      </c>
      <c r="I9" s="157">
        <v>23</v>
      </c>
      <c r="J9" s="157">
        <v>59</v>
      </c>
      <c r="K9" s="157">
        <v>4</v>
      </c>
      <c r="L9" s="157">
        <v>0</v>
      </c>
      <c r="M9" s="157">
        <v>4</v>
      </c>
      <c r="N9" s="157">
        <v>15</v>
      </c>
      <c r="O9" s="157">
        <v>6</v>
      </c>
      <c r="P9" s="157">
        <v>9</v>
      </c>
      <c r="Q9" s="157">
        <v>2</v>
      </c>
      <c r="R9" s="157">
        <v>2</v>
      </c>
      <c r="S9" s="157">
        <v>0</v>
      </c>
      <c r="T9" s="157">
        <v>0</v>
      </c>
      <c r="U9" s="157">
        <v>0</v>
      </c>
      <c r="V9" s="157">
        <v>0</v>
      </c>
      <c r="W9" s="157">
        <v>0</v>
      </c>
      <c r="X9" s="157">
        <v>0</v>
      </c>
      <c r="Y9" s="157">
        <v>0</v>
      </c>
    </row>
    <row r="10" spans="1:25" ht="12" customHeight="1">
      <c r="A10" s="100" t="s">
        <v>367</v>
      </c>
      <c r="B10" s="157">
        <v>1718</v>
      </c>
      <c r="C10" s="157">
        <v>595</v>
      </c>
      <c r="D10" s="157">
        <v>1123</v>
      </c>
      <c r="E10" s="157">
        <v>908</v>
      </c>
      <c r="F10" s="157">
        <v>351</v>
      </c>
      <c r="G10" s="157">
        <v>557</v>
      </c>
      <c r="H10" s="157">
        <v>696</v>
      </c>
      <c r="I10" s="157">
        <v>220</v>
      </c>
      <c r="J10" s="157">
        <v>476</v>
      </c>
      <c r="K10" s="157">
        <v>18</v>
      </c>
      <c r="L10" s="157">
        <v>3</v>
      </c>
      <c r="M10" s="157">
        <v>15</v>
      </c>
      <c r="N10" s="157">
        <v>89</v>
      </c>
      <c r="O10" s="157">
        <v>17</v>
      </c>
      <c r="P10" s="157">
        <v>72</v>
      </c>
      <c r="Q10" s="157">
        <v>5</v>
      </c>
      <c r="R10" s="157">
        <v>3</v>
      </c>
      <c r="S10" s="157">
        <v>2</v>
      </c>
      <c r="T10" s="157">
        <v>0</v>
      </c>
      <c r="U10" s="157">
        <v>0</v>
      </c>
      <c r="V10" s="157">
        <v>0</v>
      </c>
      <c r="W10" s="157">
        <v>2</v>
      </c>
      <c r="X10" s="157">
        <v>1</v>
      </c>
      <c r="Y10" s="157">
        <v>1</v>
      </c>
    </row>
    <row r="11" spans="1:25" ht="12" customHeight="1">
      <c r="A11" s="100" t="s">
        <v>342</v>
      </c>
      <c r="B11" s="157">
        <v>34</v>
      </c>
      <c r="C11" s="157">
        <v>16</v>
      </c>
      <c r="D11" s="157">
        <v>18</v>
      </c>
      <c r="E11" s="157">
        <v>19</v>
      </c>
      <c r="F11" s="157">
        <v>10</v>
      </c>
      <c r="G11" s="157">
        <v>9</v>
      </c>
      <c r="H11" s="157">
        <v>12</v>
      </c>
      <c r="I11" s="157">
        <v>5</v>
      </c>
      <c r="J11" s="157">
        <v>7</v>
      </c>
      <c r="K11" s="157">
        <v>0</v>
      </c>
      <c r="L11" s="157">
        <v>0</v>
      </c>
      <c r="M11" s="157">
        <v>0</v>
      </c>
      <c r="N11" s="157">
        <v>3</v>
      </c>
      <c r="O11" s="157">
        <v>1</v>
      </c>
      <c r="P11" s="157">
        <v>2</v>
      </c>
      <c r="Q11" s="157">
        <v>0</v>
      </c>
      <c r="R11" s="157">
        <v>0</v>
      </c>
      <c r="S11" s="157">
        <v>0</v>
      </c>
      <c r="T11" s="157">
        <v>0</v>
      </c>
      <c r="U11" s="157">
        <v>0</v>
      </c>
      <c r="V11" s="157">
        <v>0</v>
      </c>
      <c r="W11" s="157">
        <v>0</v>
      </c>
      <c r="X11" s="157">
        <v>0</v>
      </c>
      <c r="Y11" s="157">
        <v>0</v>
      </c>
    </row>
    <row r="12" spans="1:25" ht="12" customHeight="1">
      <c r="A12" s="100" t="s">
        <v>343</v>
      </c>
      <c r="B12" s="157">
        <v>81</v>
      </c>
      <c r="C12" s="157">
        <v>17</v>
      </c>
      <c r="D12" s="157">
        <v>64</v>
      </c>
      <c r="E12" s="157">
        <v>33</v>
      </c>
      <c r="F12" s="157">
        <v>8</v>
      </c>
      <c r="G12" s="157">
        <v>25</v>
      </c>
      <c r="H12" s="157">
        <v>37</v>
      </c>
      <c r="I12" s="157">
        <v>7</v>
      </c>
      <c r="J12" s="157">
        <v>30</v>
      </c>
      <c r="K12" s="157">
        <v>2</v>
      </c>
      <c r="L12" s="157">
        <v>0</v>
      </c>
      <c r="M12" s="157">
        <v>2</v>
      </c>
      <c r="N12" s="157">
        <v>9</v>
      </c>
      <c r="O12" s="157">
        <v>2</v>
      </c>
      <c r="P12" s="157">
        <v>7</v>
      </c>
      <c r="Q12" s="157">
        <v>0</v>
      </c>
      <c r="R12" s="157">
        <v>0</v>
      </c>
      <c r="S12" s="157">
        <v>0</v>
      </c>
      <c r="T12" s="157">
        <v>0</v>
      </c>
      <c r="U12" s="157">
        <v>0</v>
      </c>
      <c r="V12" s="157">
        <v>0</v>
      </c>
      <c r="W12" s="157">
        <v>0</v>
      </c>
      <c r="X12" s="157">
        <v>0</v>
      </c>
      <c r="Y12" s="157">
        <v>0</v>
      </c>
    </row>
    <row r="13" spans="1:25" ht="12" customHeight="1">
      <c r="A13" s="100" t="s">
        <v>344</v>
      </c>
      <c r="B13" s="157">
        <v>114</v>
      </c>
      <c r="C13" s="157">
        <v>25</v>
      </c>
      <c r="D13" s="157">
        <v>89</v>
      </c>
      <c r="E13" s="157">
        <v>25</v>
      </c>
      <c r="F13" s="157">
        <v>10</v>
      </c>
      <c r="G13" s="157">
        <v>15</v>
      </c>
      <c r="H13" s="157">
        <v>73</v>
      </c>
      <c r="I13" s="157">
        <v>14</v>
      </c>
      <c r="J13" s="157">
        <v>59</v>
      </c>
      <c r="K13" s="157">
        <v>8</v>
      </c>
      <c r="L13" s="157">
        <v>0</v>
      </c>
      <c r="M13" s="157">
        <v>8</v>
      </c>
      <c r="N13" s="157">
        <v>8</v>
      </c>
      <c r="O13" s="157">
        <v>1</v>
      </c>
      <c r="P13" s="157">
        <v>7</v>
      </c>
      <c r="Q13" s="157">
        <v>0</v>
      </c>
      <c r="R13" s="157">
        <v>0</v>
      </c>
      <c r="S13" s="157">
        <v>0</v>
      </c>
      <c r="T13" s="157">
        <v>0</v>
      </c>
      <c r="U13" s="157">
        <v>0</v>
      </c>
      <c r="V13" s="157">
        <v>0</v>
      </c>
      <c r="W13" s="157">
        <v>0</v>
      </c>
      <c r="X13" s="157">
        <v>0</v>
      </c>
      <c r="Y13" s="157">
        <v>0</v>
      </c>
    </row>
    <row r="14" spans="1:25" ht="12" customHeight="1">
      <c r="A14" s="100" t="s">
        <v>345</v>
      </c>
      <c r="B14" s="157">
        <v>586</v>
      </c>
      <c r="C14" s="157">
        <v>266</v>
      </c>
      <c r="D14" s="157">
        <v>320</v>
      </c>
      <c r="E14" s="157">
        <v>228</v>
      </c>
      <c r="F14" s="157">
        <v>130</v>
      </c>
      <c r="G14" s="157">
        <v>98</v>
      </c>
      <c r="H14" s="157">
        <v>296</v>
      </c>
      <c r="I14" s="157">
        <v>109</v>
      </c>
      <c r="J14" s="157">
        <v>187</v>
      </c>
      <c r="K14" s="157">
        <v>11</v>
      </c>
      <c r="L14" s="157">
        <v>3</v>
      </c>
      <c r="M14" s="157">
        <v>8</v>
      </c>
      <c r="N14" s="157">
        <v>45</v>
      </c>
      <c r="O14" s="157">
        <v>18</v>
      </c>
      <c r="P14" s="157">
        <v>27</v>
      </c>
      <c r="Q14" s="157">
        <v>5</v>
      </c>
      <c r="R14" s="157">
        <v>5</v>
      </c>
      <c r="S14" s="157">
        <v>0</v>
      </c>
      <c r="T14" s="157">
        <v>1</v>
      </c>
      <c r="U14" s="157">
        <v>1</v>
      </c>
      <c r="V14" s="157">
        <v>0</v>
      </c>
      <c r="W14" s="157">
        <v>0</v>
      </c>
      <c r="X14" s="157">
        <v>0</v>
      </c>
      <c r="Y14" s="157">
        <v>0</v>
      </c>
    </row>
    <row r="15" spans="1:25" ht="12" customHeight="1">
      <c r="A15" s="100" t="s">
        <v>346</v>
      </c>
      <c r="B15" s="157">
        <v>2800</v>
      </c>
      <c r="C15" s="157">
        <v>1492</v>
      </c>
      <c r="D15" s="157">
        <v>1308</v>
      </c>
      <c r="E15" s="157">
        <v>1642</v>
      </c>
      <c r="F15" s="157">
        <v>933</v>
      </c>
      <c r="G15" s="157">
        <v>709</v>
      </c>
      <c r="H15" s="157">
        <v>981</v>
      </c>
      <c r="I15" s="157">
        <v>487</v>
      </c>
      <c r="J15" s="157">
        <v>494</v>
      </c>
      <c r="K15" s="157">
        <v>22</v>
      </c>
      <c r="L15" s="157">
        <v>5</v>
      </c>
      <c r="M15" s="157">
        <v>17</v>
      </c>
      <c r="N15" s="157">
        <v>148</v>
      </c>
      <c r="O15" s="157">
        <v>63</v>
      </c>
      <c r="P15" s="157">
        <v>85</v>
      </c>
      <c r="Q15" s="157">
        <v>7</v>
      </c>
      <c r="R15" s="157">
        <v>4</v>
      </c>
      <c r="S15" s="157">
        <v>3</v>
      </c>
      <c r="T15" s="157">
        <v>0</v>
      </c>
      <c r="U15" s="157">
        <v>0</v>
      </c>
      <c r="V15" s="157">
        <v>0</v>
      </c>
      <c r="W15" s="157">
        <v>0</v>
      </c>
      <c r="X15" s="157">
        <v>0</v>
      </c>
      <c r="Y15" s="157">
        <v>0</v>
      </c>
    </row>
    <row r="16" spans="1:25" ht="12" customHeight="1">
      <c r="A16" s="100" t="s">
        <v>347</v>
      </c>
      <c r="B16" s="157">
        <v>37</v>
      </c>
      <c r="C16" s="157">
        <v>19</v>
      </c>
      <c r="D16" s="157">
        <v>18</v>
      </c>
      <c r="E16" s="157">
        <v>10</v>
      </c>
      <c r="F16" s="157">
        <v>7</v>
      </c>
      <c r="G16" s="157">
        <v>3</v>
      </c>
      <c r="H16" s="157">
        <v>26</v>
      </c>
      <c r="I16" s="157">
        <v>12</v>
      </c>
      <c r="J16" s="157">
        <v>14</v>
      </c>
      <c r="K16" s="157">
        <v>1</v>
      </c>
      <c r="L16" s="157">
        <v>0</v>
      </c>
      <c r="M16" s="157">
        <v>1</v>
      </c>
      <c r="N16" s="157">
        <v>0</v>
      </c>
      <c r="O16" s="157">
        <v>0</v>
      </c>
      <c r="P16" s="157">
        <v>0</v>
      </c>
      <c r="Q16" s="157">
        <v>0</v>
      </c>
      <c r="R16" s="157">
        <v>0</v>
      </c>
      <c r="S16" s="157">
        <v>0</v>
      </c>
      <c r="T16" s="157">
        <v>0</v>
      </c>
      <c r="U16" s="157">
        <v>0</v>
      </c>
      <c r="V16" s="157">
        <v>0</v>
      </c>
      <c r="W16" s="157">
        <v>0</v>
      </c>
      <c r="X16" s="157">
        <v>0</v>
      </c>
      <c r="Y16" s="157">
        <v>0</v>
      </c>
    </row>
    <row r="17" spans="1:25" ht="12" customHeight="1">
      <c r="A17" s="100" t="s">
        <v>348</v>
      </c>
      <c r="B17" s="157">
        <v>3245</v>
      </c>
      <c r="C17" s="157">
        <v>1739</v>
      </c>
      <c r="D17" s="157">
        <v>1506</v>
      </c>
      <c r="E17" s="157">
        <v>1596</v>
      </c>
      <c r="F17" s="157">
        <v>903</v>
      </c>
      <c r="G17" s="157">
        <v>693</v>
      </c>
      <c r="H17" s="157">
        <v>1345</v>
      </c>
      <c r="I17" s="157">
        <v>696</v>
      </c>
      <c r="J17" s="157">
        <v>649</v>
      </c>
      <c r="K17" s="157">
        <v>41</v>
      </c>
      <c r="L17" s="157">
        <v>14</v>
      </c>
      <c r="M17" s="157">
        <v>27</v>
      </c>
      <c r="N17" s="157">
        <v>246</v>
      </c>
      <c r="O17" s="157">
        <v>115</v>
      </c>
      <c r="P17" s="157">
        <v>131</v>
      </c>
      <c r="Q17" s="157">
        <v>16</v>
      </c>
      <c r="R17" s="157">
        <v>10</v>
      </c>
      <c r="S17" s="157">
        <v>6</v>
      </c>
      <c r="T17" s="157">
        <v>0</v>
      </c>
      <c r="U17" s="157">
        <v>0</v>
      </c>
      <c r="V17" s="157">
        <v>0</v>
      </c>
      <c r="W17" s="157">
        <v>1</v>
      </c>
      <c r="X17" s="157">
        <v>1</v>
      </c>
      <c r="Y17" s="157">
        <v>0</v>
      </c>
    </row>
    <row r="18" spans="1:25" ht="12" customHeight="1">
      <c r="A18" s="100" t="s">
        <v>369</v>
      </c>
      <c r="B18" s="157">
        <v>3899</v>
      </c>
      <c r="C18" s="157">
        <v>1754</v>
      </c>
      <c r="D18" s="157">
        <v>2145</v>
      </c>
      <c r="E18" s="157">
        <v>1846</v>
      </c>
      <c r="F18" s="157">
        <v>916</v>
      </c>
      <c r="G18" s="157">
        <v>930</v>
      </c>
      <c r="H18" s="157">
        <v>1754</v>
      </c>
      <c r="I18" s="157">
        <v>748</v>
      </c>
      <c r="J18" s="157">
        <v>1006</v>
      </c>
      <c r="K18" s="157">
        <v>37</v>
      </c>
      <c r="L18" s="157">
        <v>9</v>
      </c>
      <c r="M18" s="157">
        <v>28</v>
      </c>
      <c r="N18" s="157">
        <v>251</v>
      </c>
      <c r="O18" s="157">
        <v>74</v>
      </c>
      <c r="P18" s="157">
        <v>177</v>
      </c>
      <c r="Q18" s="157">
        <v>9</v>
      </c>
      <c r="R18" s="157">
        <v>5</v>
      </c>
      <c r="S18" s="157">
        <v>4</v>
      </c>
      <c r="T18" s="157">
        <v>0</v>
      </c>
      <c r="U18" s="157">
        <v>0</v>
      </c>
      <c r="V18" s="157">
        <v>0</v>
      </c>
      <c r="W18" s="157">
        <v>2</v>
      </c>
      <c r="X18" s="157">
        <v>2</v>
      </c>
      <c r="Y18" s="157">
        <v>0</v>
      </c>
    </row>
    <row r="19" spans="1:25" ht="12" customHeight="1">
      <c r="A19" s="100" t="s">
        <v>349</v>
      </c>
      <c r="B19" s="157">
        <v>247</v>
      </c>
      <c r="C19" s="157">
        <v>64</v>
      </c>
      <c r="D19" s="157">
        <v>183</v>
      </c>
      <c r="E19" s="157">
        <v>91</v>
      </c>
      <c r="F19" s="157">
        <v>42</v>
      </c>
      <c r="G19" s="157">
        <v>49</v>
      </c>
      <c r="H19" s="157">
        <v>135</v>
      </c>
      <c r="I19" s="157">
        <v>19</v>
      </c>
      <c r="J19" s="157">
        <v>116</v>
      </c>
      <c r="K19" s="157">
        <v>2</v>
      </c>
      <c r="L19" s="157">
        <v>0</v>
      </c>
      <c r="M19" s="157">
        <v>2</v>
      </c>
      <c r="N19" s="157">
        <v>18</v>
      </c>
      <c r="O19" s="157">
        <v>2</v>
      </c>
      <c r="P19" s="157">
        <v>16</v>
      </c>
      <c r="Q19" s="157">
        <v>1</v>
      </c>
      <c r="R19" s="157">
        <v>1</v>
      </c>
      <c r="S19" s="157">
        <v>0</v>
      </c>
      <c r="T19" s="157">
        <v>0</v>
      </c>
      <c r="U19" s="157">
        <v>0</v>
      </c>
      <c r="V19" s="157">
        <v>0</v>
      </c>
      <c r="W19" s="157">
        <v>0</v>
      </c>
      <c r="X19" s="157">
        <v>0</v>
      </c>
      <c r="Y19" s="157">
        <v>0</v>
      </c>
    </row>
    <row r="20" spans="1:25" ht="12" customHeight="1">
      <c r="A20" s="100" t="s">
        <v>350</v>
      </c>
      <c r="B20" s="157">
        <v>332</v>
      </c>
      <c r="C20" s="157">
        <v>88</v>
      </c>
      <c r="D20" s="157">
        <v>244</v>
      </c>
      <c r="E20" s="157">
        <v>151</v>
      </c>
      <c r="F20" s="157">
        <v>69</v>
      </c>
      <c r="G20" s="157">
        <v>82</v>
      </c>
      <c r="H20" s="157">
        <v>147</v>
      </c>
      <c r="I20" s="157">
        <v>16</v>
      </c>
      <c r="J20" s="157">
        <v>131</v>
      </c>
      <c r="K20" s="157">
        <v>2</v>
      </c>
      <c r="L20" s="157">
        <v>0</v>
      </c>
      <c r="M20" s="157">
        <v>2</v>
      </c>
      <c r="N20" s="157">
        <v>31</v>
      </c>
      <c r="O20" s="157">
        <v>2</v>
      </c>
      <c r="P20" s="157">
        <v>29</v>
      </c>
      <c r="Q20" s="157">
        <v>1</v>
      </c>
      <c r="R20" s="157">
        <v>1</v>
      </c>
      <c r="S20" s="157">
        <v>0</v>
      </c>
      <c r="T20" s="157">
        <v>0</v>
      </c>
      <c r="U20" s="157">
        <v>0</v>
      </c>
      <c r="V20" s="157">
        <v>0</v>
      </c>
      <c r="W20" s="157">
        <v>0</v>
      </c>
      <c r="X20" s="157">
        <v>0</v>
      </c>
      <c r="Y20" s="157">
        <v>0</v>
      </c>
    </row>
    <row r="21" spans="1:25" ht="12" customHeight="1">
      <c r="A21" s="100" t="s">
        <v>351</v>
      </c>
      <c r="B21" s="157">
        <v>35</v>
      </c>
      <c r="C21" s="157">
        <v>18</v>
      </c>
      <c r="D21" s="157">
        <v>17</v>
      </c>
      <c r="E21" s="157">
        <v>8</v>
      </c>
      <c r="F21" s="157">
        <v>4</v>
      </c>
      <c r="G21" s="157">
        <v>4</v>
      </c>
      <c r="H21" s="157">
        <v>20</v>
      </c>
      <c r="I21" s="157">
        <v>12</v>
      </c>
      <c r="J21" s="157">
        <v>8</v>
      </c>
      <c r="K21" s="157">
        <v>3</v>
      </c>
      <c r="L21" s="157">
        <v>2</v>
      </c>
      <c r="M21" s="157">
        <v>1</v>
      </c>
      <c r="N21" s="157">
        <v>4</v>
      </c>
      <c r="O21" s="157">
        <v>0</v>
      </c>
      <c r="P21" s="157">
        <v>4</v>
      </c>
      <c r="Q21" s="157">
        <v>0</v>
      </c>
      <c r="R21" s="157">
        <v>0</v>
      </c>
      <c r="S21" s="157">
        <v>0</v>
      </c>
      <c r="T21" s="157">
        <v>0</v>
      </c>
      <c r="U21" s="157">
        <v>0</v>
      </c>
      <c r="V21" s="157">
        <v>0</v>
      </c>
      <c r="W21" s="157">
        <v>0</v>
      </c>
      <c r="X21" s="157">
        <v>0</v>
      </c>
      <c r="Y21" s="157">
        <v>0</v>
      </c>
    </row>
    <row r="22" spans="1:25" ht="12" customHeight="1">
      <c r="A22" s="100" t="s">
        <v>352</v>
      </c>
      <c r="B22" s="157">
        <v>8</v>
      </c>
      <c r="C22" s="157">
        <v>5</v>
      </c>
      <c r="D22" s="157">
        <v>3</v>
      </c>
      <c r="E22" s="157">
        <v>3</v>
      </c>
      <c r="F22" s="157">
        <v>3</v>
      </c>
      <c r="G22" s="157">
        <v>0</v>
      </c>
      <c r="H22" s="157">
        <v>5</v>
      </c>
      <c r="I22" s="157">
        <v>2</v>
      </c>
      <c r="J22" s="157">
        <v>3</v>
      </c>
      <c r="K22" s="157">
        <v>0</v>
      </c>
      <c r="L22" s="157">
        <v>0</v>
      </c>
      <c r="M22" s="157">
        <v>0</v>
      </c>
      <c r="N22" s="157">
        <v>0</v>
      </c>
      <c r="O22" s="157">
        <v>0</v>
      </c>
      <c r="P22" s="157">
        <v>0</v>
      </c>
      <c r="Q22" s="157">
        <v>0</v>
      </c>
      <c r="R22" s="157">
        <v>0</v>
      </c>
      <c r="S22" s="157">
        <v>0</v>
      </c>
      <c r="T22" s="157">
        <v>0</v>
      </c>
      <c r="U22" s="157">
        <v>0</v>
      </c>
      <c r="V22" s="157">
        <v>0</v>
      </c>
      <c r="W22" s="157">
        <v>0</v>
      </c>
      <c r="X22" s="157">
        <v>0</v>
      </c>
      <c r="Y22" s="157">
        <v>0</v>
      </c>
    </row>
    <row r="23" spans="1:25" ht="12" customHeight="1">
      <c r="A23" s="100" t="s">
        <v>353</v>
      </c>
      <c r="B23" s="157">
        <v>626</v>
      </c>
      <c r="C23" s="157">
        <v>325</v>
      </c>
      <c r="D23" s="157">
        <v>301</v>
      </c>
      <c r="E23" s="157">
        <v>145</v>
      </c>
      <c r="F23" s="157">
        <v>72</v>
      </c>
      <c r="G23" s="157">
        <v>73</v>
      </c>
      <c r="H23" s="157">
        <v>390</v>
      </c>
      <c r="I23" s="157">
        <v>216</v>
      </c>
      <c r="J23" s="157">
        <v>174</v>
      </c>
      <c r="K23" s="157">
        <v>23</v>
      </c>
      <c r="L23" s="157">
        <v>8</v>
      </c>
      <c r="M23" s="157">
        <v>15</v>
      </c>
      <c r="N23" s="157">
        <v>65</v>
      </c>
      <c r="O23" s="157">
        <v>26</v>
      </c>
      <c r="P23" s="157">
        <v>39</v>
      </c>
      <c r="Q23" s="157">
        <v>2</v>
      </c>
      <c r="R23" s="157">
        <v>2</v>
      </c>
      <c r="S23" s="157">
        <v>0</v>
      </c>
      <c r="T23" s="157">
        <v>0</v>
      </c>
      <c r="U23" s="157">
        <v>0</v>
      </c>
      <c r="V23" s="157">
        <v>0</v>
      </c>
      <c r="W23" s="157">
        <v>1</v>
      </c>
      <c r="X23" s="157">
        <v>1</v>
      </c>
      <c r="Y23" s="157">
        <v>0</v>
      </c>
    </row>
    <row r="24" spans="1:25" ht="12" customHeight="1">
      <c r="A24" s="100" t="s">
        <v>354</v>
      </c>
      <c r="B24" s="157">
        <v>233</v>
      </c>
      <c r="C24" s="157">
        <v>133</v>
      </c>
      <c r="D24" s="157">
        <v>100</v>
      </c>
      <c r="E24" s="157">
        <v>96</v>
      </c>
      <c r="F24" s="157">
        <v>56</v>
      </c>
      <c r="G24" s="157">
        <v>40</v>
      </c>
      <c r="H24" s="157">
        <v>117</v>
      </c>
      <c r="I24" s="157">
        <v>67</v>
      </c>
      <c r="J24" s="157">
        <v>50</v>
      </c>
      <c r="K24" s="157">
        <v>4</v>
      </c>
      <c r="L24" s="157">
        <v>2</v>
      </c>
      <c r="M24" s="157">
        <v>2</v>
      </c>
      <c r="N24" s="157">
        <v>15</v>
      </c>
      <c r="O24" s="157">
        <v>7</v>
      </c>
      <c r="P24" s="157">
        <v>8</v>
      </c>
      <c r="Q24" s="157">
        <v>1</v>
      </c>
      <c r="R24" s="157">
        <v>1</v>
      </c>
      <c r="S24" s="157">
        <v>0</v>
      </c>
      <c r="T24" s="157">
        <v>0</v>
      </c>
      <c r="U24" s="157">
        <v>0</v>
      </c>
      <c r="V24" s="157">
        <v>0</v>
      </c>
      <c r="W24" s="157">
        <v>0</v>
      </c>
      <c r="X24" s="157">
        <v>0</v>
      </c>
      <c r="Y24" s="157">
        <v>0</v>
      </c>
    </row>
    <row r="25" spans="1:25" ht="12" customHeight="1">
      <c r="A25" s="100" t="s">
        <v>355</v>
      </c>
      <c r="B25" s="157">
        <v>5932</v>
      </c>
      <c r="C25" s="157">
        <v>1669</v>
      </c>
      <c r="D25" s="157">
        <v>4263</v>
      </c>
      <c r="E25" s="157">
        <v>2119</v>
      </c>
      <c r="F25" s="157">
        <v>925</v>
      </c>
      <c r="G25" s="157">
        <v>1194</v>
      </c>
      <c r="H25" s="157">
        <v>3097</v>
      </c>
      <c r="I25" s="157">
        <v>622</v>
      </c>
      <c r="J25" s="157">
        <v>2475</v>
      </c>
      <c r="K25" s="157">
        <v>99</v>
      </c>
      <c r="L25" s="157">
        <v>9</v>
      </c>
      <c r="M25" s="157">
        <v>90</v>
      </c>
      <c r="N25" s="157">
        <v>596</v>
      </c>
      <c r="O25" s="157">
        <v>98</v>
      </c>
      <c r="P25" s="157">
        <v>498</v>
      </c>
      <c r="Q25" s="157">
        <v>20</v>
      </c>
      <c r="R25" s="157">
        <v>15</v>
      </c>
      <c r="S25" s="157">
        <v>5</v>
      </c>
      <c r="T25" s="157">
        <v>0</v>
      </c>
      <c r="U25" s="157">
        <v>0</v>
      </c>
      <c r="V25" s="157">
        <v>0</v>
      </c>
      <c r="W25" s="157">
        <v>1</v>
      </c>
      <c r="X25" s="157">
        <v>0</v>
      </c>
      <c r="Y25" s="157">
        <v>1</v>
      </c>
    </row>
    <row r="26" spans="1:25" ht="12" customHeight="1">
      <c r="A26" s="100" t="s">
        <v>356</v>
      </c>
      <c r="B26" s="157">
        <v>578</v>
      </c>
      <c r="C26" s="157">
        <v>288</v>
      </c>
      <c r="D26" s="157">
        <v>290</v>
      </c>
      <c r="E26" s="157">
        <v>288</v>
      </c>
      <c r="F26" s="157">
        <v>149</v>
      </c>
      <c r="G26" s="157">
        <v>139</v>
      </c>
      <c r="H26" s="157">
        <v>245</v>
      </c>
      <c r="I26" s="157">
        <v>117</v>
      </c>
      <c r="J26" s="157">
        <v>128</v>
      </c>
      <c r="K26" s="157">
        <v>5</v>
      </c>
      <c r="L26" s="157">
        <v>1</v>
      </c>
      <c r="M26" s="157">
        <v>4</v>
      </c>
      <c r="N26" s="157">
        <v>40</v>
      </c>
      <c r="O26" s="157">
        <v>21</v>
      </c>
      <c r="P26" s="157">
        <v>19</v>
      </c>
      <c r="Q26" s="157">
        <v>0</v>
      </c>
      <c r="R26" s="157">
        <v>0</v>
      </c>
      <c r="S26" s="157">
        <v>0</v>
      </c>
      <c r="T26" s="157">
        <v>0</v>
      </c>
      <c r="U26" s="157">
        <v>0</v>
      </c>
      <c r="V26" s="157">
        <v>0</v>
      </c>
      <c r="W26" s="157">
        <v>0</v>
      </c>
      <c r="X26" s="157">
        <v>0</v>
      </c>
      <c r="Y26" s="157">
        <v>0</v>
      </c>
    </row>
    <row r="27" spans="1:25" ht="12" customHeight="1">
      <c r="A27" s="100" t="s">
        <v>372</v>
      </c>
      <c r="B27" s="157">
        <v>2566</v>
      </c>
      <c r="C27" s="157">
        <v>736</v>
      </c>
      <c r="D27" s="157">
        <v>1830</v>
      </c>
      <c r="E27" s="157">
        <v>756</v>
      </c>
      <c r="F27" s="157">
        <v>336</v>
      </c>
      <c r="G27" s="157">
        <v>420</v>
      </c>
      <c r="H27" s="157">
        <v>1498</v>
      </c>
      <c r="I27" s="157">
        <v>358</v>
      </c>
      <c r="J27" s="157">
        <v>1140</v>
      </c>
      <c r="K27" s="157">
        <v>35</v>
      </c>
      <c r="L27" s="157">
        <v>0</v>
      </c>
      <c r="M27" s="157">
        <v>35</v>
      </c>
      <c r="N27" s="157">
        <v>272</v>
      </c>
      <c r="O27" s="157">
        <v>40</v>
      </c>
      <c r="P27" s="157">
        <v>232</v>
      </c>
      <c r="Q27" s="157">
        <v>4</v>
      </c>
      <c r="R27" s="157">
        <v>1</v>
      </c>
      <c r="S27" s="157">
        <v>3</v>
      </c>
      <c r="T27" s="157">
        <v>0</v>
      </c>
      <c r="U27" s="157">
        <v>0</v>
      </c>
      <c r="V27" s="157">
        <v>0</v>
      </c>
      <c r="W27" s="157">
        <v>1</v>
      </c>
      <c r="X27" s="157">
        <v>1</v>
      </c>
      <c r="Y27" s="157">
        <v>0</v>
      </c>
    </row>
    <row r="28" spans="1:25" ht="12" customHeight="1">
      <c r="A28" s="100" t="s">
        <v>357</v>
      </c>
      <c r="B28" s="157">
        <v>108</v>
      </c>
      <c r="C28" s="157">
        <v>46</v>
      </c>
      <c r="D28" s="157">
        <v>62</v>
      </c>
      <c r="E28" s="157">
        <v>30</v>
      </c>
      <c r="F28" s="157">
        <v>21</v>
      </c>
      <c r="G28" s="157">
        <v>9</v>
      </c>
      <c r="H28" s="157">
        <v>60</v>
      </c>
      <c r="I28" s="157">
        <v>17</v>
      </c>
      <c r="J28" s="157">
        <v>43</v>
      </c>
      <c r="K28" s="157">
        <v>9</v>
      </c>
      <c r="L28" s="157">
        <v>2</v>
      </c>
      <c r="M28" s="157">
        <v>7</v>
      </c>
      <c r="N28" s="157">
        <v>9</v>
      </c>
      <c r="O28" s="157">
        <v>6</v>
      </c>
      <c r="P28" s="157">
        <v>3</v>
      </c>
      <c r="Q28" s="157">
        <v>0</v>
      </c>
      <c r="R28" s="157">
        <v>0</v>
      </c>
      <c r="S28" s="157">
        <v>0</v>
      </c>
      <c r="T28" s="157">
        <v>0</v>
      </c>
      <c r="U28" s="157">
        <v>0</v>
      </c>
      <c r="V28" s="157">
        <v>0</v>
      </c>
      <c r="W28" s="157">
        <v>0</v>
      </c>
      <c r="X28" s="157">
        <v>0</v>
      </c>
      <c r="Y28" s="157">
        <v>0</v>
      </c>
    </row>
    <row r="29" spans="1:25" ht="12" customHeight="1">
      <c r="A29" s="100" t="s">
        <v>358</v>
      </c>
      <c r="B29" s="157">
        <v>301</v>
      </c>
      <c r="C29" s="157">
        <v>87</v>
      </c>
      <c r="D29" s="157">
        <v>214</v>
      </c>
      <c r="E29" s="157">
        <v>104</v>
      </c>
      <c r="F29" s="157">
        <v>54</v>
      </c>
      <c r="G29" s="157">
        <v>50</v>
      </c>
      <c r="H29" s="157">
        <v>172</v>
      </c>
      <c r="I29" s="157">
        <v>25</v>
      </c>
      <c r="J29" s="157">
        <v>147</v>
      </c>
      <c r="K29" s="157">
        <v>2</v>
      </c>
      <c r="L29" s="157">
        <v>0</v>
      </c>
      <c r="M29" s="157">
        <v>2</v>
      </c>
      <c r="N29" s="157">
        <v>21</v>
      </c>
      <c r="O29" s="157">
        <v>6</v>
      </c>
      <c r="P29" s="157">
        <v>15</v>
      </c>
      <c r="Q29" s="157">
        <v>1</v>
      </c>
      <c r="R29" s="157">
        <v>1</v>
      </c>
      <c r="S29" s="157">
        <v>0</v>
      </c>
      <c r="T29" s="157">
        <v>0</v>
      </c>
      <c r="U29" s="157">
        <v>0</v>
      </c>
      <c r="V29" s="157">
        <v>0</v>
      </c>
      <c r="W29" s="157">
        <v>1</v>
      </c>
      <c r="X29" s="157">
        <v>1</v>
      </c>
      <c r="Y29" s="157">
        <v>0</v>
      </c>
    </row>
    <row r="30" spans="1:25" ht="12" customHeight="1">
      <c r="A30" s="100" t="s">
        <v>359</v>
      </c>
      <c r="B30" s="157">
        <v>186</v>
      </c>
      <c r="C30" s="157">
        <v>82</v>
      </c>
      <c r="D30" s="157">
        <v>104</v>
      </c>
      <c r="E30" s="157">
        <v>78</v>
      </c>
      <c r="F30" s="157">
        <v>42</v>
      </c>
      <c r="G30" s="157">
        <v>36</v>
      </c>
      <c r="H30" s="157">
        <v>92</v>
      </c>
      <c r="I30" s="157">
        <v>36</v>
      </c>
      <c r="J30" s="157">
        <v>56</v>
      </c>
      <c r="K30" s="157">
        <v>3</v>
      </c>
      <c r="L30" s="157">
        <v>0</v>
      </c>
      <c r="M30" s="157">
        <v>3</v>
      </c>
      <c r="N30" s="157">
        <v>13</v>
      </c>
      <c r="O30" s="157">
        <v>4</v>
      </c>
      <c r="P30" s="157">
        <v>9</v>
      </c>
      <c r="Q30" s="157">
        <v>0</v>
      </c>
      <c r="R30" s="157">
        <v>0</v>
      </c>
      <c r="S30" s="157">
        <v>0</v>
      </c>
      <c r="T30" s="157">
        <v>0</v>
      </c>
      <c r="U30" s="157">
        <v>0</v>
      </c>
      <c r="V30" s="157">
        <v>0</v>
      </c>
      <c r="W30" s="157">
        <v>0</v>
      </c>
      <c r="X30" s="157">
        <v>0</v>
      </c>
      <c r="Y30" s="157">
        <v>0</v>
      </c>
    </row>
    <row r="31" spans="1:25" ht="12" customHeight="1">
      <c r="A31" s="100" t="s">
        <v>360</v>
      </c>
      <c r="B31" s="157">
        <v>770</v>
      </c>
      <c r="C31" s="157">
        <v>343</v>
      </c>
      <c r="D31" s="157">
        <v>427</v>
      </c>
      <c r="E31" s="157">
        <v>308</v>
      </c>
      <c r="F31" s="157">
        <v>156</v>
      </c>
      <c r="G31" s="157">
        <v>152</v>
      </c>
      <c r="H31" s="157">
        <v>404</v>
      </c>
      <c r="I31" s="157">
        <v>163</v>
      </c>
      <c r="J31" s="157">
        <v>241</v>
      </c>
      <c r="K31" s="157">
        <v>6</v>
      </c>
      <c r="L31" s="157">
        <v>2</v>
      </c>
      <c r="M31" s="157">
        <v>4</v>
      </c>
      <c r="N31" s="157">
        <v>50</v>
      </c>
      <c r="O31" s="157">
        <v>20</v>
      </c>
      <c r="P31" s="157">
        <v>30</v>
      </c>
      <c r="Q31" s="157">
        <v>2</v>
      </c>
      <c r="R31" s="157">
        <v>2</v>
      </c>
      <c r="S31" s="157">
        <v>0</v>
      </c>
      <c r="T31" s="157">
        <v>0</v>
      </c>
      <c r="U31" s="157">
        <v>0</v>
      </c>
      <c r="V31" s="157">
        <v>0</v>
      </c>
      <c r="W31" s="157">
        <v>0</v>
      </c>
      <c r="X31" s="157">
        <v>0</v>
      </c>
      <c r="Y31" s="157">
        <v>0</v>
      </c>
    </row>
    <row r="32" spans="1:25" ht="12" customHeight="1">
      <c r="A32" s="100" t="s">
        <v>361</v>
      </c>
      <c r="B32" s="157">
        <v>616</v>
      </c>
      <c r="C32" s="157">
        <v>174</v>
      </c>
      <c r="D32" s="157">
        <v>442</v>
      </c>
      <c r="E32" s="157">
        <v>189</v>
      </c>
      <c r="F32" s="157">
        <v>92</v>
      </c>
      <c r="G32" s="157">
        <v>97</v>
      </c>
      <c r="H32" s="157">
        <v>340</v>
      </c>
      <c r="I32" s="157">
        <v>60</v>
      </c>
      <c r="J32" s="157">
        <v>280</v>
      </c>
      <c r="K32" s="157">
        <v>7</v>
      </c>
      <c r="L32" s="157">
        <v>2</v>
      </c>
      <c r="M32" s="157">
        <v>5</v>
      </c>
      <c r="N32" s="157">
        <v>74</v>
      </c>
      <c r="O32" s="157">
        <v>14</v>
      </c>
      <c r="P32" s="157">
        <v>60</v>
      </c>
      <c r="Q32" s="157">
        <v>5</v>
      </c>
      <c r="R32" s="157">
        <v>5</v>
      </c>
      <c r="S32" s="157">
        <v>0</v>
      </c>
      <c r="T32" s="157">
        <v>0</v>
      </c>
      <c r="U32" s="157">
        <v>0</v>
      </c>
      <c r="V32" s="157">
        <v>0</v>
      </c>
      <c r="W32" s="157">
        <v>1</v>
      </c>
      <c r="X32" s="157">
        <v>1</v>
      </c>
      <c r="Y32" s="157">
        <v>0</v>
      </c>
    </row>
    <row r="33" spans="1:25" ht="12" customHeight="1">
      <c r="A33" s="100" t="s">
        <v>362</v>
      </c>
      <c r="B33" s="157">
        <v>801</v>
      </c>
      <c r="C33" s="157">
        <v>298</v>
      </c>
      <c r="D33" s="157">
        <v>503</v>
      </c>
      <c r="E33" s="157">
        <v>280</v>
      </c>
      <c r="F33" s="157">
        <v>143</v>
      </c>
      <c r="G33" s="157">
        <v>137</v>
      </c>
      <c r="H33" s="157">
        <v>433</v>
      </c>
      <c r="I33" s="157">
        <v>136</v>
      </c>
      <c r="J33" s="157">
        <v>297</v>
      </c>
      <c r="K33" s="157">
        <v>15</v>
      </c>
      <c r="L33" s="157">
        <v>1</v>
      </c>
      <c r="M33" s="157">
        <v>14</v>
      </c>
      <c r="N33" s="157">
        <v>72</v>
      </c>
      <c r="O33" s="157">
        <v>18</v>
      </c>
      <c r="P33" s="157">
        <v>54</v>
      </c>
      <c r="Q33" s="157">
        <v>0</v>
      </c>
      <c r="R33" s="157">
        <v>0</v>
      </c>
      <c r="S33" s="157">
        <v>0</v>
      </c>
      <c r="T33" s="157">
        <v>0</v>
      </c>
      <c r="U33" s="157">
        <v>0</v>
      </c>
      <c r="V33" s="157">
        <v>0</v>
      </c>
      <c r="W33" s="157">
        <v>1</v>
      </c>
      <c r="X33" s="157">
        <v>0</v>
      </c>
      <c r="Y33" s="157">
        <v>1</v>
      </c>
    </row>
    <row r="34" spans="1:25" ht="12" customHeight="1">
      <c r="A34" s="100" t="s">
        <v>363</v>
      </c>
      <c r="B34" s="157">
        <v>515</v>
      </c>
      <c r="C34" s="157">
        <v>276</v>
      </c>
      <c r="D34" s="157">
        <v>239</v>
      </c>
      <c r="E34" s="157">
        <v>158</v>
      </c>
      <c r="F34" s="157">
        <v>90</v>
      </c>
      <c r="G34" s="157">
        <v>68</v>
      </c>
      <c r="H34" s="157">
        <v>294</v>
      </c>
      <c r="I34" s="157">
        <v>157</v>
      </c>
      <c r="J34" s="157">
        <v>137</v>
      </c>
      <c r="K34" s="157">
        <v>17</v>
      </c>
      <c r="L34" s="157">
        <v>4</v>
      </c>
      <c r="M34" s="157">
        <v>13</v>
      </c>
      <c r="N34" s="157">
        <v>39</v>
      </c>
      <c r="O34" s="157">
        <v>19</v>
      </c>
      <c r="P34" s="157">
        <v>20</v>
      </c>
      <c r="Q34" s="157">
        <v>7</v>
      </c>
      <c r="R34" s="157">
        <v>6</v>
      </c>
      <c r="S34" s="157">
        <v>1</v>
      </c>
      <c r="T34" s="157">
        <v>0</v>
      </c>
      <c r="U34" s="157">
        <v>0</v>
      </c>
      <c r="V34" s="157">
        <v>0</v>
      </c>
      <c r="W34" s="157">
        <v>0</v>
      </c>
      <c r="X34" s="157">
        <v>0</v>
      </c>
      <c r="Y34" s="157">
        <v>0</v>
      </c>
    </row>
    <row r="35" spans="1:25" ht="12" customHeight="1">
      <c r="A35" s="100" t="s">
        <v>364</v>
      </c>
      <c r="B35" s="157">
        <v>9</v>
      </c>
      <c r="C35" s="157">
        <v>4</v>
      </c>
      <c r="D35" s="157">
        <v>5</v>
      </c>
      <c r="E35" s="157">
        <v>7</v>
      </c>
      <c r="F35" s="157">
        <v>3</v>
      </c>
      <c r="G35" s="157">
        <v>4</v>
      </c>
      <c r="H35" s="157">
        <v>1</v>
      </c>
      <c r="I35" s="157">
        <v>0</v>
      </c>
      <c r="J35" s="157">
        <v>1</v>
      </c>
      <c r="K35" s="157">
        <v>0</v>
      </c>
      <c r="L35" s="157">
        <v>0</v>
      </c>
      <c r="M35" s="157">
        <v>0</v>
      </c>
      <c r="N35" s="157">
        <v>1</v>
      </c>
      <c r="O35" s="157">
        <v>1</v>
      </c>
      <c r="P35" s="157">
        <v>0</v>
      </c>
      <c r="Q35" s="157">
        <v>0</v>
      </c>
      <c r="R35" s="157">
        <v>0</v>
      </c>
      <c r="S35" s="157">
        <v>0</v>
      </c>
      <c r="T35" s="157">
        <v>0</v>
      </c>
      <c r="U35" s="157">
        <v>0</v>
      </c>
      <c r="V35" s="157">
        <v>0</v>
      </c>
      <c r="W35" s="157">
        <v>0</v>
      </c>
      <c r="X35" s="157">
        <v>0</v>
      </c>
      <c r="Y35" s="157">
        <v>0</v>
      </c>
    </row>
    <row r="36" spans="1:25" ht="18" customHeight="1">
      <c r="A36" s="96" t="s">
        <v>207</v>
      </c>
      <c r="B36" s="157">
        <v>25790</v>
      </c>
      <c r="C36" s="157">
        <v>14304</v>
      </c>
      <c r="D36" s="157">
        <v>11486</v>
      </c>
      <c r="E36" s="157">
        <v>18135</v>
      </c>
      <c r="F36" s="157">
        <v>9894</v>
      </c>
      <c r="G36" s="157">
        <v>8241</v>
      </c>
      <c r="H36" s="157">
        <v>6511</v>
      </c>
      <c r="I36" s="157">
        <v>3881</v>
      </c>
      <c r="J36" s="157">
        <v>2630</v>
      </c>
      <c r="K36" s="157">
        <v>87</v>
      </c>
      <c r="L36" s="157">
        <v>22</v>
      </c>
      <c r="M36" s="157">
        <v>65</v>
      </c>
      <c r="N36" s="157">
        <v>1041</v>
      </c>
      <c r="O36" s="157">
        <v>500</v>
      </c>
      <c r="P36" s="157">
        <v>541</v>
      </c>
      <c r="Q36" s="157">
        <v>13</v>
      </c>
      <c r="R36" s="157">
        <v>6</v>
      </c>
      <c r="S36" s="157">
        <v>7</v>
      </c>
      <c r="T36" s="157">
        <v>1</v>
      </c>
      <c r="U36" s="157">
        <v>0</v>
      </c>
      <c r="V36" s="157">
        <v>1</v>
      </c>
      <c r="W36" s="157">
        <v>2</v>
      </c>
      <c r="X36" s="157">
        <v>1</v>
      </c>
      <c r="Y36" s="157">
        <v>1</v>
      </c>
    </row>
    <row r="37" spans="1:25" ht="12" customHeight="1">
      <c r="A37" s="100" t="s">
        <v>365</v>
      </c>
      <c r="B37" s="157">
        <v>227</v>
      </c>
      <c r="C37" s="157">
        <v>90</v>
      </c>
      <c r="D37" s="157">
        <v>137</v>
      </c>
      <c r="E37" s="157">
        <v>78</v>
      </c>
      <c r="F37" s="157">
        <v>34</v>
      </c>
      <c r="G37" s="157">
        <v>44</v>
      </c>
      <c r="H37" s="157">
        <v>113</v>
      </c>
      <c r="I37" s="157">
        <v>38</v>
      </c>
      <c r="J37" s="157">
        <v>75</v>
      </c>
      <c r="K37" s="157">
        <v>2</v>
      </c>
      <c r="L37" s="157">
        <v>1</v>
      </c>
      <c r="M37" s="157">
        <v>1</v>
      </c>
      <c r="N37" s="157">
        <v>34</v>
      </c>
      <c r="O37" s="157">
        <v>17</v>
      </c>
      <c r="P37" s="157">
        <v>17</v>
      </c>
      <c r="Q37" s="157">
        <v>0</v>
      </c>
      <c r="R37" s="157">
        <v>0</v>
      </c>
      <c r="S37" s="157">
        <v>0</v>
      </c>
      <c r="T37" s="157">
        <v>0</v>
      </c>
      <c r="U37" s="157">
        <v>0</v>
      </c>
      <c r="V37" s="157">
        <v>0</v>
      </c>
      <c r="W37" s="157">
        <v>0</v>
      </c>
      <c r="X37" s="157">
        <v>0</v>
      </c>
      <c r="Y37" s="157">
        <v>0</v>
      </c>
    </row>
    <row r="38" spans="1:25" ht="12" customHeight="1">
      <c r="A38" s="100" t="s">
        <v>368</v>
      </c>
      <c r="B38" s="157">
        <v>5</v>
      </c>
      <c r="C38" s="157">
        <v>2</v>
      </c>
      <c r="D38" s="157">
        <v>3</v>
      </c>
      <c r="E38" s="157">
        <v>2</v>
      </c>
      <c r="F38" s="157">
        <v>1</v>
      </c>
      <c r="G38" s="157">
        <v>1</v>
      </c>
      <c r="H38" s="157">
        <v>1</v>
      </c>
      <c r="I38" s="157">
        <v>0</v>
      </c>
      <c r="J38" s="157">
        <v>1</v>
      </c>
      <c r="K38" s="157">
        <v>0</v>
      </c>
      <c r="L38" s="157">
        <v>0</v>
      </c>
      <c r="M38" s="157">
        <v>0</v>
      </c>
      <c r="N38" s="157">
        <v>2</v>
      </c>
      <c r="O38" s="157">
        <v>1</v>
      </c>
      <c r="P38" s="157">
        <v>1</v>
      </c>
      <c r="Q38" s="157">
        <v>0</v>
      </c>
      <c r="R38" s="157">
        <v>0</v>
      </c>
      <c r="S38" s="157">
        <v>0</v>
      </c>
      <c r="T38" s="157">
        <v>0</v>
      </c>
      <c r="U38" s="157">
        <v>0</v>
      </c>
      <c r="V38" s="157">
        <v>0</v>
      </c>
      <c r="W38" s="157">
        <v>0</v>
      </c>
      <c r="X38" s="157">
        <v>0</v>
      </c>
      <c r="Y38" s="157">
        <v>0</v>
      </c>
    </row>
    <row r="39" spans="1:25" ht="12" customHeight="1">
      <c r="A39" s="100" t="s">
        <v>370</v>
      </c>
      <c r="B39" s="157">
        <v>737</v>
      </c>
      <c r="C39" s="157">
        <v>358</v>
      </c>
      <c r="D39" s="157">
        <v>379</v>
      </c>
      <c r="E39" s="157">
        <v>413</v>
      </c>
      <c r="F39" s="157">
        <v>197</v>
      </c>
      <c r="G39" s="157">
        <v>216</v>
      </c>
      <c r="H39" s="157">
        <v>265</v>
      </c>
      <c r="I39" s="157">
        <v>139</v>
      </c>
      <c r="J39" s="157">
        <v>126</v>
      </c>
      <c r="K39" s="157">
        <v>6</v>
      </c>
      <c r="L39" s="157">
        <v>2</v>
      </c>
      <c r="M39" s="157">
        <v>4</v>
      </c>
      <c r="N39" s="157">
        <v>53</v>
      </c>
      <c r="O39" s="157">
        <v>20</v>
      </c>
      <c r="P39" s="157">
        <v>33</v>
      </c>
      <c r="Q39" s="157">
        <v>0</v>
      </c>
      <c r="R39" s="157">
        <v>0</v>
      </c>
      <c r="S39" s="157">
        <v>0</v>
      </c>
      <c r="T39" s="157">
        <v>0</v>
      </c>
      <c r="U39" s="157">
        <v>0</v>
      </c>
      <c r="V39" s="157">
        <v>0</v>
      </c>
      <c r="W39" s="157">
        <v>0</v>
      </c>
      <c r="X39" s="157">
        <v>0</v>
      </c>
      <c r="Y39" s="157">
        <v>0</v>
      </c>
    </row>
    <row r="40" spans="1:25" ht="12" customHeight="1">
      <c r="A40" s="100" t="s">
        <v>243</v>
      </c>
      <c r="B40" s="157">
        <v>127</v>
      </c>
      <c r="C40" s="157">
        <v>57</v>
      </c>
      <c r="D40" s="157">
        <v>70</v>
      </c>
      <c r="E40" s="157">
        <v>93</v>
      </c>
      <c r="F40" s="157">
        <v>40</v>
      </c>
      <c r="G40" s="157">
        <v>53</v>
      </c>
      <c r="H40" s="157">
        <v>27</v>
      </c>
      <c r="I40" s="157">
        <v>13</v>
      </c>
      <c r="J40" s="157">
        <v>14</v>
      </c>
      <c r="K40" s="157">
        <v>0</v>
      </c>
      <c r="L40" s="157">
        <v>0</v>
      </c>
      <c r="M40" s="157">
        <v>0</v>
      </c>
      <c r="N40" s="157">
        <v>7</v>
      </c>
      <c r="O40" s="157">
        <v>4</v>
      </c>
      <c r="P40" s="157">
        <v>3</v>
      </c>
      <c r="Q40" s="157">
        <v>0</v>
      </c>
      <c r="R40" s="157">
        <v>0</v>
      </c>
      <c r="S40" s="157">
        <v>0</v>
      </c>
      <c r="T40" s="157">
        <v>0</v>
      </c>
      <c r="U40" s="157">
        <v>0</v>
      </c>
      <c r="V40" s="157">
        <v>0</v>
      </c>
      <c r="W40" s="157">
        <v>0</v>
      </c>
      <c r="X40" s="157">
        <v>0</v>
      </c>
      <c r="Y40" s="157">
        <v>0</v>
      </c>
    </row>
    <row r="41" spans="1:25" ht="12" customHeight="1">
      <c r="A41" s="100" t="s">
        <v>242</v>
      </c>
      <c r="B41" s="157">
        <v>2223</v>
      </c>
      <c r="C41" s="157">
        <v>1077</v>
      </c>
      <c r="D41" s="157">
        <v>1146</v>
      </c>
      <c r="E41" s="157">
        <v>1287</v>
      </c>
      <c r="F41" s="157">
        <v>640</v>
      </c>
      <c r="G41" s="157">
        <v>647</v>
      </c>
      <c r="H41" s="157">
        <v>798</v>
      </c>
      <c r="I41" s="157">
        <v>386</v>
      </c>
      <c r="J41" s="157">
        <v>412</v>
      </c>
      <c r="K41" s="157">
        <v>13</v>
      </c>
      <c r="L41" s="157">
        <v>2</v>
      </c>
      <c r="M41" s="157">
        <v>11</v>
      </c>
      <c r="N41" s="157">
        <v>124</v>
      </c>
      <c r="O41" s="157">
        <v>49</v>
      </c>
      <c r="P41" s="157">
        <v>75</v>
      </c>
      <c r="Q41" s="157">
        <v>1</v>
      </c>
      <c r="R41" s="157">
        <v>0</v>
      </c>
      <c r="S41" s="157">
        <v>1</v>
      </c>
      <c r="T41" s="157">
        <v>0</v>
      </c>
      <c r="U41" s="157">
        <v>0</v>
      </c>
      <c r="V41" s="157">
        <v>0</v>
      </c>
      <c r="W41" s="157">
        <v>0</v>
      </c>
      <c r="X41" s="157">
        <v>0</v>
      </c>
      <c r="Y41" s="157">
        <v>0</v>
      </c>
    </row>
    <row r="42" spans="1:25" ht="12" customHeight="1">
      <c r="A42" s="100" t="s">
        <v>226</v>
      </c>
      <c r="B42" s="157">
        <v>8</v>
      </c>
      <c r="C42" s="157">
        <v>3</v>
      </c>
      <c r="D42" s="157">
        <v>5</v>
      </c>
      <c r="E42" s="157">
        <v>4</v>
      </c>
      <c r="F42" s="157">
        <v>2</v>
      </c>
      <c r="G42" s="157">
        <v>2</v>
      </c>
      <c r="H42" s="157">
        <v>4</v>
      </c>
      <c r="I42" s="157">
        <v>1</v>
      </c>
      <c r="J42" s="157">
        <v>3</v>
      </c>
      <c r="K42" s="157">
        <v>0</v>
      </c>
      <c r="L42" s="157">
        <v>0</v>
      </c>
      <c r="M42" s="157">
        <v>0</v>
      </c>
      <c r="N42" s="157">
        <v>0</v>
      </c>
      <c r="O42" s="157">
        <v>0</v>
      </c>
      <c r="P42" s="157">
        <v>0</v>
      </c>
      <c r="Q42" s="157">
        <v>0</v>
      </c>
      <c r="R42" s="157">
        <v>0</v>
      </c>
      <c r="S42" s="157">
        <v>0</v>
      </c>
      <c r="T42" s="157">
        <v>0</v>
      </c>
      <c r="U42" s="157">
        <v>0</v>
      </c>
      <c r="V42" s="157">
        <v>0</v>
      </c>
      <c r="W42" s="157">
        <v>0</v>
      </c>
      <c r="X42" s="157">
        <v>0</v>
      </c>
      <c r="Y42" s="157">
        <v>0</v>
      </c>
    </row>
    <row r="43" spans="1:25" ht="12" customHeight="1">
      <c r="A43" s="100" t="s">
        <v>377</v>
      </c>
      <c r="B43" s="157">
        <v>22463</v>
      </c>
      <c r="C43" s="157">
        <v>12717</v>
      </c>
      <c r="D43" s="157">
        <v>9746</v>
      </c>
      <c r="E43" s="157">
        <v>16258</v>
      </c>
      <c r="F43" s="157">
        <v>8980</v>
      </c>
      <c r="G43" s="157">
        <v>7278</v>
      </c>
      <c r="H43" s="157">
        <v>5303</v>
      </c>
      <c r="I43" s="157">
        <v>3304</v>
      </c>
      <c r="J43" s="157">
        <v>1999</v>
      </c>
      <c r="K43" s="157">
        <v>66</v>
      </c>
      <c r="L43" s="157">
        <v>17</v>
      </c>
      <c r="M43" s="157">
        <v>49</v>
      </c>
      <c r="N43" s="157">
        <v>821</v>
      </c>
      <c r="O43" s="157">
        <v>409</v>
      </c>
      <c r="P43" s="157">
        <v>412</v>
      </c>
      <c r="Q43" s="157">
        <v>12</v>
      </c>
      <c r="R43" s="157">
        <v>6</v>
      </c>
      <c r="S43" s="157">
        <v>6</v>
      </c>
      <c r="T43" s="157">
        <v>1</v>
      </c>
      <c r="U43" s="157">
        <v>0</v>
      </c>
      <c r="V43" s="157">
        <v>1</v>
      </c>
      <c r="W43" s="157">
        <v>2</v>
      </c>
      <c r="X43" s="157">
        <v>1</v>
      </c>
      <c r="Y43" s="157">
        <v>1</v>
      </c>
    </row>
    <row r="44" spans="1:25" ht="18" customHeight="1">
      <c r="A44" s="96" t="s">
        <v>208</v>
      </c>
      <c r="B44" s="157">
        <v>298</v>
      </c>
      <c r="C44" s="157">
        <v>133</v>
      </c>
      <c r="D44" s="157">
        <v>165</v>
      </c>
      <c r="E44" s="157">
        <v>75</v>
      </c>
      <c r="F44" s="157">
        <v>39</v>
      </c>
      <c r="G44" s="157">
        <v>36</v>
      </c>
      <c r="H44" s="157">
        <v>189</v>
      </c>
      <c r="I44" s="157">
        <v>80</v>
      </c>
      <c r="J44" s="157">
        <v>109</v>
      </c>
      <c r="K44" s="157">
        <v>7</v>
      </c>
      <c r="L44" s="157">
        <v>2</v>
      </c>
      <c r="M44" s="157">
        <v>5</v>
      </c>
      <c r="N44" s="157">
        <v>24</v>
      </c>
      <c r="O44" s="157">
        <v>11</v>
      </c>
      <c r="P44" s="157">
        <v>13</v>
      </c>
      <c r="Q44" s="157">
        <v>3</v>
      </c>
      <c r="R44" s="157">
        <v>1</v>
      </c>
      <c r="S44" s="157">
        <v>2</v>
      </c>
      <c r="T44" s="157">
        <v>0</v>
      </c>
      <c r="U44" s="157">
        <v>0</v>
      </c>
      <c r="V44" s="157">
        <v>0</v>
      </c>
      <c r="W44" s="157">
        <v>0</v>
      </c>
      <c r="X44" s="157">
        <v>0</v>
      </c>
      <c r="Y44" s="157">
        <v>0</v>
      </c>
    </row>
    <row r="45" spans="1:25" ht="12" customHeight="1">
      <c r="A45" s="100" t="s">
        <v>209</v>
      </c>
      <c r="B45" s="157">
        <v>0</v>
      </c>
      <c r="C45" s="157">
        <v>0</v>
      </c>
      <c r="D45" s="157">
        <v>0</v>
      </c>
      <c r="E45" s="157">
        <v>0</v>
      </c>
      <c r="F45" s="157">
        <v>0</v>
      </c>
      <c r="G45" s="157">
        <v>0</v>
      </c>
      <c r="H45" s="157">
        <v>0</v>
      </c>
      <c r="I45" s="157">
        <v>0</v>
      </c>
      <c r="J45" s="157">
        <v>0</v>
      </c>
      <c r="K45" s="157">
        <v>0</v>
      </c>
      <c r="L45" s="157">
        <v>0</v>
      </c>
      <c r="M45" s="157">
        <v>0</v>
      </c>
      <c r="N45" s="157">
        <v>0</v>
      </c>
      <c r="O45" s="157">
        <v>0</v>
      </c>
      <c r="P45" s="157">
        <v>0</v>
      </c>
      <c r="Q45" s="157">
        <v>0</v>
      </c>
      <c r="R45" s="157">
        <v>0</v>
      </c>
      <c r="S45" s="157">
        <v>0</v>
      </c>
      <c r="T45" s="157">
        <v>0</v>
      </c>
      <c r="U45" s="157">
        <v>0</v>
      </c>
      <c r="V45" s="157">
        <v>0</v>
      </c>
      <c r="W45" s="157">
        <v>0</v>
      </c>
      <c r="X45" s="157">
        <v>0</v>
      </c>
      <c r="Y45" s="157">
        <v>0</v>
      </c>
    </row>
    <row r="46" spans="1:25" ht="12" customHeight="1">
      <c r="A46" s="100" t="s">
        <v>371</v>
      </c>
      <c r="B46" s="157">
        <v>5</v>
      </c>
      <c r="C46" s="157">
        <v>4</v>
      </c>
      <c r="D46" s="157">
        <v>1</v>
      </c>
      <c r="E46" s="157">
        <v>2</v>
      </c>
      <c r="F46" s="157">
        <v>2</v>
      </c>
      <c r="G46" s="157">
        <v>0</v>
      </c>
      <c r="H46" s="157">
        <v>2</v>
      </c>
      <c r="I46" s="157">
        <v>2</v>
      </c>
      <c r="J46" s="157">
        <v>0</v>
      </c>
      <c r="K46" s="157">
        <v>0</v>
      </c>
      <c r="L46" s="157">
        <v>0</v>
      </c>
      <c r="M46" s="157">
        <v>0</v>
      </c>
      <c r="N46" s="157">
        <v>1</v>
      </c>
      <c r="O46" s="157">
        <v>0</v>
      </c>
      <c r="P46" s="157">
        <v>1</v>
      </c>
      <c r="Q46" s="157">
        <v>0</v>
      </c>
      <c r="R46" s="157">
        <v>0</v>
      </c>
      <c r="S46" s="157">
        <v>0</v>
      </c>
      <c r="T46" s="157">
        <v>0</v>
      </c>
      <c r="U46" s="157">
        <v>0</v>
      </c>
      <c r="V46" s="157">
        <v>0</v>
      </c>
      <c r="W46" s="157">
        <v>0</v>
      </c>
      <c r="X46" s="157">
        <v>0</v>
      </c>
      <c r="Y46" s="157">
        <v>0</v>
      </c>
    </row>
    <row r="47" spans="1:25" ht="12" customHeight="1">
      <c r="A47" s="100" t="s">
        <v>376</v>
      </c>
      <c r="B47" s="157">
        <v>293</v>
      </c>
      <c r="C47" s="157">
        <v>129</v>
      </c>
      <c r="D47" s="157">
        <v>164</v>
      </c>
      <c r="E47" s="157">
        <v>73</v>
      </c>
      <c r="F47" s="157">
        <v>37</v>
      </c>
      <c r="G47" s="157">
        <v>36</v>
      </c>
      <c r="H47" s="157">
        <v>187</v>
      </c>
      <c r="I47" s="157">
        <v>78</v>
      </c>
      <c r="J47" s="157">
        <v>109</v>
      </c>
      <c r="K47" s="157">
        <v>7</v>
      </c>
      <c r="L47" s="157">
        <v>2</v>
      </c>
      <c r="M47" s="157">
        <v>5</v>
      </c>
      <c r="N47" s="157">
        <v>23</v>
      </c>
      <c r="O47" s="157">
        <v>11</v>
      </c>
      <c r="P47" s="157">
        <v>12</v>
      </c>
      <c r="Q47" s="157">
        <v>3</v>
      </c>
      <c r="R47" s="157">
        <v>1</v>
      </c>
      <c r="S47" s="157">
        <v>2</v>
      </c>
      <c r="T47" s="157">
        <v>0</v>
      </c>
      <c r="U47" s="157">
        <v>0</v>
      </c>
      <c r="V47" s="157">
        <v>0</v>
      </c>
      <c r="W47" s="157">
        <v>0</v>
      </c>
      <c r="X47" s="157">
        <v>0</v>
      </c>
      <c r="Y47" s="157">
        <v>0</v>
      </c>
    </row>
    <row r="48" spans="1:25" ht="18" customHeight="1">
      <c r="A48" s="96" t="s">
        <v>44</v>
      </c>
      <c r="B48" s="157">
        <v>11761</v>
      </c>
      <c r="C48" s="157">
        <v>5098</v>
      </c>
      <c r="D48" s="157">
        <v>6663</v>
      </c>
      <c r="E48" s="157">
        <v>5855</v>
      </c>
      <c r="F48" s="157">
        <v>3006</v>
      </c>
      <c r="G48" s="157">
        <v>2849</v>
      </c>
      <c r="H48" s="157">
        <v>4936</v>
      </c>
      <c r="I48" s="157">
        <v>1845</v>
      </c>
      <c r="J48" s="157">
        <v>3091</v>
      </c>
      <c r="K48" s="157">
        <v>127</v>
      </c>
      <c r="L48" s="157">
        <v>20</v>
      </c>
      <c r="M48" s="157">
        <v>107</v>
      </c>
      <c r="N48" s="157">
        <v>819</v>
      </c>
      <c r="O48" s="157">
        <v>209</v>
      </c>
      <c r="P48" s="157">
        <v>610</v>
      </c>
      <c r="Q48" s="157">
        <v>23</v>
      </c>
      <c r="R48" s="157">
        <v>17</v>
      </c>
      <c r="S48" s="157">
        <v>6</v>
      </c>
      <c r="T48" s="157">
        <v>0</v>
      </c>
      <c r="U48" s="157">
        <v>0</v>
      </c>
      <c r="V48" s="157">
        <v>0</v>
      </c>
      <c r="W48" s="157">
        <v>1</v>
      </c>
      <c r="X48" s="157">
        <v>1</v>
      </c>
      <c r="Y48" s="157">
        <v>0</v>
      </c>
    </row>
    <row r="49" spans="1:25" ht="12" customHeight="1">
      <c r="A49" s="100" t="s">
        <v>366</v>
      </c>
      <c r="B49" s="157">
        <v>1598</v>
      </c>
      <c r="C49" s="157">
        <v>695</v>
      </c>
      <c r="D49" s="157">
        <v>903</v>
      </c>
      <c r="E49" s="157">
        <v>934</v>
      </c>
      <c r="F49" s="157">
        <v>447</v>
      </c>
      <c r="G49" s="157">
        <v>487</v>
      </c>
      <c r="H49" s="157">
        <v>533</v>
      </c>
      <c r="I49" s="157">
        <v>214</v>
      </c>
      <c r="J49" s="157">
        <v>319</v>
      </c>
      <c r="K49" s="157">
        <v>8</v>
      </c>
      <c r="L49" s="157">
        <v>1</v>
      </c>
      <c r="M49" s="157">
        <v>7</v>
      </c>
      <c r="N49" s="157">
        <v>117</v>
      </c>
      <c r="O49" s="157">
        <v>30</v>
      </c>
      <c r="P49" s="157">
        <v>87</v>
      </c>
      <c r="Q49" s="157">
        <v>6</v>
      </c>
      <c r="R49" s="157">
        <v>3</v>
      </c>
      <c r="S49" s="157">
        <v>3</v>
      </c>
      <c r="T49" s="157">
        <v>0</v>
      </c>
      <c r="U49" s="157">
        <v>0</v>
      </c>
      <c r="V49" s="157">
        <v>0</v>
      </c>
      <c r="W49" s="157">
        <v>0</v>
      </c>
      <c r="X49" s="157">
        <v>0</v>
      </c>
      <c r="Y49" s="157">
        <v>0</v>
      </c>
    </row>
    <row r="50" spans="1:25" ht="12" customHeight="1">
      <c r="A50" s="100" t="s">
        <v>240</v>
      </c>
      <c r="B50" s="157">
        <v>3506</v>
      </c>
      <c r="C50" s="157">
        <v>1814</v>
      </c>
      <c r="D50" s="157">
        <v>1692</v>
      </c>
      <c r="E50" s="157">
        <v>2223</v>
      </c>
      <c r="F50" s="157">
        <v>1141</v>
      </c>
      <c r="G50" s="157">
        <v>1082</v>
      </c>
      <c r="H50" s="157">
        <v>1168</v>
      </c>
      <c r="I50" s="157">
        <v>607</v>
      </c>
      <c r="J50" s="157">
        <v>561</v>
      </c>
      <c r="K50" s="157">
        <v>9</v>
      </c>
      <c r="L50" s="157">
        <v>3</v>
      </c>
      <c r="M50" s="157">
        <v>6</v>
      </c>
      <c r="N50" s="157">
        <v>103</v>
      </c>
      <c r="O50" s="157">
        <v>60</v>
      </c>
      <c r="P50" s="157">
        <v>43</v>
      </c>
      <c r="Q50" s="157">
        <v>3</v>
      </c>
      <c r="R50" s="157">
        <v>3</v>
      </c>
      <c r="S50" s="157">
        <v>0</v>
      </c>
      <c r="T50" s="157">
        <v>0</v>
      </c>
      <c r="U50" s="157">
        <v>0</v>
      </c>
      <c r="V50" s="157">
        <v>0</v>
      </c>
      <c r="W50" s="157">
        <v>0</v>
      </c>
      <c r="X50" s="157">
        <v>0</v>
      </c>
      <c r="Y50" s="157">
        <v>0</v>
      </c>
    </row>
    <row r="51" spans="1:25" ht="12" customHeight="1">
      <c r="A51" s="100" t="s">
        <v>45</v>
      </c>
      <c r="B51" s="157">
        <v>338</v>
      </c>
      <c r="C51" s="157">
        <v>151</v>
      </c>
      <c r="D51" s="157">
        <v>187</v>
      </c>
      <c r="E51" s="157">
        <v>130</v>
      </c>
      <c r="F51" s="157">
        <v>78</v>
      </c>
      <c r="G51" s="157">
        <v>52</v>
      </c>
      <c r="H51" s="157">
        <v>174</v>
      </c>
      <c r="I51" s="157">
        <v>64</v>
      </c>
      <c r="J51" s="157">
        <v>110</v>
      </c>
      <c r="K51" s="157">
        <v>3</v>
      </c>
      <c r="L51" s="157">
        <v>2</v>
      </c>
      <c r="M51" s="157">
        <v>1</v>
      </c>
      <c r="N51" s="157">
        <v>30</v>
      </c>
      <c r="O51" s="157">
        <v>7</v>
      </c>
      <c r="P51" s="157">
        <v>23</v>
      </c>
      <c r="Q51" s="157">
        <v>1</v>
      </c>
      <c r="R51" s="157">
        <v>0</v>
      </c>
      <c r="S51" s="157">
        <v>1</v>
      </c>
      <c r="T51" s="157">
        <v>0</v>
      </c>
      <c r="U51" s="157">
        <v>0</v>
      </c>
      <c r="V51" s="157">
        <v>0</v>
      </c>
      <c r="W51" s="157">
        <v>0</v>
      </c>
      <c r="X51" s="157">
        <v>0</v>
      </c>
      <c r="Y51" s="157">
        <v>0</v>
      </c>
    </row>
    <row r="52" spans="1:25" ht="12" customHeight="1">
      <c r="A52" s="100" t="s">
        <v>373</v>
      </c>
      <c r="B52" s="157">
        <v>2743</v>
      </c>
      <c r="C52" s="157">
        <v>1062</v>
      </c>
      <c r="D52" s="157">
        <v>1681</v>
      </c>
      <c r="E52" s="157">
        <v>1175</v>
      </c>
      <c r="F52" s="157">
        <v>605</v>
      </c>
      <c r="G52" s="157">
        <v>570</v>
      </c>
      <c r="H52" s="157">
        <v>1271</v>
      </c>
      <c r="I52" s="157">
        <v>383</v>
      </c>
      <c r="J52" s="157">
        <v>888</v>
      </c>
      <c r="K52" s="157">
        <v>37</v>
      </c>
      <c r="L52" s="157">
        <v>4</v>
      </c>
      <c r="M52" s="157">
        <v>33</v>
      </c>
      <c r="N52" s="157">
        <v>249</v>
      </c>
      <c r="O52" s="157">
        <v>59</v>
      </c>
      <c r="P52" s="157">
        <v>190</v>
      </c>
      <c r="Q52" s="157">
        <v>10</v>
      </c>
      <c r="R52" s="157">
        <v>10</v>
      </c>
      <c r="S52" s="157">
        <v>0</v>
      </c>
      <c r="T52" s="157">
        <v>0</v>
      </c>
      <c r="U52" s="157">
        <v>0</v>
      </c>
      <c r="V52" s="157">
        <v>0</v>
      </c>
      <c r="W52" s="157">
        <v>1</v>
      </c>
      <c r="X52" s="157">
        <v>1</v>
      </c>
      <c r="Y52" s="157">
        <v>0</v>
      </c>
    </row>
    <row r="53" spans="1:25" ht="12" customHeight="1">
      <c r="A53" s="100" t="s">
        <v>378</v>
      </c>
      <c r="B53" s="157">
        <v>3142</v>
      </c>
      <c r="C53" s="157">
        <v>1207</v>
      </c>
      <c r="D53" s="157">
        <v>1935</v>
      </c>
      <c r="E53" s="157">
        <v>1208</v>
      </c>
      <c r="F53" s="157">
        <v>631</v>
      </c>
      <c r="G53" s="157">
        <v>577</v>
      </c>
      <c r="H53" s="157">
        <v>1576</v>
      </c>
      <c r="I53" s="157">
        <v>516</v>
      </c>
      <c r="J53" s="157">
        <v>1060</v>
      </c>
      <c r="K53" s="157">
        <v>63</v>
      </c>
      <c r="L53" s="157">
        <v>9</v>
      </c>
      <c r="M53" s="157">
        <v>54</v>
      </c>
      <c r="N53" s="157">
        <v>292</v>
      </c>
      <c r="O53" s="157">
        <v>50</v>
      </c>
      <c r="P53" s="157">
        <v>242</v>
      </c>
      <c r="Q53" s="157">
        <v>3</v>
      </c>
      <c r="R53" s="157">
        <v>1</v>
      </c>
      <c r="S53" s="157">
        <v>2</v>
      </c>
      <c r="T53" s="157">
        <v>0</v>
      </c>
      <c r="U53" s="157">
        <v>0</v>
      </c>
      <c r="V53" s="157">
        <v>0</v>
      </c>
      <c r="W53" s="157">
        <v>0</v>
      </c>
      <c r="X53" s="157">
        <v>0</v>
      </c>
      <c r="Y53" s="157">
        <v>0</v>
      </c>
    </row>
    <row r="54" spans="1:25" ht="12" customHeight="1">
      <c r="A54" s="100" t="s">
        <v>46</v>
      </c>
      <c r="B54" s="157">
        <v>434</v>
      </c>
      <c r="C54" s="157">
        <v>169</v>
      </c>
      <c r="D54" s="157">
        <v>265</v>
      </c>
      <c r="E54" s="157">
        <v>185</v>
      </c>
      <c r="F54" s="157">
        <v>104</v>
      </c>
      <c r="G54" s="157">
        <v>81</v>
      </c>
      <c r="H54" s="157">
        <v>214</v>
      </c>
      <c r="I54" s="157">
        <v>61</v>
      </c>
      <c r="J54" s="157">
        <v>153</v>
      </c>
      <c r="K54" s="157">
        <v>7</v>
      </c>
      <c r="L54" s="157">
        <v>1</v>
      </c>
      <c r="M54" s="157">
        <v>6</v>
      </c>
      <c r="N54" s="157">
        <v>28</v>
      </c>
      <c r="O54" s="157">
        <v>3</v>
      </c>
      <c r="P54" s="157">
        <v>25</v>
      </c>
      <c r="Q54" s="157">
        <v>0</v>
      </c>
      <c r="R54" s="157">
        <v>0</v>
      </c>
      <c r="S54" s="157">
        <v>0</v>
      </c>
      <c r="T54" s="157">
        <v>0</v>
      </c>
      <c r="U54" s="157">
        <v>0</v>
      </c>
      <c r="V54" s="157">
        <v>0</v>
      </c>
      <c r="W54" s="157">
        <v>0</v>
      </c>
      <c r="X54" s="157">
        <v>0</v>
      </c>
      <c r="Y54" s="157">
        <v>0</v>
      </c>
    </row>
    <row r="55" spans="1:25" ht="30" customHeight="1">
      <c r="A55" s="94" t="s">
        <v>379</v>
      </c>
      <c r="B55" s="156">
        <v>11169</v>
      </c>
      <c r="C55" s="156">
        <v>6047</v>
      </c>
      <c r="D55" s="156">
        <v>5122</v>
      </c>
      <c r="E55" s="156">
        <v>4709</v>
      </c>
      <c r="F55" s="156">
        <v>2532</v>
      </c>
      <c r="G55" s="156">
        <v>2177</v>
      </c>
      <c r="H55" s="156">
        <v>5263</v>
      </c>
      <c r="I55" s="156">
        <v>2849</v>
      </c>
      <c r="J55" s="156">
        <v>2414</v>
      </c>
      <c r="K55" s="156">
        <v>103</v>
      </c>
      <c r="L55" s="156">
        <v>30</v>
      </c>
      <c r="M55" s="156">
        <v>73</v>
      </c>
      <c r="N55" s="156">
        <v>1070</v>
      </c>
      <c r="O55" s="156">
        <v>615</v>
      </c>
      <c r="P55" s="156">
        <v>455</v>
      </c>
      <c r="Q55" s="156">
        <v>20</v>
      </c>
      <c r="R55" s="156">
        <v>17</v>
      </c>
      <c r="S55" s="156">
        <v>3</v>
      </c>
      <c r="T55" s="156">
        <v>2</v>
      </c>
      <c r="U55" s="156">
        <v>2</v>
      </c>
      <c r="V55" s="156">
        <v>0</v>
      </c>
      <c r="W55" s="156">
        <v>2</v>
      </c>
      <c r="X55" s="156">
        <v>2</v>
      </c>
      <c r="Y55" s="156">
        <v>0</v>
      </c>
    </row>
    <row r="56" spans="1:25" ht="18" customHeight="1">
      <c r="A56" s="96" t="s">
        <v>47</v>
      </c>
      <c r="B56" s="157">
        <v>4796</v>
      </c>
      <c r="C56" s="157">
        <v>2942</v>
      </c>
      <c r="D56" s="157">
        <v>1854</v>
      </c>
      <c r="E56" s="157">
        <v>1485</v>
      </c>
      <c r="F56" s="157">
        <v>911</v>
      </c>
      <c r="G56" s="157">
        <v>574</v>
      </c>
      <c r="H56" s="157">
        <v>2816</v>
      </c>
      <c r="I56" s="157">
        <v>1717</v>
      </c>
      <c r="J56" s="157">
        <v>1099</v>
      </c>
      <c r="K56" s="157">
        <v>35</v>
      </c>
      <c r="L56" s="157">
        <v>12</v>
      </c>
      <c r="M56" s="157">
        <v>23</v>
      </c>
      <c r="N56" s="157">
        <v>446</v>
      </c>
      <c r="O56" s="157">
        <v>289</v>
      </c>
      <c r="P56" s="157">
        <v>157</v>
      </c>
      <c r="Q56" s="157">
        <v>11</v>
      </c>
      <c r="R56" s="157">
        <v>10</v>
      </c>
      <c r="S56" s="157">
        <v>1</v>
      </c>
      <c r="T56" s="157">
        <v>1</v>
      </c>
      <c r="U56" s="157">
        <v>1</v>
      </c>
      <c r="V56" s="157">
        <v>0</v>
      </c>
      <c r="W56" s="157">
        <v>2</v>
      </c>
      <c r="X56" s="157">
        <v>2</v>
      </c>
      <c r="Y56" s="157">
        <v>0</v>
      </c>
    </row>
    <row r="57" spans="1:25" ht="12" customHeight="1">
      <c r="A57" s="100" t="s">
        <v>380</v>
      </c>
      <c r="B57" s="157">
        <v>453</v>
      </c>
      <c r="C57" s="157">
        <v>312</v>
      </c>
      <c r="D57" s="157">
        <v>141</v>
      </c>
      <c r="E57" s="157">
        <v>130</v>
      </c>
      <c r="F57" s="157">
        <v>76</v>
      </c>
      <c r="G57" s="157">
        <v>54</v>
      </c>
      <c r="H57" s="157">
        <v>273</v>
      </c>
      <c r="I57" s="157">
        <v>197</v>
      </c>
      <c r="J57" s="157">
        <v>76</v>
      </c>
      <c r="K57" s="157">
        <v>3</v>
      </c>
      <c r="L57" s="157">
        <v>1</v>
      </c>
      <c r="M57" s="157">
        <v>2</v>
      </c>
      <c r="N57" s="157">
        <v>44</v>
      </c>
      <c r="O57" s="157">
        <v>35</v>
      </c>
      <c r="P57" s="157">
        <v>9</v>
      </c>
      <c r="Q57" s="157">
        <v>3</v>
      </c>
      <c r="R57" s="157">
        <v>3</v>
      </c>
      <c r="S57" s="157">
        <v>0</v>
      </c>
      <c r="T57" s="157">
        <v>0</v>
      </c>
      <c r="U57" s="157">
        <v>0</v>
      </c>
      <c r="V57" s="157">
        <v>0</v>
      </c>
      <c r="W57" s="157">
        <v>0</v>
      </c>
      <c r="X57" s="157">
        <v>0</v>
      </c>
      <c r="Y57" s="157">
        <v>0</v>
      </c>
    </row>
    <row r="58" spans="1:25" ht="12" customHeight="1">
      <c r="A58" s="100" t="s">
        <v>382</v>
      </c>
      <c r="B58" s="157">
        <v>510</v>
      </c>
      <c r="C58" s="157">
        <v>323</v>
      </c>
      <c r="D58" s="157">
        <v>187</v>
      </c>
      <c r="E58" s="157">
        <v>140</v>
      </c>
      <c r="F58" s="157">
        <v>65</v>
      </c>
      <c r="G58" s="157">
        <v>75</v>
      </c>
      <c r="H58" s="157">
        <v>294</v>
      </c>
      <c r="I58" s="157">
        <v>197</v>
      </c>
      <c r="J58" s="157">
        <v>97</v>
      </c>
      <c r="K58" s="157">
        <v>3</v>
      </c>
      <c r="L58" s="157">
        <v>2</v>
      </c>
      <c r="M58" s="157">
        <v>1</v>
      </c>
      <c r="N58" s="157">
        <v>72</v>
      </c>
      <c r="O58" s="157">
        <v>58</v>
      </c>
      <c r="P58" s="157">
        <v>14</v>
      </c>
      <c r="Q58" s="157">
        <v>1</v>
      </c>
      <c r="R58" s="157">
        <v>1</v>
      </c>
      <c r="S58" s="157">
        <v>0</v>
      </c>
      <c r="T58" s="157">
        <v>0</v>
      </c>
      <c r="U58" s="157">
        <v>0</v>
      </c>
      <c r="V58" s="157">
        <v>0</v>
      </c>
      <c r="W58" s="157">
        <v>0</v>
      </c>
      <c r="X58" s="157">
        <v>0</v>
      </c>
      <c r="Y58" s="157">
        <v>0</v>
      </c>
    </row>
    <row r="59" spans="1:25" ht="12" customHeight="1">
      <c r="A59" s="100" t="s">
        <v>385</v>
      </c>
      <c r="B59" s="157">
        <v>2689</v>
      </c>
      <c r="C59" s="157">
        <v>1534</v>
      </c>
      <c r="D59" s="157">
        <v>1155</v>
      </c>
      <c r="E59" s="157">
        <v>872</v>
      </c>
      <c r="F59" s="157">
        <v>544</v>
      </c>
      <c r="G59" s="157">
        <v>328</v>
      </c>
      <c r="H59" s="157">
        <v>1568</v>
      </c>
      <c r="I59" s="157">
        <v>862</v>
      </c>
      <c r="J59" s="157">
        <v>706</v>
      </c>
      <c r="K59" s="157">
        <v>17</v>
      </c>
      <c r="L59" s="157">
        <v>5</v>
      </c>
      <c r="M59" s="157">
        <v>12</v>
      </c>
      <c r="N59" s="157">
        <v>225</v>
      </c>
      <c r="O59" s="157">
        <v>117</v>
      </c>
      <c r="P59" s="157">
        <v>108</v>
      </c>
      <c r="Q59" s="157">
        <v>4</v>
      </c>
      <c r="R59" s="157">
        <v>3</v>
      </c>
      <c r="S59" s="157">
        <v>1</v>
      </c>
      <c r="T59" s="157">
        <v>1</v>
      </c>
      <c r="U59" s="157">
        <v>1</v>
      </c>
      <c r="V59" s="157">
        <v>0</v>
      </c>
      <c r="W59" s="157">
        <v>2</v>
      </c>
      <c r="X59" s="157">
        <v>2</v>
      </c>
      <c r="Y59" s="157">
        <v>0</v>
      </c>
    </row>
    <row r="60" spans="1:25" ht="12" customHeight="1">
      <c r="A60" s="100" t="s">
        <v>389</v>
      </c>
      <c r="B60" s="157">
        <v>1055</v>
      </c>
      <c r="C60" s="157">
        <v>721</v>
      </c>
      <c r="D60" s="157">
        <v>334</v>
      </c>
      <c r="E60" s="157">
        <v>296</v>
      </c>
      <c r="F60" s="157">
        <v>202</v>
      </c>
      <c r="G60" s="157">
        <v>94</v>
      </c>
      <c r="H60" s="157">
        <v>642</v>
      </c>
      <c r="I60" s="157">
        <v>435</v>
      </c>
      <c r="J60" s="157">
        <v>207</v>
      </c>
      <c r="K60" s="157">
        <v>12</v>
      </c>
      <c r="L60" s="157">
        <v>4</v>
      </c>
      <c r="M60" s="157">
        <v>8</v>
      </c>
      <c r="N60" s="157">
        <v>102</v>
      </c>
      <c r="O60" s="157">
        <v>77</v>
      </c>
      <c r="P60" s="157">
        <v>25</v>
      </c>
      <c r="Q60" s="157">
        <v>3</v>
      </c>
      <c r="R60" s="157">
        <v>3</v>
      </c>
      <c r="S60" s="157">
        <v>0</v>
      </c>
      <c r="T60" s="157">
        <v>0</v>
      </c>
      <c r="U60" s="157">
        <v>0</v>
      </c>
      <c r="V60" s="157">
        <v>0</v>
      </c>
      <c r="W60" s="157">
        <v>0</v>
      </c>
      <c r="X60" s="157">
        <v>0</v>
      </c>
      <c r="Y60" s="157">
        <v>0</v>
      </c>
    </row>
    <row r="61" spans="1:25" ht="18" customHeight="1">
      <c r="A61" s="96" t="s">
        <v>48</v>
      </c>
      <c r="B61" s="157">
        <v>2743</v>
      </c>
      <c r="C61" s="157">
        <v>1461</v>
      </c>
      <c r="D61" s="157">
        <v>1282</v>
      </c>
      <c r="E61" s="157">
        <v>1287</v>
      </c>
      <c r="F61" s="157">
        <v>641</v>
      </c>
      <c r="G61" s="157">
        <v>646</v>
      </c>
      <c r="H61" s="157">
        <v>1071</v>
      </c>
      <c r="I61" s="157">
        <v>579</v>
      </c>
      <c r="J61" s="157">
        <v>492</v>
      </c>
      <c r="K61" s="157">
        <v>27</v>
      </c>
      <c r="L61" s="157">
        <v>12</v>
      </c>
      <c r="M61" s="157">
        <v>15</v>
      </c>
      <c r="N61" s="157">
        <v>357</v>
      </c>
      <c r="O61" s="157">
        <v>228</v>
      </c>
      <c r="P61" s="157">
        <v>129</v>
      </c>
      <c r="Q61" s="157">
        <v>1</v>
      </c>
      <c r="R61" s="157">
        <v>1</v>
      </c>
      <c r="S61" s="157">
        <v>0</v>
      </c>
      <c r="T61" s="157">
        <v>0</v>
      </c>
      <c r="U61" s="157">
        <v>0</v>
      </c>
      <c r="V61" s="157">
        <v>0</v>
      </c>
      <c r="W61" s="157">
        <v>0</v>
      </c>
      <c r="X61" s="157">
        <v>0</v>
      </c>
      <c r="Y61" s="157">
        <v>0</v>
      </c>
    </row>
    <row r="62" spans="1:25" ht="12" customHeight="1">
      <c r="A62" s="100" t="s">
        <v>383</v>
      </c>
      <c r="B62" s="157">
        <v>669</v>
      </c>
      <c r="C62" s="157">
        <v>272</v>
      </c>
      <c r="D62" s="157">
        <v>397</v>
      </c>
      <c r="E62" s="157">
        <v>403</v>
      </c>
      <c r="F62" s="157">
        <v>161</v>
      </c>
      <c r="G62" s="157">
        <v>242</v>
      </c>
      <c r="H62" s="157">
        <v>159</v>
      </c>
      <c r="I62" s="157">
        <v>62</v>
      </c>
      <c r="J62" s="157">
        <v>97</v>
      </c>
      <c r="K62" s="157">
        <v>10</v>
      </c>
      <c r="L62" s="157">
        <v>4</v>
      </c>
      <c r="M62" s="157">
        <v>6</v>
      </c>
      <c r="N62" s="157">
        <v>97</v>
      </c>
      <c r="O62" s="157">
        <v>45</v>
      </c>
      <c r="P62" s="157">
        <v>52</v>
      </c>
      <c r="Q62" s="157">
        <v>0</v>
      </c>
      <c r="R62" s="157">
        <v>0</v>
      </c>
      <c r="S62" s="157">
        <v>0</v>
      </c>
      <c r="T62" s="157">
        <v>0</v>
      </c>
      <c r="U62" s="157">
        <v>0</v>
      </c>
      <c r="V62" s="157">
        <v>0</v>
      </c>
      <c r="W62" s="157">
        <v>0</v>
      </c>
      <c r="X62" s="157">
        <v>0</v>
      </c>
      <c r="Y62" s="157">
        <v>0</v>
      </c>
    </row>
    <row r="63" spans="1:25" ht="12" customHeight="1">
      <c r="A63" s="100" t="s">
        <v>387</v>
      </c>
      <c r="B63" s="157">
        <v>913</v>
      </c>
      <c r="C63" s="157">
        <v>504</v>
      </c>
      <c r="D63" s="157">
        <v>409</v>
      </c>
      <c r="E63" s="157">
        <v>362</v>
      </c>
      <c r="F63" s="157">
        <v>195</v>
      </c>
      <c r="G63" s="157">
        <v>167</v>
      </c>
      <c r="H63" s="157">
        <v>438</v>
      </c>
      <c r="I63" s="157">
        <v>238</v>
      </c>
      <c r="J63" s="157">
        <v>200</v>
      </c>
      <c r="K63" s="157">
        <v>5</v>
      </c>
      <c r="L63" s="157">
        <v>2</v>
      </c>
      <c r="M63" s="157">
        <v>3</v>
      </c>
      <c r="N63" s="157">
        <v>108</v>
      </c>
      <c r="O63" s="157">
        <v>69</v>
      </c>
      <c r="P63" s="157">
        <v>39</v>
      </c>
      <c r="Q63" s="157">
        <v>0</v>
      </c>
      <c r="R63" s="157">
        <v>0</v>
      </c>
      <c r="S63" s="157">
        <v>0</v>
      </c>
      <c r="T63" s="157">
        <v>0</v>
      </c>
      <c r="U63" s="157">
        <v>0</v>
      </c>
      <c r="V63" s="157">
        <v>0</v>
      </c>
      <c r="W63" s="157">
        <v>0</v>
      </c>
      <c r="X63" s="157">
        <v>0</v>
      </c>
      <c r="Y63" s="157">
        <v>0</v>
      </c>
    </row>
    <row r="64" spans="1:25" ht="12" customHeight="1">
      <c r="A64" s="100" t="s">
        <v>388</v>
      </c>
      <c r="B64" s="157">
        <v>385</v>
      </c>
      <c r="C64" s="157">
        <v>210</v>
      </c>
      <c r="D64" s="157">
        <v>175</v>
      </c>
      <c r="E64" s="157">
        <v>209</v>
      </c>
      <c r="F64" s="157">
        <v>111</v>
      </c>
      <c r="G64" s="157">
        <v>98</v>
      </c>
      <c r="H64" s="157">
        <v>139</v>
      </c>
      <c r="I64" s="157">
        <v>73</v>
      </c>
      <c r="J64" s="157">
        <v>66</v>
      </c>
      <c r="K64" s="157">
        <v>3</v>
      </c>
      <c r="L64" s="157">
        <v>3</v>
      </c>
      <c r="M64" s="159">
        <v>0</v>
      </c>
      <c r="N64" s="157">
        <v>34</v>
      </c>
      <c r="O64" s="157">
        <v>23</v>
      </c>
      <c r="P64" s="157">
        <v>11</v>
      </c>
      <c r="Q64" s="157">
        <v>0</v>
      </c>
      <c r="R64" s="157">
        <v>0</v>
      </c>
      <c r="S64" s="157">
        <v>0</v>
      </c>
      <c r="T64" s="157">
        <v>0</v>
      </c>
      <c r="U64" s="157">
        <v>0</v>
      </c>
      <c r="V64" s="157">
        <v>0</v>
      </c>
      <c r="W64" s="157">
        <v>0</v>
      </c>
      <c r="X64" s="157">
        <v>0</v>
      </c>
      <c r="Y64" s="157">
        <v>0</v>
      </c>
    </row>
    <row r="65" spans="1:25" ht="18" customHeight="1">
      <c r="A65" s="96" t="s">
        <v>49</v>
      </c>
      <c r="B65" s="157">
        <v>1654</v>
      </c>
      <c r="C65" s="157">
        <v>844</v>
      </c>
      <c r="D65" s="157">
        <v>810</v>
      </c>
      <c r="E65" s="157">
        <v>934</v>
      </c>
      <c r="F65" s="157">
        <v>483</v>
      </c>
      <c r="G65" s="157">
        <v>451</v>
      </c>
      <c r="H65" s="157">
        <v>614</v>
      </c>
      <c r="I65" s="157">
        <v>307</v>
      </c>
      <c r="J65" s="157">
        <v>307</v>
      </c>
      <c r="K65" s="157">
        <v>12</v>
      </c>
      <c r="L65" s="157">
        <v>3</v>
      </c>
      <c r="M65" s="157">
        <v>9</v>
      </c>
      <c r="N65" s="157">
        <v>92</v>
      </c>
      <c r="O65" s="157">
        <v>51</v>
      </c>
      <c r="P65" s="157">
        <v>41</v>
      </c>
      <c r="Q65" s="157">
        <v>2</v>
      </c>
      <c r="R65" s="157">
        <v>0</v>
      </c>
      <c r="S65" s="157">
        <v>2</v>
      </c>
      <c r="T65" s="157">
        <v>0</v>
      </c>
      <c r="U65" s="157">
        <v>0</v>
      </c>
      <c r="V65" s="157">
        <v>0</v>
      </c>
      <c r="W65" s="157">
        <v>0</v>
      </c>
      <c r="X65" s="157">
        <v>0</v>
      </c>
      <c r="Y65" s="157">
        <v>0</v>
      </c>
    </row>
    <row r="66" spans="1:25" ht="12" customHeight="1">
      <c r="A66" s="100" t="s">
        <v>4</v>
      </c>
      <c r="B66" s="157">
        <v>975</v>
      </c>
      <c r="C66" s="157">
        <v>499</v>
      </c>
      <c r="D66" s="157">
        <v>476</v>
      </c>
      <c r="E66" s="157">
        <v>483</v>
      </c>
      <c r="F66" s="157">
        <v>250</v>
      </c>
      <c r="G66" s="157">
        <v>233</v>
      </c>
      <c r="H66" s="157">
        <v>423</v>
      </c>
      <c r="I66" s="157">
        <v>215</v>
      </c>
      <c r="J66" s="157">
        <v>208</v>
      </c>
      <c r="K66" s="157">
        <v>3</v>
      </c>
      <c r="L66" s="157">
        <v>1</v>
      </c>
      <c r="M66" s="157">
        <v>2</v>
      </c>
      <c r="N66" s="157">
        <v>64</v>
      </c>
      <c r="O66" s="157">
        <v>33</v>
      </c>
      <c r="P66" s="157">
        <v>31</v>
      </c>
      <c r="Q66" s="157">
        <v>2</v>
      </c>
      <c r="R66" s="157">
        <v>0</v>
      </c>
      <c r="S66" s="157">
        <v>2</v>
      </c>
      <c r="T66" s="157">
        <v>0</v>
      </c>
      <c r="U66" s="157">
        <v>0</v>
      </c>
      <c r="V66" s="157">
        <v>0</v>
      </c>
      <c r="W66" s="157">
        <v>0</v>
      </c>
      <c r="X66" s="157">
        <v>0</v>
      </c>
      <c r="Y66" s="157">
        <v>0</v>
      </c>
    </row>
    <row r="67" spans="1:25" ht="12" customHeight="1">
      <c r="A67" s="100" t="s">
        <v>506</v>
      </c>
      <c r="B67" s="157">
        <v>469</v>
      </c>
      <c r="C67" s="157">
        <v>232</v>
      </c>
      <c r="D67" s="157">
        <v>237</v>
      </c>
      <c r="E67" s="157">
        <v>340</v>
      </c>
      <c r="F67" s="157">
        <v>173</v>
      </c>
      <c r="G67" s="157">
        <v>167</v>
      </c>
      <c r="H67" s="157">
        <v>110</v>
      </c>
      <c r="I67" s="157">
        <v>51</v>
      </c>
      <c r="J67" s="157">
        <v>59</v>
      </c>
      <c r="K67" s="157">
        <v>5</v>
      </c>
      <c r="L67" s="157">
        <v>1</v>
      </c>
      <c r="M67" s="157">
        <v>4</v>
      </c>
      <c r="N67" s="157">
        <v>14</v>
      </c>
      <c r="O67" s="157">
        <v>7</v>
      </c>
      <c r="P67" s="157">
        <v>7</v>
      </c>
      <c r="Q67" s="157">
        <v>0</v>
      </c>
      <c r="R67" s="157">
        <v>0</v>
      </c>
      <c r="S67" s="157">
        <v>0</v>
      </c>
      <c r="T67" s="157">
        <v>0</v>
      </c>
      <c r="U67" s="157">
        <v>0</v>
      </c>
      <c r="V67" s="157">
        <v>0</v>
      </c>
      <c r="W67" s="157">
        <v>0</v>
      </c>
      <c r="X67" s="157">
        <v>0</v>
      </c>
      <c r="Y67" s="157">
        <v>0</v>
      </c>
    </row>
    <row r="68" spans="1:25" ht="18" customHeight="1">
      <c r="A68" s="96" t="s">
        <v>51</v>
      </c>
      <c r="B68" s="157">
        <v>1451</v>
      </c>
      <c r="C68" s="157">
        <v>541</v>
      </c>
      <c r="D68" s="157">
        <v>910</v>
      </c>
      <c r="E68" s="157">
        <v>707</v>
      </c>
      <c r="F68" s="157">
        <v>348</v>
      </c>
      <c r="G68" s="157">
        <v>359</v>
      </c>
      <c r="H68" s="157">
        <v>574</v>
      </c>
      <c r="I68" s="157">
        <v>162</v>
      </c>
      <c r="J68" s="157">
        <v>412</v>
      </c>
      <c r="K68" s="157">
        <v>28</v>
      </c>
      <c r="L68" s="157">
        <v>3</v>
      </c>
      <c r="M68" s="157">
        <v>25</v>
      </c>
      <c r="N68" s="157">
        <v>139</v>
      </c>
      <c r="O68" s="157">
        <v>25</v>
      </c>
      <c r="P68" s="157">
        <v>114</v>
      </c>
      <c r="Q68" s="157">
        <v>3</v>
      </c>
      <c r="R68" s="157">
        <v>3</v>
      </c>
      <c r="S68" s="157">
        <v>0</v>
      </c>
      <c r="T68" s="157">
        <v>0</v>
      </c>
      <c r="U68" s="157">
        <v>0</v>
      </c>
      <c r="V68" s="157">
        <v>0</v>
      </c>
      <c r="W68" s="157">
        <v>0</v>
      </c>
      <c r="X68" s="157">
        <v>0</v>
      </c>
      <c r="Y68" s="157">
        <v>0</v>
      </c>
    </row>
    <row r="69" spans="1:25" ht="12" customHeight="1">
      <c r="A69" s="100" t="s">
        <v>457</v>
      </c>
      <c r="B69" s="157">
        <v>412</v>
      </c>
      <c r="C69" s="157">
        <v>176</v>
      </c>
      <c r="D69" s="157">
        <v>236</v>
      </c>
      <c r="E69" s="157">
        <v>211</v>
      </c>
      <c r="F69" s="157">
        <v>104</v>
      </c>
      <c r="G69" s="157">
        <v>107</v>
      </c>
      <c r="H69" s="157">
        <v>161</v>
      </c>
      <c r="I69" s="157">
        <v>59</v>
      </c>
      <c r="J69" s="157">
        <v>102</v>
      </c>
      <c r="K69" s="157">
        <v>6</v>
      </c>
      <c r="L69" s="157">
        <v>3</v>
      </c>
      <c r="M69" s="157">
        <v>3</v>
      </c>
      <c r="N69" s="157">
        <v>34</v>
      </c>
      <c r="O69" s="157">
        <v>10</v>
      </c>
      <c r="P69" s="157">
        <v>24</v>
      </c>
      <c r="Q69" s="157">
        <v>0</v>
      </c>
      <c r="R69" s="157">
        <v>0</v>
      </c>
      <c r="S69" s="157">
        <v>0</v>
      </c>
      <c r="T69" s="157">
        <v>0</v>
      </c>
      <c r="U69" s="157">
        <v>0</v>
      </c>
      <c r="V69" s="157">
        <v>0</v>
      </c>
      <c r="W69" s="157">
        <v>0</v>
      </c>
      <c r="X69" s="157">
        <v>0</v>
      </c>
      <c r="Y69" s="157">
        <v>0</v>
      </c>
    </row>
    <row r="70" spans="1:25" ht="18" customHeight="1">
      <c r="A70" s="96" t="s">
        <v>52</v>
      </c>
      <c r="B70" s="157">
        <v>525</v>
      </c>
      <c r="C70" s="157">
        <v>259</v>
      </c>
      <c r="D70" s="157">
        <v>266</v>
      </c>
      <c r="E70" s="157">
        <v>296</v>
      </c>
      <c r="F70" s="157">
        <v>149</v>
      </c>
      <c r="G70" s="157">
        <v>147</v>
      </c>
      <c r="H70" s="157">
        <v>188</v>
      </c>
      <c r="I70" s="157">
        <v>84</v>
      </c>
      <c r="J70" s="157">
        <v>104</v>
      </c>
      <c r="K70" s="157">
        <v>1</v>
      </c>
      <c r="L70" s="157">
        <v>0</v>
      </c>
      <c r="M70" s="157">
        <v>1</v>
      </c>
      <c r="N70" s="157">
        <v>36</v>
      </c>
      <c r="O70" s="157">
        <v>22</v>
      </c>
      <c r="P70" s="157">
        <v>14</v>
      </c>
      <c r="Q70" s="157">
        <v>3</v>
      </c>
      <c r="R70" s="157">
        <v>3</v>
      </c>
      <c r="S70" s="157">
        <v>0</v>
      </c>
      <c r="T70" s="157">
        <v>1</v>
      </c>
      <c r="U70" s="157">
        <v>1</v>
      </c>
      <c r="V70" s="157">
        <v>0</v>
      </c>
      <c r="W70" s="157">
        <v>0</v>
      </c>
      <c r="X70" s="157">
        <v>0</v>
      </c>
      <c r="Y70" s="157">
        <v>0</v>
      </c>
    </row>
    <row r="71" spans="1:25" ht="12" customHeight="1">
      <c r="A71" s="100" t="s">
        <v>462</v>
      </c>
      <c r="B71" s="157">
        <v>152</v>
      </c>
      <c r="C71" s="157">
        <v>77</v>
      </c>
      <c r="D71" s="157">
        <v>75</v>
      </c>
      <c r="E71" s="157">
        <v>52</v>
      </c>
      <c r="F71" s="157">
        <v>27</v>
      </c>
      <c r="G71" s="157">
        <v>25</v>
      </c>
      <c r="H71" s="157">
        <v>84</v>
      </c>
      <c r="I71" s="157">
        <v>40</v>
      </c>
      <c r="J71" s="157">
        <v>44</v>
      </c>
      <c r="K71" s="157">
        <v>0</v>
      </c>
      <c r="L71" s="157">
        <v>0</v>
      </c>
      <c r="M71" s="157">
        <v>0</v>
      </c>
      <c r="N71" s="157">
        <v>12</v>
      </c>
      <c r="O71" s="157">
        <v>6</v>
      </c>
      <c r="P71" s="159">
        <v>6</v>
      </c>
      <c r="Q71" s="157">
        <v>3</v>
      </c>
      <c r="R71" s="157">
        <v>3</v>
      </c>
      <c r="S71" s="157">
        <v>0</v>
      </c>
      <c r="T71" s="157">
        <v>1</v>
      </c>
      <c r="U71" s="157">
        <v>1</v>
      </c>
      <c r="V71" s="157">
        <v>0</v>
      </c>
      <c r="W71" s="157">
        <v>0</v>
      </c>
      <c r="X71" s="157">
        <v>0</v>
      </c>
      <c r="Y71" s="157">
        <v>0</v>
      </c>
    </row>
    <row r="72" spans="1:25" ht="21" customHeight="1">
      <c r="A72" s="94" t="s">
        <v>390</v>
      </c>
      <c r="B72" s="156">
        <v>4645</v>
      </c>
      <c r="C72" s="156">
        <v>1726</v>
      </c>
      <c r="D72" s="156">
        <v>2919</v>
      </c>
      <c r="E72" s="156">
        <v>1521</v>
      </c>
      <c r="F72" s="156">
        <v>776</v>
      </c>
      <c r="G72" s="156">
        <v>745</v>
      </c>
      <c r="H72" s="156">
        <v>2489</v>
      </c>
      <c r="I72" s="156">
        <v>697</v>
      </c>
      <c r="J72" s="156">
        <v>1792</v>
      </c>
      <c r="K72" s="156">
        <v>64</v>
      </c>
      <c r="L72" s="156">
        <v>9</v>
      </c>
      <c r="M72" s="156">
        <v>55</v>
      </c>
      <c r="N72" s="156">
        <v>479</v>
      </c>
      <c r="O72" s="156">
        <v>160</v>
      </c>
      <c r="P72" s="156">
        <v>319</v>
      </c>
      <c r="Q72" s="156">
        <v>83</v>
      </c>
      <c r="R72" s="156">
        <v>75</v>
      </c>
      <c r="S72" s="156">
        <v>8</v>
      </c>
      <c r="T72" s="156">
        <v>1</v>
      </c>
      <c r="U72" s="156">
        <v>1</v>
      </c>
      <c r="V72" s="156">
        <v>0</v>
      </c>
      <c r="W72" s="156">
        <v>8</v>
      </c>
      <c r="X72" s="156">
        <v>8</v>
      </c>
      <c r="Y72" s="156">
        <v>0</v>
      </c>
    </row>
    <row r="73" spans="1:25" ht="18" customHeight="1">
      <c r="A73" s="96" t="s">
        <v>53</v>
      </c>
      <c r="B73" s="157">
        <v>966</v>
      </c>
      <c r="C73" s="157">
        <v>503</v>
      </c>
      <c r="D73" s="157">
        <v>463</v>
      </c>
      <c r="E73" s="157">
        <v>510</v>
      </c>
      <c r="F73" s="157">
        <v>264</v>
      </c>
      <c r="G73" s="157">
        <v>246</v>
      </c>
      <c r="H73" s="157">
        <v>368</v>
      </c>
      <c r="I73" s="157">
        <v>200</v>
      </c>
      <c r="J73" s="157">
        <v>168</v>
      </c>
      <c r="K73" s="157">
        <v>20</v>
      </c>
      <c r="L73" s="157">
        <v>6</v>
      </c>
      <c r="M73" s="157">
        <v>14</v>
      </c>
      <c r="N73" s="157">
        <v>64</v>
      </c>
      <c r="O73" s="157">
        <v>29</v>
      </c>
      <c r="P73" s="157">
        <v>35</v>
      </c>
      <c r="Q73" s="157">
        <v>4</v>
      </c>
      <c r="R73" s="157">
        <v>4</v>
      </c>
      <c r="S73" s="157">
        <v>0</v>
      </c>
      <c r="T73" s="157">
        <v>0</v>
      </c>
      <c r="U73" s="157">
        <v>0</v>
      </c>
      <c r="V73" s="157">
        <v>0</v>
      </c>
      <c r="W73" s="157">
        <v>0</v>
      </c>
      <c r="X73" s="157">
        <v>0</v>
      </c>
      <c r="Y73" s="157">
        <v>0</v>
      </c>
    </row>
    <row r="74" spans="1:25" ht="12" customHeight="1">
      <c r="A74" s="100" t="s">
        <v>135</v>
      </c>
      <c r="B74" s="157">
        <v>919</v>
      </c>
      <c r="C74" s="157">
        <v>479</v>
      </c>
      <c r="D74" s="157">
        <v>440</v>
      </c>
      <c r="E74" s="157">
        <v>485</v>
      </c>
      <c r="F74" s="157">
        <v>251</v>
      </c>
      <c r="G74" s="157">
        <v>234</v>
      </c>
      <c r="H74" s="157">
        <v>350</v>
      </c>
      <c r="I74" s="157">
        <v>192</v>
      </c>
      <c r="J74" s="157">
        <v>158</v>
      </c>
      <c r="K74" s="157">
        <v>19</v>
      </c>
      <c r="L74" s="157">
        <v>5</v>
      </c>
      <c r="M74" s="157">
        <v>14</v>
      </c>
      <c r="N74" s="157">
        <v>61</v>
      </c>
      <c r="O74" s="157">
        <v>27</v>
      </c>
      <c r="P74" s="157">
        <v>34</v>
      </c>
      <c r="Q74" s="157">
        <v>4</v>
      </c>
      <c r="R74" s="157">
        <v>4</v>
      </c>
      <c r="S74" s="157">
        <v>0</v>
      </c>
      <c r="T74" s="157">
        <v>0</v>
      </c>
      <c r="U74" s="157">
        <v>0</v>
      </c>
      <c r="V74" s="157">
        <v>0</v>
      </c>
      <c r="W74" s="157">
        <v>0</v>
      </c>
      <c r="X74" s="157">
        <v>0</v>
      </c>
      <c r="Y74" s="157">
        <v>0</v>
      </c>
    </row>
    <row r="75" spans="1:25" ht="18" customHeight="1">
      <c r="A75" s="96" t="s">
        <v>54</v>
      </c>
      <c r="B75" s="157">
        <v>1292</v>
      </c>
      <c r="C75" s="157">
        <v>451</v>
      </c>
      <c r="D75" s="157">
        <v>841</v>
      </c>
      <c r="E75" s="157">
        <v>335</v>
      </c>
      <c r="F75" s="157">
        <v>169</v>
      </c>
      <c r="G75" s="157">
        <v>166</v>
      </c>
      <c r="H75" s="157">
        <v>762</v>
      </c>
      <c r="I75" s="157">
        <v>202</v>
      </c>
      <c r="J75" s="157">
        <v>560</v>
      </c>
      <c r="K75" s="157">
        <v>13</v>
      </c>
      <c r="L75" s="157">
        <v>0</v>
      </c>
      <c r="M75" s="157">
        <v>13</v>
      </c>
      <c r="N75" s="157">
        <v>160</v>
      </c>
      <c r="O75" s="157">
        <v>59</v>
      </c>
      <c r="P75" s="157">
        <v>101</v>
      </c>
      <c r="Q75" s="157">
        <v>20</v>
      </c>
      <c r="R75" s="157">
        <v>19</v>
      </c>
      <c r="S75" s="157">
        <v>1</v>
      </c>
      <c r="T75" s="157">
        <v>0</v>
      </c>
      <c r="U75" s="157">
        <v>0</v>
      </c>
      <c r="V75" s="157">
        <v>0</v>
      </c>
      <c r="W75" s="157">
        <v>2</v>
      </c>
      <c r="X75" s="157">
        <v>2</v>
      </c>
      <c r="Y75" s="157">
        <v>0</v>
      </c>
    </row>
    <row r="76" spans="1:25" ht="18" customHeight="1">
      <c r="A76" s="96" t="s">
        <v>55</v>
      </c>
      <c r="B76" s="157">
        <v>2387</v>
      </c>
      <c r="C76" s="157">
        <v>772</v>
      </c>
      <c r="D76" s="157">
        <v>1615</v>
      </c>
      <c r="E76" s="157">
        <v>676</v>
      </c>
      <c r="F76" s="157">
        <v>343</v>
      </c>
      <c r="G76" s="157">
        <v>333</v>
      </c>
      <c r="H76" s="157">
        <v>1359</v>
      </c>
      <c r="I76" s="157">
        <v>295</v>
      </c>
      <c r="J76" s="157">
        <v>1064</v>
      </c>
      <c r="K76" s="157">
        <v>31</v>
      </c>
      <c r="L76" s="157">
        <v>3</v>
      </c>
      <c r="M76" s="157">
        <v>28</v>
      </c>
      <c r="N76" s="157">
        <v>255</v>
      </c>
      <c r="O76" s="157">
        <v>72</v>
      </c>
      <c r="P76" s="157">
        <v>183</v>
      </c>
      <c r="Q76" s="157">
        <v>59</v>
      </c>
      <c r="R76" s="157">
        <v>52</v>
      </c>
      <c r="S76" s="157">
        <v>7</v>
      </c>
      <c r="T76" s="157">
        <v>1</v>
      </c>
      <c r="U76" s="157">
        <v>1</v>
      </c>
      <c r="V76" s="157">
        <v>0</v>
      </c>
      <c r="W76" s="157">
        <v>6</v>
      </c>
      <c r="X76" s="157">
        <v>6</v>
      </c>
      <c r="Y76" s="157">
        <v>0</v>
      </c>
    </row>
    <row r="77" spans="1:25" ht="12" customHeight="1">
      <c r="A77" s="100" t="s">
        <v>464</v>
      </c>
      <c r="B77" s="157">
        <v>210</v>
      </c>
      <c r="C77" s="157">
        <v>83</v>
      </c>
      <c r="D77" s="157">
        <v>127</v>
      </c>
      <c r="E77" s="157">
        <v>72</v>
      </c>
      <c r="F77" s="157">
        <v>41</v>
      </c>
      <c r="G77" s="157">
        <v>31</v>
      </c>
      <c r="H77" s="157">
        <v>112</v>
      </c>
      <c r="I77" s="157">
        <v>36</v>
      </c>
      <c r="J77" s="157">
        <v>76</v>
      </c>
      <c r="K77" s="157">
        <v>8</v>
      </c>
      <c r="L77" s="157">
        <v>0</v>
      </c>
      <c r="M77" s="157">
        <v>8</v>
      </c>
      <c r="N77" s="157">
        <v>15</v>
      </c>
      <c r="O77" s="157">
        <v>3</v>
      </c>
      <c r="P77" s="157">
        <v>12</v>
      </c>
      <c r="Q77" s="157">
        <v>3</v>
      </c>
      <c r="R77" s="157">
        <v>3</v>
      </c>
      <c r="S77" s="157">
        <v>0</v>
      </c>
      <c r="T77" s="157">
        <v>0</v>
      </c>
      <c r="U77" s="157">
        <v>0</v>
      </c>
      <c r="V77" s="157">
        <v>0</v>
      </c>
      <c r="W77" s="157">
        <v>0</v>
      </c>
      <c r="X77" s="157">
        <v>0</v>
      </c>
      <c r="Y77" s="157">
        <v>0</v>
      </c>
    </row>
    <row r="78" spans="1:25" ht="12" customHeight="1">
      <c r="A78" s="100" t="s">
        <v>465</v>
      </c>
      <c r="B78" s="157">
        <v>1058</v>
      </c>
      <c r="C78" s="157">
        <v>291</v>
      </c>
      <c r="D78" s="157">
        <v>767</v>
      </c>
      <c r="E78" s="157">
        <v>239</v>
      </c>
      <c r="F78" s="157">
        <v>119</v>
      </c>
      <c r="G78" s="157">
        <v>120</v>
      </c>
      <c r="H78" s="157">
        <v>630</v>
      </c>
      <c r="I78" s="157">
        <v>96</v>
      </c>
      <c r="J78" s="157">
        <v>534</v>
      </c>
      <c r="K78" s="157">
        <v>16</v>
      </c>
      <c r="L78" s="157">
        <v>2</v>
      </c>
      <c r="M78" s="157">
        <v>14</v>
      </c>
      <c r="N78" s="157">
        <v>128</v>
      </c>
      <c r="O78" s="157">
        <v>34</v>
      </c>
      <c r="P78" s="157">
        <v>94</v>
      </c>
      <c r="Q78" s="157">
        <v>41</v>
      </c>
      <c r="R78" s="157">
        <v>36</v>
      </c>
      <c r="S78" s="157">
        <v>5</v>
      </c>
      <c r="T78" s="157">
        <v>1</v>
      </c>
      <c r="U78" s="157">
        <v>1</v>
      </c>
      <c r="V78" s="157">
        <v>0</v>
      </c>
      <c r="W78" s="157">
        <v>3</v>
      </c>
      <c r="X78" s="157">
        <v>3</v>
      </c>
      <c r="Y78" s="157">
        <v>0</v>
      </c>
    </row>
    <row r="79" spans="1:25" ht="12" customHeight="1">
      <c r="A79" s="100" t="s">
        <v>466</v>
      </c>
      <c r="B79" s="157">
        <v>98</v>
      </c>
      <c r="C79" s="157">
        <v>45</v>
      </c>
      <c r="D79" s="157">
        <v>53</v>
      </c>
      <c r="E79" s="157">
        <v>39</v>
      </c>
      <c r="F79" s="157">
        <v>20</v>
      </c>
      <c r="G79" s="157">
        <v>19</v>
      </c>
      <c r="H79" s="157">
        <v>45</v>
      </c>
      <c r="I79" s="157">
        <v>21</v>
      </c>
      <c r="J79" s="157">
        <v>24</v>
      </c>
      <c r="K79" s="157">
        <v>1</v>
      </c>
      <c r="L79" s="157">
        <v>0</v>
      </c>
      <c r="M79" s="157">
        <v>1</v>
      </c>
      <c r="N79" s="157">
        <v>13</v>
      </c>
      <c r="O79" s="157">
        <v>4</v>
      </c>
      <c r="P79" s="157">
        <v>9</v>
      </c>
      <c r="Q79" s="157">
        <v>0</v>
      </c>
      <c r="R79" s="157">
        <v>0</v>
      </c>
      <c r="S79" s="157">
        <v>0</v>
      </c>
      <c r="T79" s="157">
        <v>0</v>
      </c>
      <c r="U79" s="157">
        <v>0</v>
      </c>
      <c r="V79" s="157">
        <v>0</v>
      </c>
      <c r="W79" s="157">
        <v>0</v>
      </c>
      <c r="X79" s="157">
        <v>0</v>
      </c>
      <c r="Y79" s="157">
        <v>0</v>
      </c>
    </row>
    <row r="80" spans="1:25" ht="21" customHeight="1">
      <c r="A80" s="94" t="s">
        <v>394</v>
      </c>
      <c r="B80" s="156">
        <v>26525</v>
      </c>
      <c r="C80" s="156">
        <v>12870</v>
      </c>
      <c r="D80" s="156">
        <v>13655</v>
      </c>
      <c r="E80" s="156">
        <v>12748</v>
      </c>
      <c r="F80" s="156">
        <v>6962</v>
      </c>
      <c r="G80" s="156">
        <v>5786</v>
      </c>
      <c r="H80" s="156">
        <v>12007</v>
      </c>
      <c r="I80" s="156">
        <v>5179</v>
      </c>
      <c r="J80" s="156">
        <v>6828</v>
      </c>
      <c r="K80" s="156">
        <v>310</v>
      </c>
      <c r="L80" s="156">
        <v>43</v>
      </c>
      <c r="M80" s="156">
        <v>267</v>
      </c>
      <c r="N80" s="156">
        <v>1355</v>
      </c>
      <c r="O80" s="156">
        <v>591</v>
      </c>
      <c r="P80" s="156">
        <v>764</v>
      </c>
      <c r="Q80" s="156">
        <v>90</v>
      </c>
      <c r="R80" s="156">
        <v>84</v>
      </c>
      <c r="S80" s="156">
        <v>6</v>
      </c>
      <c r="T80" s="156">
        <v>0</v>
      </c>
      <c r="U80" s="156">
        <v>0</v>
      </c>
      <c r="V80" s="156">
        <v>0</v>
      </c>
      <c r="W80" s="156">
        <v>15</v>
      </c>
      <c r="X80" s="156">
        <v>11</v>
      </c>
      <c r="Y80" s="156">
        <v>4</v>
      </c>
    </row>
    <row r="81" spans="1:25" ht="18" customHeight="1">
      <c r="A81" s="96" t="s">
        <v>56</v>
      </c>
      <c r="B81" s="157">
        <v>12073</v>
      </c>
      <c r="C81" s="157">
        <v>6382</v>
      </c>
      <c r="D81" s="157">
        <v>5691</v>
      </c>
      <c r="E81" s="157">
        <v>6032</v>
      </c>
      <c r="F81" s="157">
        <v>3454</v>
      </c>
      <c r="G81" s="157">
        <v>2578</v>
      </c>
      <c r="H81" s="157">
        <v>5278</v>
      </c>
      <c r="I81" s="157">
        <v>2567</v>
      </c>
      <c r="J81" s="157">
        <v>2711</v>
      </c>
      <c r="K81" s="157">
        <v>104</v>
      </c>
      <c r="L81" s="157">
        <v>18</v>
      </c>
      <c r="M81" s="157">
        <v>86</v>
      </c>
      <c r="N81" s="157">
        <v>634</v>
      </c>
      <c r="O81" s="157">
        <v>319</v>
      </c>
      <c r="P81" s="157">
        <v>315</v>
      </c>
      <c r="Q81" s="157">
        <v>20</v>
      </c>
      <c r="R81" s="157">
        <v>20</v>
      </c>
      <c r="S81" s="157">
        <v>0</v>
      </c>
      <c r="T81" s="157">
        <v>0</v>
      </c>
      <c r="U81" s="157">
        <v>0</v>
      </c>
      <c r="V81" s="157">
        <v>0</v>
      </c>
      <c r="W81" s="157">
        <v>5</v>
      </c>
      <c r="X81" s="157">
        <v>4</v>
      </c>
      <c r="Y81" s="157">
        <v>1</v>
      </c>
    </row>
    <row r="82" spans="1:25" ht="12" customHeight="1">
      <c r="A82" s="100" t="s">
        <v>396</v>
      </c>
      <c r="B82" s="157">
        <v>347</v>
      </c>
      <c r="C82" s="157">
        <v>154</v>
      </c>
      <c r="D82" s="157">
        <v>193</v>
      </c>
      <c r="E82" s="157">
        <v>164</v>
      </c>
      <c r="F82" s="157">
        <v>87</v>
      </c>
      <c r="G82" s="157">
        <v>77</v>
      </c>
      <c r="H82" s="157">
        <v>152</v>
      </c>
      <c r="I82" s="157">
        <v>57</v>
      </c>
      <c r="J82" s="157">
        <v>95</v>
      </c>
      <c r="K82" s="157">
        <v>4</v>
      </c>
      <c r="L82" s="157">
        <v>1</v>
      </c>
      <c r="M82" s="157">
        <v>3</v>
      </c>
      <c r="N82" s="157">
        <v>26</v>
      </c>
      <c r="O82" s="157">
        <v>8</v>
      </c>
      <c r="P82" s="157">
        <v>18</v>
      </c>
      <c r="Q82" s="157">
        <v>1</v>
      </c>
      <c r="R82" s="157">
        <v>1</v>
      </c>
      <c r="S82" s="157">
        <v>0</v>
      </c>
      <c r="T82" s="157">
        <v>0</v>
      </c>
      <c r="U82" s="157">
        <v>0</v>
      </c>
      <c r="V82" s="157">
        <v>0</v>
      </c>
      <c r="W82" s="157">
        <v>0</v>
      </c>
      <c r="X82" s="157">
        <v>0</v>
      </c>
      <c r="Y82" s="157">
        <v>0</v>
      </c>
    </row>
    <row r="83" spans="1:25" ht="12" customHeight="1">
      <c r="A83" s="100" t="s">
        <v>397</v>
      </c>
      <c r="B83" s="157">
        <v>318</v>
      </c>
      <c r="C83" s="157">
        <v>157</v>
      </c>
      <c r="D83" s="157">
        <v>161</v>
      </c>
      <c r="E83" s="157">
        <v>170</v>
      </c>
      <c r="F83" s="157">
        <v>105</v>
      </c>
      <c r="G83" s="157">
        <v>65</v>
      </c>
      <c r="H83" s="157">
        <v>127</v>
      </c>
      <c r="I83" s="157">
        <v>47</v>
      </c>
      <c r="J83" s="157">
        <v>80</v>
      </c>
      <c r="K83" s="157">
        <v>5</v>
      </c>
      <c r="L83" s="157">
        <v>1</v>
      </c>
      <c r="M83" s="157">
        <v>4</v>
      </c>
      <c r="N83" s="157">
        <v>16</v>
      </c>
      <c r="O83" s="157">
        <v>4</v>
      </c>
      <c r="P83" s="157">
        <v>12</v>
      </c>
      <c r="Q83" s="157">
        <v>0</v>
      </c>
      <c r="R83" s="157">
        <v>0</v>
      </c>
      <c r="S83" s="157">
        <v>0</v>
      </c>
      <c r="T83" s="157">
        <v>0</v>
      </c>
      <c r="U83" s="157">
        <v>0</v>
      </c>
      <c r="V83" s="157">
        <v>0</v>
      </c>
      <c r="W83" s="157">
        <v>0</v>
      </c>
      <c r="X83" s="157">
        <v>0</v>
      </c>
      <c r="Y83" s="157">
        <v>0</v>
      </c>
    </row>
    <row r="84" spans="1:25" ht="12" customHeight="1">
      <c r="A84" s="100" t="s">
        <v>398</v>
      </c>
      <c r="B84" s="157">
        <v>452</v>
      </c>
      <c r="C84" s="157">
        <v>159</v>
      </c>
      <c r="D84" s="157">
        <v>293</v>
      </c>
      <c r="E84" s="157">
        <v>165</v>
      </c>
      <c r="F84" s="157">
        <v>82</v>
      </c>
      <c r="G84" s="157">
        <v>83</v>
      </c>
      <c r="H84" s="157">
        <v>252</v>
      </c>
      <c r="I84" s="157">
        <v>66</v>
      </c>
      <c r="J84" s="157">
        <v>186</v>
      </c>
      <c r="K84" s="157">
        <v>2</v>
      </c>
      <c r="L84" s="157">
        <v>0</v>
      </c>
      <c r="M84" s="157">
        <v>2</v>
      </c>
      <c r="N84" s="157">
        <v>27</v>
      </c>
      <c r="O84" s="157">
        <v>5</v>
      </c>
      <c r="P84" s="157">
        <v>22</v>
      </c>
      <c r="Q84" s="157">
        <v>5</v>
      </c>
      <c r="R84" s="157">
        <v>5</v>
      </c>
      <c r="S84" s="157">
        <v>0</v>
      </c>
      <c r="T84" s="157">
        <v>0</v>
      </c>
      <c r="U84" s="157">
        <v>0</v>
      </c>
      <c r="V84" s="157">
        <v>0</v>
      </c>
      <c r="W84" s="157">
        <v>1</v>
      </c>
      <c r="X84" s="157">
        <v>1</v>
      </c>
      <c r="Y84" s="157">
        <v>0</v>
      </c>
    </row>
    <row r="85" spans="1:25" ht="12" customHeight="1">
      <c r="A85" s="100" t="s">
        <v>400</v>
      </c>
      <c r="B85" s="157">
        <v>3172</v>
      </c>
      <c r="C85" s="157">
        <v>1744</v>
      </c>
      <c r="D85" s="157">
        <v>1428</v>
      </c>
      <c r="E85" s="157">
        <v>1743</v>
      </c>
      <c r="F85" s="157">
        <v>1039</v>
      </c>
      <c r="G85" s="157">
        <v>704</v>
      </c>
      <c r="H85" s="157">
        <v>1304</v>
      </c>
      <c r="I85" s="157">
        <v>641</v>
      </c>
      <c r="J85" s="157">
        <v>663</v>
      </c>
      <c r="K85" s="157">
        <v>31</v>
      </c>
      <c r="L85" s="157">
        <v>8</v>
      </c>
      <c r="M85" s="157">
        <v>23</v>
      </c>
      <c r="N85" s="157">
        <v>90</v>
      </c>
      <c r="O85" s="157">
        <v>53</v>
      </c>
      <c r="P85" s="157">
        <v>37</v>
      </c>
      <c r="Q85" s="157">
        <v>3</v>
      </c>
      <c r="R85" s="157">
        <v>3</v>
      </c>
      <c r="S85" s="157">
        <v>0</v>
      </c>
      <c r="T85" s="157">
        <v>0</v>
      </c>
      <c r="U85" s="157">
        <v>0</v>
      </c>
      <c r="V85" s="157">
        <v>0</v>
      </c>
      <c r="W85" s="157">
        <v>1</v>
      </c>
      <c r="X85" s="157">
        <v>0</v>
      </c>
      <c r="Y85" s="157">
        <v>1</v>
      </c>
    </row>
    <row r="86" spans="1:25" ht="12" customHeight="1">
      <c r="A86" s="100" t="s">
        <v>57</v>
      </c>
      <c r="B86" s="157">
        <v>2546</v>
      </c>
      <c r="C86" s="157">
        <v>1236</v>
      </c>
      <c r="D86" s="157">
        <v>1310</v>
      </c>
      <c r="E86" s="157">
        <v>950</v>
      </c>
      <c r="F86" s="157">
        <v>556</v>
      </c>
      <c r="G86" s="157">
        <v>394</v>
      </c>
      <c r="H86" s="157">
        <v>1268</v>
      </c>
      <c r="I86" s="157">
        <v>538</v>
      </c>
      <c r="J86" s="157">
        <v>730</v>
      </c>
      <c r="K86" s="157">
        <v>38</v>
      </c>
      <c r="L86" s="157">
        <v>5</v>
      </c>
      <c r="M86" s="157">
        <v>33</v>
      </c>
      <c r="N86" s="157">
        <v>284</v>
      </c>
      <c r="O86" s="157">
        <v>131</v>
      </c>
      <c r="P86" s="157">
        <v>153</v>
      </c>
      <c r="Q86" s="157">
        <v>4</v>
      </c>
      <c r="R86" s="157">
        <v>4</v>
      </c>
      <c r="S86" s="157">
        <v>0</v>
      </c>
      <c r="T86" s="157">
        <v>0</v>
      </c>
      <c r="U86" s="157">
        <v>0</v>
      </c>
      <c r="V86" s="157">
        <v>0</v>
      </c>
      <c r="W86" s="157">
        <v>2</v>
      </c>
      <c r="X86" s="157">
        <v>2</v>
      </c>
      <c r="Y86" s="157">
        <v>0</v>
      </c>
    </row>
    <row r="87" spans="1:25" ht="12" customHeight="1">
      <c r="A87" s="100" t="s">
        <v>401</v>
      </c>
      <c r="B87" s="157">
        <v>1432</v>
      </c>
      <c r="C87" s="157">
        <v>756</v>
      </c>
      <c r="D87" s="157">
        <v>676</v>
      </c>
      <c r="E87" s="157">
        <v>984</v>
      </c>
      <c r="F87" s="157">
        <v>526</v>
      </c>
      <c r="G87" s="157">
        <v>458</v>
      </c>
      <c r="H87" s="157">
        <v>399</v>
      </c>
      <c r="I87" s="157">
        <v>209</v>
      </c>
      <c r="J87" s="157">
        <v>190</v>
      </c>
      <c r="K87" s="157">
        <v>9</v>
      </c>
      <c r="L87" s="157">
        <v>1</v>
      </c>
      <c r="M87" s="157">
        <v>8</v>
      </c>
      <c r="N87" s="157">
        <v>36</v>
      </c>
      <c r="O87" s="157">
        <v>16</v>
      </c>
      <c r="P87" s="157">
        <v>20</v>
      </c>
      <c r="Q87" s="157">
        <v>4</v>
      </c>
      <c r="R87" s="157">
        <v>4</v>
      </c>
      <c r="S87" s="157">
        <v>0</v>
      </c>
      <c r="T87" s="157">
        <v>0</v>
      </c>
      <c r="U87" s="157">
        <v>0</v>
      </c>
      <c r="V87" s="157">
        <v>0</v>
      </c>
      <c r="W87" s="157">
        <v>0</v>
      </c>
      <c r="X87" s="157">
        <v>0</v>
      </c>
      <c r="Y87" s="157">
        <v>0</v>
      </c>
    </row>
    <row r="88" spans="1:25" ht="12" customHeight="1">
      <c r="A88" s="100" t="s">
        <v>403</v>
      </c>
      <c r="B88" s="157">
        <v>343</v>
      </c>
      <c r="C88" s="157">
        <v>218</v>
      </c>
      <c r="D88" s="157">
        <v>125</v>
      </c>
      <c r="E88" s="157">
        <v>129</v>
      </c>
      <c r="F88" s="157">
        <v>82</v>
      </c>
      <c r="G88" s="157">
        <v>47</v>
      </c>
      <c r="H88" s="157">
        <v>195</v>
      </c>
      <c r="I88" s="157">
        <v>125</v>
      </c>
      <c r="J88" s="157">
        <v>70</v>
      </c>
      <c r="K88" s="157">
        <v>0</v>
      </c>
      <c r="L88" s="157">
        <v>0</v>
      </c>
      <c r="M88" s="157">
        <v>0</v>
      </c>
      <c r="N88" s="157">
        <v>19</v>
      </c>
      <c r="O88" s="157">
        <v>11</v>
      </c>
      <c r="P88" s="157">
        <v>8</v>
      </c>
      <c r="Q88" s="157">
        <v>0</v>
      </c>
      <c r="R88" s="157">
        <v>0</v>
      </c>
      <c r="S88" s="157">
        <v>0</v>
      </c>
      <c r="T88" s="157">
        <v>0</v>
      </c>
      <c r="U88" s="157">
        <v>0</v>
      </c>
      <c r="V88" s="157">
        <v>0</v>
      </c>
      <c r="W88" s="157">
        <v>0</v>
      </c>
      <c r="X88" s="157">
        <v>0</v>
      </c>
      <c r="Y88" s="157">
        <v>0</v>
      </c>
    </row>
    <row r="89" spans="1:25" ht="12" customHeight="1">
      <c r="A89" s="100" t="s">
        <v>406</v>
      </c>
      <c r="B89" s="157">
        <v>1480</v>
      </c>
      <c r="C89" s="157">
        <v>803</v>
      </c>
      <c r="D89" s="157">
        <v>677</v>
      </c>
      <c r="E89" s="157">
        <v>782</v>
      </c>
      <c r="F89" s="157">
        <v>410</v>
      </c>
      <c r="G89" s="157">
        <v>372</v>
      </c>
      <c r="H89" s="157">
        <v>623</v>
      </c>
      <c r="I89" s="157">
        <v>344</v>
      </c>
      <c r="J89" s="157">
        <v>279</v>
      </c>
      <c r="K89" s="157">
        <v>3</v>
      </c>
      <c r="L89" s="157">
        <v>0</v>
      </c>
      <c r="M89" s="157">
        <v>3</v>
      </c>
      <c r="N89" s="157">
        <v>70</v>
      </c>
      <c r="O89" s="157">
        <v>47</v>
      </c>
      <c r="P89" s="157">
        <v>23</v>
      </c>
      <c r="Q89" s="157">
        <v>1</v>
      </c>
      <c r="R89" s="157">
        <v>1</v>
      </c>
      <c r="S89" s="157">
        <v>0</v>
      </c>
      <c r="T89" s="157">
        <v>0</v>
      </c>
      <c r="U89" s="157">
        <v>0</v>
      </c>
      <c r="V89" s="157">
        <v>0</v>
      </c>
      <c r="W89" s="157">
        <v>1</v>
      </c>
      <c r="X89" s="157">
        <v>1</v>
      </c>
      <c r="Y89" s="157">
        <v>0</v>
      </c>
    </row>
    <row r="90" spans="1:25" ht="12" customHeight="1">
      <c r="A90" s="100" t="s">
        <v>530</v>
      </c>
      <c r="B90" s="157">
        <v>33</v>
      </c>
      <c r="C90" s="157">
        <v>18</v>
      </c>
      <c r="D90" s="157">
        <v>15</v>
      </c>
      <c r="E90" s="157">
        <v>13</v>
      </c>
      <c r="F90" s="157">
        <v>9</v>
      </c>
      <c r="G90" s="157">
        <v>4</v>
      </c>
      <c r="H90" s="157">
        <v>18</v>
      </c>
      <c r="I90" s="157">
        <v>8</v>
      </c>
      <c r="J90" s="157">
        <v>10</v>
      </c>
      <c r="K90" s="157">
        <v>0</v>
      </c>
      <c r="L90" s="157">
        <v>0</v>
      </c>
      <c r="M90" s="157">
        <v>0</v>
      </c>
      <c r="N90" s="157">
        <v>2</v>
      </c>
      <c r="O90" s="157">
        <v>1</v>
      </c>
      <c r="P90" s="157">
        <v>1</v>
      </c>
      <c r="Q90" s="157">
        <v>0</v>
      </c>
      <c r="R90" s="157">
        <v>0</v>
      </c>
      <c r="S90" s="157">
        <v>0</v>
      </c>
      <c r="T90" s="157">
        <v>0</v>
      </c>
      <c r="U90" s="157">
        <v>0</v>
      </c>
      <c r="V90" s="157">
        <v>0</v>
      </c>
      <c r="W90" s="157">
        <v>0</v>
      </c>
      <c r="X90" s="157">
        <v>0</v>
      </c>
      <c r="Y90" s="157">
        <v>0</v>
      </c>
    </row>
    <row r="91" spans="1:25" ht="12" customHeight="1">
      <c r="A91" s="100" t="s">
        <v>58</v>
      </c>
      <c r="B91" s="157">
        <v>1820</v>
      </c>
      <c r="C91" s="157">
        <v>1043</v>
      </c>
      <c r="D91" s="157">
        <v>777</v>
      </c>
      <c r="E91" s="157">
        <v>887</v>
      </c>
      <c r="F91" s="157">
        <v>526</v>
      </c>
      <c r="G91" s="157">
        <v>361</v>
      </c>
      <c r="H91" s="157">
        <v>861</v>
      </c>
      <c r="I91" s="157">
        <v>473</v>
      </c>
      <c r="J91" s="157">
        <v>388</v>
      </c>
      <c r="K91" s="157">
        <v>12</v>
      </c>
      <c r="L91" s="157">
        <v>2</v>
      </c>
      <c r="M91" s="157">
        <v>10</v>
      </c>
      <c r="N91" s="157">
        <v>58</v>
      </c>
      <c r="O91" s="157">
        <v>40</v>
      </c>
      <c r="P91" s="157">
        <v>18</v>
      </c>
      <c r="Q91" s="157">
        <v>2</v>
      </c>
      <c r="R91" s="157">
        <v>2</v>
      </c>
      <c r="S91" s="157">
        <v>0</v>
      </c>
      <c r="T91" s="157">
        <v>0</v>
      </c>
      <c r="U91" s="157">
        <v>0</v>
      </c>
      <c r="V91" s="157">
        <v>0</v>
      </c>
      <c r="W91" s="157">
        <v>0</v>
      </c>
      <c r="X91" s="157">
        <v>0</v>
      </c>
      <c r="Y91" s="157">
        <v>0</v>
      </c>
    </row>
    <row r="92" spans="1:25" ht="18" customHeight="1">
      <c r="A92" s="96" t="s">
        <v>59</v>
      </c>
      <c r="B92" s="157">
        <v>7482</v>
      </c>
      <c r="C92" s="157">
        <v>3384</v>
      </c>
      <c r="D92" s="157">
        <v>4098</v>
      </c>
      <c r="E92" s="157">
        <v>3585</v>
      </c>
      <c r="F92" s="157">
        <v>1881</v>
      </c>
      <c r="G92" s="157">
        <v>1704</v>
      </c>
      <c r="H92" s="157">
        <v>3349</v>
      </c>
      <c r="I92" s="157">
        <v>1266</v>
      </c>
      <c r="J92" s="157">
        <v>2083</v>
      </c>
      <c r="K92" s="157">
        <v>102</v>
      </c>
      <c r="L92" s="157">
        <v>16</v>
      </c>
      <c r="M92" s="157">
        <v>86</v>
      </c>
      <c r="N92" s="157">
        <v>378</v>
      </c>
      <c r="O92" s="157">
        <v>162</v>
      </c>
      <c r="P92" s="157">
        <v>216</v>
      </c>
      <c r="Q92" s="157">
        <v>60</v>
      </c>
      <c r="R92" s="157">
        <v>54</v>
      </c>
      <c r="S92" s="157">
        <v>6</v>
      </c>
      <c r="T92" s="157">
        <v>0</v>
      </c>
      <c r="U92" s="157">
        <v>0</v>
      </c>
      <c r="V92" s="157">
        <v>0</v>
      </c>
      <c r="W92" s="157">
        <v>8</v>
      </c>
      <c r="X92" s="157">
        <v>5</v>
      </c>
      <c r="Y92" s="157">
        <v>3</v>
      </c>
    </row>
    <row r="93" spans="1:25" ht="12" customHeight="1">
      <c r="A93" s="100" t="s">
        <v>468</v>
      </c>
      <c r="B93" s="157">
        <v>1295</v>
      </c>
      <c r="C93" s="157">
        <v>726</v>
      </c>
      <c r="D93" s="157">
        <v>569</v>
      </c>
      <c r="E93" s="157">
        <v>437</v>
      </c>
      <c r="F93" s="157">
        <v>257</v>
      </c>
      <c r="G93" s="157">
        <v>180</v>
      </c>
      <c r="H93" s="157">
        <v>770</v>
      </c>
      <c r="I93" s="157">
        <v>405</v>
      </c>
      <c r="J93" s="157">
        <v>365</v>
      </c>
      <c r="K93" s="157">
        <v>9</v>
      </c>
      <c r="L93" s="157">
        <v>6</v>
      </c>
      <c r="M93" s="157">
        <v>3</v>
      </c>
      <c r="N93" s="157">
        <v>75</v>
      </c>
      <c r="O93" s="157">
        <v>54</v>
      </c>
      <c r="P93" s="157">
        <v>21</v>
      </c>
      <c r="Q93" s="157">
        <v>4</v>
      </c>
      <c r="R93" s="157">
        <v>4</v>
      </c>
      <c r="S93" s="157">
        <v>0</v>
      </c>
      <c r="T93" s="157">
        <v>0</v>
      </c>
      <c r="U93" s="157">
        <v>0</v>
      </c>
      <c r="V93" s="157">
        <v>0</v>
      </c>
      <c r="W93" s="157">
        <v>0</v>
      </c>
      <c r="X93" s="157">
        <v>0</v>
      </c>
      <c r="Y93" s="157">
        <v>0</v>
      </c>
    </row>
    <row r="94" spans="1:25" ht="12" customHeight="1">
      <c r="A94" s="100" t="s">
        <v>469</v>
      </c>
      <c r="B94" s="157">
        <v>130</v>
      </c>
      <c r="C94" s="157">
        <v>45</v>
      </c>
      <c r="D94" s="157">
        <v>85</v>
      </c>
      <c r="E94" s="157">
        <v>46</v>
      </c>
      <c r="F94" s="157">
        <v>25</v>
      </c>
      <c r="G94" s="157">
        <v>21</v>
      </c>
      <c r="H94" s="157">
        <v>65</v>
      </c>
      <c r="I94" s="157">
        <v>12</v>
      </c>
      <c r="J94" s="157">
        <v>53</v>
      </c>
      <c r="K94" s="157">
        <v>5</v>
      </c>
      <c r="L94" s="157">
        <v>0</v>
      </c>
      <c r="M94" s="157">
        <v>5</v>
      </c>
      <c r="N94" s="157">
        <v>8</v>
      </c>
      <c r="O94" s="157">
        <v>2</v>
      </c>
      <c r="P94" s="157">
        <v>6</v>
      </c>
      <c r="Q94" s="157">
        <v>6</v>
      </c>
      <c r="R94" s="157">
        <v>6</v>
      </c>
      <c r="S94" s="157">
        <v>0</v>
      </c>
      <c r="T94" s="157">
        <v>0</v>
      </c>
      <c r="U94" s="157">
        <v>0</v>
      </c>
      <c r="V94" s="157">
        <v>0</v>
      </c>
      <c r="W94" s="157">
        <v>0</v>
      </c>
      <c r="X94" s="157">
        <v>0</v>
      </c>
      <c r="Y94" s="157">
        <v>0</v>
      </c>
    </row>
    <row r="95" spans="1:25" ht="12" customHeight="1">
      <c r="A95" s="100" t="s">
        <v>409</v>
      </c>
      <c r="B95" s="157">
        <v>1300</v>
      </c>
      <c r="C95" s="157">
        <v>710</v>
      </c>
      <c r="D95" s="157">
        <v>590</v>
      </c>
      <c r="E95" s="157">
        <v>529</v>
      </c>
      <c r="F95" s="157">
        <v>270</v>
      </c>
      <c r="G95" s="157">
        <v>259</v>
      </c>
      <c r="H95" s="157">
        <v>701</v>
      </c>
      <c r="I95" s="157">
        <v>396</v>
      </c>
      <c r="J95" s="157">
        <v>305</v>
      </c>
      <c r="K95" s="157">
        <v>16</v>
      </c>
      <c r="L95" s="157">
        <v>3</v>
      </c>
      <c r="M95" s="157">
        <v>13</v>
      </c>
      <c r="N95" s="157">
        <v>53</v>
      </c>
      <c r="O95" s="157">
        <v>40</v>
      </c>
      <c r="P95" s="157">
        <v>13</v>
      </c>
      <c r="Q95" s="157">
        <v>1</v>
      </c>
      <c r="R95" s="157">
        <v>1</v>
      </c>
      <c r="S95" s="157">
        <v>0</v>
      </c>
      <c r="T95" s="157">
        <v>0</v>
      </c>
      <c r="U95" s="157">
        <v>0</v>
      </c>
      <c r="V95" s="157">
        <v>0</v>
      </c>
      <c r="W95" s="157">
        <v>0</v>
      </c>
      <c r="X95" s="157">
        <v>0</v>
      </c>
      <c r="Y95" s="157">
        <v>0</v>
      </c>
    </row>
    <row r="96" spans="1:25" ht="12" customHeight="1">
      <c r="A96" s="100" t="s">
        <v>410</v>
      </c>
      <c r="B96" s="157">
        <v>568</v>
      </c>
      <c r="C96" s="157">
        <v>91</v>
      </c>
      <c r="D96" s="157">
        <v>477</v>
      </c>
      <c r="E96" s="157">
        <v>105</v>
      </c>
      <c r="F96" s="157">
        <v>57</v>
      </c>
      <c r="G96" s="157">
        <v>48</v>
      </c>
      <c r="H96" s="157">
        <v>380</v>
      </c>
      <c r="I96" s="157">
        <v>21</v>
      </c>
      <c r="J96" s="157">
        <v>359</v>
      </c>
      <c r="K96" s="157">
        <v>23</v>
      </c>
      <c r="L96" s="157">
        <v>0</v>
      </c>
      <c r="M96" s="157">
        <v>23</v>
      </c>
      <c r="N96" s="157">
        <v>47</v>
      </c>
      <c r="O96" s="157">
        <v>2</v>
      </c>
      <c r="P96" s="157">
        <v>45</v>
      </c>
      <c r="Q96" s="157">
        <v>12</v>
      </c>
      <c r="R96" s="157">
        <v>10</v>
      </c>
      <c r="S96" s="157">
        <v>2</v>
      </c>
      <c r="T96" s="157">
        <v>0</v>
      </c>
      <c r="U96" s="157">
        <v>0</v>
      </c>
      <c r="V96" s="157">
        <v>0</v>
      </c>
      <c r="W96" s="157">
        <v>1</v>
      </c>
      <c r="X96" s="157">
        <v>1</v>
      </c>
      <c r="Y96" s="157">
        <v>0</v>
      </c>
    </row>
    <row r="97" spans="1:25" ht="12" customHeight="1">
      <c r="A97" s="100" t="s">
        <v>411</v>
      </c>
      <c r="B97" s="157">
        <v>714</v>
      </c>
      <c r="C97" s="157">
        <v>337</v>
      </c>
      <c r="D97" s="157">
        <v>377</v>
      </c>
      <c r="E97" s="157">
        <v>374</v>
      </c>
      <c r="F97" s="157">
        <v>198</v>
      </c>
      <c r="G97" s="157">
        <v>176</v>
      </c>
      <c r="H97" s="157">
        <v>306</v>
      </c>
      <c r="I97" s="157">
        <v>127</v>
      </c>
      <c r="J97" s="157">
        <v>179</v>
      </c>
      <c r="K97" s="157">
        <v>16</v>
      </c>
      <c r="L97" s="157">
        <v>3</v>
      </c>
      <c r="M97" s="157">
        <v>13</v>
      </c>
      <c r="N97" s="157">
        <v>17</v>
      </c>
      <c r="O97" s="157">
        <v>8</v>
      </c>
      <c r="P97" s="157">
        <v>9</v>
      </c>
      <c r="Q97" s="157">
        <v>1</v>
      </c>
      <c r="R97" s="157">
        <v>1</v>
      </c>
      <c r="S97" s="157">
        <v>0</v>
      </c>
      <c r="T97" s="157">
        <v>0</v>
      </c>
      <c r="U97" s="157">
        <v>0</v>
      </c>
      <c r="V97" s="157">
        <v>0</v>
      </c>
      <c r="W97" s="157">
        <v>0</v>
      </c>
      <c r="X97" s="157">
        <v>0</v>
      </c>
      <c r="Y97" s="157">
        <v>0</v>
      </c>
    </row>
    <row r="98" spans="1:25" ht="12" customHeight="1">
      <c r="A98" s="100" t="s">
        <v>412</v>
      </c>
      <c r="B98" s="157">
        <v>845</v>
      </c>
      <c r="C98" s="157">
        <v>212</v>
      </c>
      <c r="D98" s="157">
        <v>633</v>
      </c>
      <c r="E98" s="157">
        <v>327</v>
      </c>
      <c r="F98" s="157">
        <v>160</v>
      </c>
      <c r="G98" s="157">
        <v>167</v>
      </c>
      <c r="H98" s="157">
        <v>420</v>
      </c>
      <c r="I98" s="157">
        <v>16</v>
      </c>
      <c r="J98" s="157">
        <v>404</v>
      </c>
      <c r="K98" s="157">
        <v>11</v>
      </c>
      <c r="L98" s="157">
        <v>0</v>
      </c>
      <c r="M98" s="157">
        <v>11</v>
      </c>
      <c r="N98" s="157">
        <v>53</v>
      </c>
      <c r="O98" s="157">
        <v>7</v>
      </c>
      <c r="P98" s="157">
        <v>46</v>
      </c>
      <c r="Q98" s="157">
        <v>29</v>
      </c>
      <c r="R98" s="157">
        <v>26</v>
      </c>
      <c r="S98" s="157">
        <v>3</v>
      </c>
      <c r="T98" s="157">
        <v>0</v>
      </c>
      <c r="U98" s="157">
        <v>0</v>
      </c>
      <c r="V98" s="157">
        <v>0</v>
      </c>
      <c r="W98" s="157">
        <v>5</v>
      </c>
      <c r="X98" s="157">
        <v>3</v>
      </c>
      <c r="Y98" s="157">
        <v>2</v>
      </c>
    </row>
    <row r="99" spans="1:25" ht="12" customHeight="1">
      <c r="A99" s="100" t="s">
        <v>413</v>
      </c>
      <c r="B99" s="157">
        <v>2196</v>
      </c>
      <c r="C99" s="157">
        <v>1040</v>
      </c>
      <c r="D99" s="157">
        <v>1156</v>
      </c>
      <c r="E99" s="157">
        <v>1600</v>
      </c>
      <c r="F99" s="157">
        <v>825</v>
      </c>
      <c r="G99" s="157">
        <v>775</v>
      </c>
      <c r="H99" s="157">
        <v>469</v>
      </c>
      <c r="I99" s="157">
        <v>171</v>
      </c>
      <c r="J99" s="157">
        <v>298</v>
      </c>
      <c r="K99" s="157">
        <v>19</v>
      </c>
      <c r="L99" s="157">
        <v>3</v>
      </c>
      <c r="M99" s="157">
        <v>16</v>
      </c>
      <c r="N99" s="157">
        <v>102</v>
      </c>
      <c r="O99" s="157">
        <v>37</v>
      </c>
      <c r="P99" s="157">
        <v>65</v>
      </c>
      <c r="Q99" s="157">
        <v>4</v>
      </c>
      <c r="R99" s="157">
        <v>3</v>
      </c>
      <c r="S99" s="157">
        <v>1</v>
      </c>
      <c r="T99" s="157">
        <v>0</v>
      </c>
      <c r="U99" s="157">
        <v>0</v>
      </c>
      <c r="V99" s="157">
        <v>0</v>
      </c>
      <c r="W99" s="157">
        <v>2</v>
      </c>
      <c r="X99" s="157">
        <v>1</v>
      </c>
      <c r="Y99" s="157">
        <v>1</v>
      </c>
    </row>
    <row r="100" spans="1:25" ht="30" customHeight="1">
      <c r="A100" s="96" t="s">
        <v>64</v>
      </c>
      <c r="B100" s="157">
        <v>6970</v>
      </c>
      <c r="C100" s="157">
        <v>3104</v>
      </c>
      <c r="D100" s="157">
        <v>3866</v>
      </c>
      <c r="E100" s="157">
        <v>3131</v>
      </c>
      <c r="F100" s="157">
        <v>1627</v>
      </c>
      <c r="G100" s="157">
        <v>1504</v>
      </c>
      <c r="H100" s="157">
        <v>3380</v>
      </c>
      <c r="I100" s="157">
        <v>1346</v>
      </c>
      <c r="J100" s="157">
        <v>2034</v>
      </c>
      <c r="K100" s="157">
        <v>104</v>
      </c>
      <c r="L100" s="157">
        <v>9</v>
      </c>
      <c r="M100" s="157">
        <v>95</v>
      </c>
      <c r="N100" s="157">
        <v>343</v>
      </c>
      <c r="O100" s="157">
        <v>110</v>
      </c>
      <c r="P100" s="157">
        <v>233</v>
      </c>
      <c r="Q100" s="157">
        <v>10</v>
      </c>
      <c r="R100" s="157">
        <v>10</v>
      </c>
      <c r="S100" s="157">
        <v>0</v>
      </c>
      <c r="T100" s="157">
        <v>0</v>
      </c>
      <c r="U100" s="157">
        <v>0</v>
      </c>
      <c r="V100" s="157">
        <v>0</v>
      </c>
      <c r="W100" s="157">
        <v>2</v>
      </c>
      <c r="X100" s="157">
        <v>2</v>
      </c>
      <c r="Y100" s="157">
        <v>0</v>
      </c>
    </row>
    <row r="101" spans="1:25" ht="12" customHeight="1">
      <c r="A101" s="100" t="s">
        <v>467</v>
      </c>
      <c r="B101" s="157">
        <v>3000</v>
      </c>
      <c r="C101" s="157">
        <v>1510</v>
      </c>
      <c r="D101" s="157">
        <v>1490</v>
      </c>
      <c r="E101" s="157">
        <v>1644</v>
      </c>
      <c r="F101" s="157">
        <v>894</v>
      </c>
      <c r="G101" s="157">
        <v>750</v>
      </c>
      <c r="H101" s="157">
        <v>1222</v>
      </c>
      <c r="I101" s="157">
        <v>564</v>
      </c>
      <c r="J101" s="157">
        <v>658</v>
      </c>
      <c r="K101" s="157">
        <v>53</v>
      </c>
      <c r="L101" s="157">
        <v>8</v>
      </c>
      <c r="M101" s="157">
        <v>45</v>
      </c>
      <c r="N101" s="157">
        <v>81</v>
      </c>
      <c r="O101" s="157">
        <v>44</v>
      </c>
      <c r="P101" s="157">
        <v>37</v>
      </c>
      <c r="Q101" s="157">
        <v>0</v>
      </c>
      <c r="R101" s="157">
        <v>0</v>
      </c>
      <c r="S101" s="157">
        <v>0</v>
      </c>
      <c r="T101" s="157">
        <v>0</v>
      </c>
      <c r="U101" s="157">
        <v>0</v>
      </c>
      <c r="V101" s="157">
        <v>0</v>
      </c>
      <c r="W101" s="157">
        <v>0</v>
      </c>
      <c r="X101" s="157">
        <v>0</v>
      </c>
      <c r="Y101" s="157">
        <v>0</v>
      </c>
    </row>
    <row r="102" spans="1:25" ht="12" customHeight="1">
      <c r="A102" s="100" t="s">
        <v>505</v>
      </c>
      <c r="B102" s="157">
        <v>1240</v>
      </c>
      <c r="C102" s="157">
        <v>544</v>
      </c>
      <c r="D102" s="157">
        <v>696</v>
      </c>
      <c r="E102" s="157">
        <v>550</v>
      </c>
      <c r="F102" s="157">
        <v>274</v>
      </c>
      <c r="G102" s="157">
        <v>276</v>
      </c>
      <c r="H102" s="157">
        <v>637</v>
      </c>
      <c r="I102" s="157">
        <v>254</v>
      </c>
      <c r="J102" s="157">
        <v>383</v>
      </c>
      <c r="K102" s="157">
        <v>4</v>
      </c>
      <c r="L102" s="157">
        <v>0</v>
      </c>
      <c r="M102" s="157">
        <v>4</v>
      </c>
      <c r="N102" s="157">
        <v>41</v>
      </c>
      <c r="O102" s="157">
        <v>8</v>
      </c>
      <c r="P102" s="157">
        <v>33</v>
      </c>
      <c r="Q102" s="157">
        <v>7</v>
      </c>
      <c r="R102" s="157">
        <v>7</v>
      </c>
      <c r="S102" s="157">
        <v>0</v>
      </c>
      <c r="T102" s="157">
        <v>0</v>
      </c>
      <c r="U102" s="157">
        <v>0</v>
      </c>
      <c r="V102" s="157">
        <v>0</v>
      </c>
      <c r="W102" s="157">
        <v>1</v>
      </c>
      <c r="X102" s="157">
        <v>1</v>
      </c>
      <c r="Y102" s="157">
        <v>0</v>
      </c>
    </row>
    <row r="103" spans="1:25" ht="12" customHeight="1">
      <c r="A103" s="100" t="s">
        <v>471</v>
      </c>
      <c r="B103" s="157">
        <v>27</v>
      </c>
      <c r="C103" s="157">
        <v>6</v>
      </c>
      <c r="D103" s="157">
        <v>21</v>
      </c>
      <c r="E103" s="157">
        <v>10</v>
      </c>
      <c r="F103" s="157">
        <v>3</v>
      </c>
      <c r="G103" s="157">
        <v>7</v>
      </c>
      <c r="H103" s="157">
        <v>14</v>
      </c>
      <c r="I103" s="157">
        <v>3</v>
      </c>
      <c r="J103" s="157">
        <v>11</v>
      </c>
      <c r="K103" s="157">
        <v>1</v>
      </c>
      <c r="L103" s="157">
        <v>0</v>
      </c>
      <c r="M103" s="157">
        <v>1</v>
      </c>
      <c r="N103" s="157">
        <v>2</v>
      </c>
      <c r="O103" s="157">
        <v>0</v>
      </c>
      <c r="P103" s="157">
        <v>2</v>
      </c>
      <c r="Q103" s="157">
        <v>0</v>
      </c>
      <c r="R103" s="157">
        <v>0</v>
      </c>
      <c r="S103" s="157">
        <v>0</v>
      </c>
      <c r="T103" s="157">
        <v>0</v>
      </c>
      <c r="U103" s="157">
        <v>0</v>
      </c>
      <c r="V103" s="157">
        <v>0</v>
      </c>
      <c r="W103" s="157">
        <v>0</v>
      </c>
      <c r="X103" s="157">
        <v>0</v>
      </c>
      <c r="Y103" s="157">
        <v>0</v>
      </c>
    </row>
    <row r="104" spans="1:25" ht="12" customHeight="1">
      <c r="A104" s="100" t="s">
        <v>18</v>
      </c>
      <c r="B104" s="157">
        <v>1656</v>
      </c>
      <c r="C104" s="157">
        <v>625</v>
      </c>
      <c r="D104" s="157">
        <v>1031</v>
      </c>
      <c r="E104" s="157">
        <v>471</v>
      </c>
      <c r="F104" s="157">
        <v>237</v>
      </c>
      <c r="G104" s="157">
        <v>234</v>
      </c>
      <c r="H104" s="157">
        <v>1015</v>
      </c>
      <c r="I104" s="157">
        <v>347</v>
      </c>
      <c r="J104" s="157">
        <v>668</v>
      </c>
      <c r="K104" s="157">
        <v>30</v>
      </c>
      <c r="L104" s="157">
        <v>0</v>
      </c>
      <c r="M104" s="157">
        <v>30</v>
      </c>
      <c r="N104" s="157">
        <v>139</v>
      </c>
      <c r="O104" s="157">
        <v>40</v>
      </c>
      <c r="P104" s="157">
        <v>99</v>
      </c>
      <c r="Q104" s="157">
        <v>1</v>
      </c>
      <c r="R104" s="157">
        <v>1</v>
      </c>
      <c r="S104" s="157">
        <v>0</v>
      </c>
      <c r="T104" s="157">
        <v>0</v>
      </c>
      <c r="U104" s="157">
        <v>0</v>
      </c>
      <c r="V104" s="157">
        <v>0</v>
      </c>
      <c r="W104" s="157">
        <v>0</v>
      </c>
      <c r="X104" s="157">
        <v>0</v>
      </c>
      <c r="Y104" s="157">
        <v>0</v>
      </c>
    </row>
    <row r="105" spans="1:25" ht="12" customHeight="1">
      <c r="A105" s="100" t="s">
        <v>473</v>
      </c>
      <c r="B105" s="157">
        <v>177</v>
      </c>
      <c r="C105" s="157">
        <v>94</v>
      </c>
      <c r="D105" s="157">
        <v>83</v>
      </c>
      <c r="E105" s="157">
        <v>107</v>
      </c>
      <c r="F105" s="157">
        <v>67</v>
      </c>
      <c r="G105" s="157">
        <v>40</v>
      </c>
      <c r="H105" s="157">
        <v>60</v>
      </c>
      <c r="I105" s="157">
        <v>23</v>
      </c>
      <c r="J105" s="157">
        <v>37</v>
      </c>
      <c r="K105" s="157">
        <v>2</v>
      </c>
      <c r="L105" s="157">
        <v>0</v>
      </c>
      <c r="M105" s="157">
        <v>2</v>
      </c>
      <c r="N105" s="157">
        <v>5</v>
      </c>
      <c r="O105" s="157">
        <v>1</v>
      </c>
      <c r="P105" s="157">
        <v>4</v>
      </c>
      <c r="Q105" s="157">
        <v>2</v>
      </c>
      <c r="R105" s="157">
        <v>2</v>
      </c>
      <c r="S105" s="157">
        <v>0</v>
      </c>
      <c r="T105" s="157">
        <v>0</v>
      </c>
      <c r="U105" s="157">
        <v>0</v>
      </c>
      <c r="V105" s="157">
        <v>0</v>
      </c>
      <c r="W105" s="157">
        <v>1</v>
      </c>
      <c r="X105" s="157">
        <v>1</v>
      </c>
      <c r="Y105" s="157">
        <v>0</v>
      </c>
    </row>
    <row r="106" spans="1:25" ht="12" customHeight="1">
      <c r="A106" s="100" t="s">
        <v>529</v>
      </c>
      <c r="B106" s="157">
        <v>31</v>
      </c>
      <c r="C106" s="157">
        <v>11</v>
      </c>
      <c r="D106" s="157">
        <v>20</v>
      </c>
      <c r="E106" s="157">
        <v>19</v>
      </c>
      <c r="F106" s="157">
        <v>9</v>
      </c>
      <c r="G106" s="157">
        <v>10</v>
      </c>
      <c r="H106" s="157">
        <v>9</v>
      </c>
      <c r="I106" s="157">
        <v>2</v>
      </c>
      <c r="J106" s="157">
        <v>7</v>
      </c>
      <c r="K106" s="157">
        <v>1</v>
      </c>
      <c r="L106" s="157">
        <v>0</v>
      </c>
      <c r="M106" s="157">
        <v>1</v>
      </c>
      <c r="N106" s="157">
        <v>2</v>
      </c>
      <c r="O106" s="157">
        <v>0</v>
      </c>
      <c r="P106" s="157">
        <v>2</v>
      </c>
      <c r="Q106" s="157">
        <v>0</v>
      </c>
      <c r="R106" s="157">
        <v>0</v>
      </c>
      <c r="S106" s="157">
        <v>0</v>
      </c>
      <c r="T106" s="157">
        <v>0</v>
      </c>
      <c r="U106" s="157">
        <v>0</v>
      </c>
      <c r="V106" s="157">
        <v>0</v>
      </c>
      <c r="W106" s="157">
        <v>0</v>
      </c>
      <c r="X106" s="157">
        <v>0</v>
      </c>
      <c r="Y106" s="157">
        <v>0</v>
      </c>
    </row>
    <row r="107" spans="1:25" ht="21" customHeight="1">
      <c r="A107" s="94" t="s">
        <v>414</v>
      </c>
      <c r="B107" s="156">
        <v>125</v>
      </c>
      <c r="C107" s="156">
        <v>68</v>
      </c>
      <c r="D107" s="156">
        <v>57</v>
      </c>
      <c r="E107" s="156">
        <v>73</v>
      </c>
      <c r="F107" s="156">
        <v>40</v>
      </c>
      <c r="G107" s="156">
        <v>33</v>
      </c>
      <c r="H107" s="156">
        <v>46</v>
      </c>
      <c r="I107" s="156">
        <v>27</v>
      </c>
      <c r="J107" s="156">
        <v>19</v>
      </c>
      <c r="K107" s="156">
        <v>1</v>
      </c>
      <c r="L107" s="157">
        <v>0</v>
      </c>
      <c r="M107" s="156">
        <v>1</v>
      </c>
      <c r="N107" s="156">
        <v>5</v>
      </c>
      <c r="O107" s="156">
        <v>1</v>
      </c>
      <c r="P107" s="156">
        <v>4</v>
      </c>
      <c r="Q107" s="156">
        <v>0</v>
      </c>
      <c r="R107" s="156">
        <v>0</v>
      </c>
      <c r="S107" s="156">
        <v>0</v>
      </c>
      <c r="T107" s="156">
        <v>0</v>
      </c>
      <c r="U107" s="156">
        <v>0</v>
      </c>
      <c r="V107" s="156">
        <v>0</v>
      </c>
      <c r="W107" s="156">
        <v>0</v>
      </c>
      <c r="X107" s="156">
        <v>0</v>
      </c>
      <c r="Y107" s="156">
        <v>0</v>
      </c>
    </row>
    <row r="108" spans="1:25" ht="12" customHeight="1">
      <c r="A108" s="100" t="s">
        <v>415</v>
      </c>
      <c r="B108" s="157">
        <v>100</v>
      </c>
      <c r="C108" s="157">
        <v>54</v>
      </c>
      <c r="D108" s="157">
        <v>46</v>
      </c>
      <c r="E108" s="157">
        <v>61</v>
      </c>
      <c r="F108" s="157">
        <v>34</v>
      </c>
      <c r="G108" s="157">
        <v>27</v>
      </c>
      <c r="H108" s="157">
        <v>35</v>
      </c>
      <c r="I108" s="157">
        <v>20</v>
      </c>
      <c r="J108" s="157">
        <v>15</v>
      </c>
      <c r="K108" s="157">
        <v>0</v>
      </c>
      <c r="L108" s="157">
        <v>0</v>
      </c>
      <c r="M108" s="157">
        <v>0</v>
      </c>
      <c r="N108" s="157">
        <v>4</v>
      </c>
      <c r="O108" s="157">
        <v>0</v>
      </c>
      <c r="P108" s="157">
        <v>4</v>
      </c>
      <c r="Q108" s="157">
        <v>0</v>
      </c>
      <c r="R108" s="157">
        <v>0</v>
      </c>
      <c r="S108" s="157">
        <v>0</v>
      </c>
      <c r="T108" s="157">
        <v>0</v>
      </c>
      <c r="U108" s="157">
        <v>0</v>
      </c>
      <c r="V108" s="157">
        <v>0</v>
      </c>
      <c r="W108" s="157">
        <v>0</v>
      </c>
      <c r="X108" s="157">
        <v>0</v>
      </c>
      <c r="Y108" s="157">
        <v>0</v>
      </c>
    </row>
    <row r="109" spans="1:25" ht="21" customHeight="1">
      <c r="A109" s="94" t="s">
        <v>65</v>
      </c>
      <c r="B109" s="156">
        <v>1568</v>
      </c>
      <c r="C109" s="156">
        <v>830</v>
      </c>
      <c r="D109" s="156">
        <v>738</v>
      </c>
      <c r="E109" s="156">
        <v>923</v>
      </c>
      <c r="F109" s="156">
        <v>489</v>
      </c>
      <c r="G109" s="156">
        <v>434</v>
      </c>
      <c r="H109" s="156">
        <v>558</v>
      </c>
      <c r="I109" s="156">
        <v>302</v>
      </c>
      <c r="J109" s="156">
        <v>256</v>
      </c>
      <c r="K109" s="156">
        <v>12</v>
      </c>
      <c r="L109" s="156">
        <v>1</v>
      </c>
      <c r="M109" s="156">
        <v>11</v>
      </c>
      <c r="N109" s="156">
        <v>75</v>
      </c>
      <c r="O109" s="156">
        <v>38</v>
      </c>
      <c r="P109" s="156">
        <v>37</v>
      </c>
      <c r="Q109" s="157">
        <v>0</v>
      </c>
      <c r="R109" s="157">
        <v>0</v>
      </c>
      <c r="S109" s="157">
        <v>0</v>
      </c>
      <c r="T109" s="156">
        <v>0</v>
      </c>
      <c r="U109" s="156">
        <v>0</v>
      </c>
      <c r="V109" s="156">
        <v>0</v>
      </c>
      <c r="W109" s="156">
        <v>0</v>
      </c>
      <c r="X109" s="156">
        <v>0</v>
      </c>
      <c r="Y109" s="156">
        <v>0</v>
      </c>
    </row>
    <row r="110" spans="1:25" ht="12" customHeight="1">
      <c r="A110" s="100" t="s">
        <v>483</v>
      </c>
      <c r="B110" s="157">
        <v>999</v>
      </c>
      <c r="C110" s="157">
        <v>527</v>
      </c>
      <c r="D110" s="157">
        <v>472</v>
      </c>
      <c r="E110" s="157">
        <v>600</v>
      </c>
      <c r="F110" s="157">
        <v>318</v>
      </c>
      <c r="G110" s="157">
        <v>282</v>
      </c>
      <c r="H110" s="157">
        <v>338</v>
      </c>
      <c r="I110" s="157">
        <v>182</v>
      </c>
      <c r="J110" s="157">
        <v>156</v>
      </c>
      <c r="K110" s="157">
        <v>8</v>
      </c>
      <c r="L110" s="157">
        <v>1</v>
      </c>
      <c r="M110" s="157">
        <v>7</v>
      </c>
      <c r="N110" s="157">
        <v>53</v>
      </c>
      <c r="O110" s="157">
        <v>26</v>
      </c>
      <c r="P110" s="157">
        <v>27</v>
      </c>
      <c r="Q110" s="157">
        <v>0</v>
      </c>
      <c r="R110" s="157">
        <v>0</v>
      </c>
      <c r="S110" s="157">
        <v>0</v>
      </c>
      <c r="T110" s="157">
        <v>0</v>
      </c>
      <c r="U110" s="157">
        <v>0</v>
      </c>
      <c r="V110" s="157">
        <v>0</v>
      </c>
      <c r="W110" s="157">
        <v>0</v>
      </c>
      <c r="X110" s="157">
        <v>0</v>
      </c>
      <c r="Y110" s="157">
        <v>0</v>
      </c>
    </row>
    <row r="111" spans="1:25" ht="12" customHeight="1">
      <c r="A111" s="100" t="s">
        <v>590</v>
      </c>
      <c r="B111" s="157">
        <v>3</v>
      </c>
      <c r="C111" s="157">
        <v>0</v>
      </c>
      <c r="D111" s="157">
        <v>3</v>
      </c>
      <c r="E111" s="157">
        <v>2</v>
      </c>
      <c r="F111" s="157">
        <v>0</v>
      </c>
      <c r="G111" s="157">
        <v>2</v>
      </c>
      <c r="H111" s="157">
        <v>1</v>
      </c>
      <c r="I111" s="157">
        <v>0</v>
      </c>
      <c r="J111" s="157">
        <v>1</v>
      </c>
      <c r="K111" s="157">
        <v>0</v>
      </c>
      <c r="L111" s="157">
        <v>0</v>
      </c>
      <c r="M111" s="157">
        <v>0</v>
      </c>
      <c r="N111" s="157">
        <v>0</v>
      </c>
      <c r="O111" s="157">
        <v>0</v>
      </c>
      <c r="P111" s="157">
        <v>0</v>
      </c>
      <c r="Q111" s="157">
        <v>0</v>
      </c>
      <c r="R111" s="157">
        <v>0</v>
      </c>
      <c r="S111" s="157">
        <v>0</v>
      </c>
      <c r="T111" s="157">
        <v>0</v>
      </c>
      <c r="U111" s="157">
        <v>0</v>
      </c>
      <c r="V111" s="157">
        <v>0</v>
      </c>
      <c r="W111" s="157">
        <v>0</v>
      </c>
      <c r="X111" s="157">
        <v>0</v>
      </c>
      <c r="Y111" s="157">
        <v>0</v>
      </c>
    </row>
    <row r="112" spans="1:25" ht="12" customHeight="1">
      <c r="A112" s="100" t="s">
        <v>484</v>
      </c>
      <c r="B112" s="157">
        <v>566</v>
      </c>
      <c r="C112" s="157">
        <v>303</v>
      </c>
      <c r="D112" s="157">
        <v>263</v>
      </c>
      <c r="E112" s="157">
        <v>321</v>
      </c>
      <c r="F112" s="157">
        <v>171</v>
      </c>
      <c r="G112" s="157">
        <v>150</v>
      </c>
      <c r="H112" s="157">
        <v>219</v>
      </c>
      <c r="I112" s="157">
        <v>120</v>
      </c>
      <c r="J112" s="157">
        <v>99</v>
      </c>
      <c r="K112" s="157">
        <v>4</v>
      </c>
      <c r="L112" s="157">
        <v>0</v>
      </c>
      <c r="M112" s="157">
        <v>4</v>
      </c>
      <c r="N112" s="157">
        <v>22</v>
      </c>
      <c r="O112" s="157">
        <v>12</v>
      </c>
      <c r="P112" s="157">
        <v>10</v>
      </c>
      <c r="Q112" s="157">
        <v>0</v>
      </c>
      <c r="R112" s="157">
        <v>0</v>
      </c>
      <c r="S112" s="157">
        <v>0</v>
      </c>
      <c r="T112" s="157">
        <v>0</v>
      </c>
      <c r="U112" s="157">
        <v>0</v>
      </c>
      <c r="V112" s="157">
        <v>0</v>
      </c>
      <c r="W112" s="157">
        <v>0</v>
      </c>
      <c r="X112" s="157">
        <v>0</v>
      </c>
      <c r="Y112" s="157">
        <v>0</v>
      </c>
    </row>
    <row r="113" spans="1:25" ht="21" customHeight="1">
      <c r="A113" s="102" t="s">
        <v>337</v>
      </c>
      <c r="B113" s="156">
        <v>108422</v>
      </c>
      <c r="C113" s="156">
        <v>51692</v>
      </c>
      <c r="D113" s="156">
        <v>56730</v>
      </c>
      <c r="E113" s="156">
        <v>55215</v>
      </c>
      <c r="F113" s="156">
        <v>29287</v>
      </c>
      <c r="G113" s="156">
        <v>25928</v>
      </c>
      <c r="H113" s="156">
        <v>44754</v>
      </c>
      <c r="I113" s="156">
        <v>19206</v>
      </c>
      <c r="J113" s="156">
        <v>25548</v>
      </c>
      <c r="K113" s="156">
        <v>1087</v>
      </c>
      <c r="L113" s="156">
        <v>194</v>
      </c>
      <c r="M113" s="156">
        <v>893</v>
      </c>
      <c r="N113" s="156">
        <v>7002</v>
      </c>
      <c r="O113" s="156">
        <v>2706</v>
      </c>
      <c r="P113" s="156">
        <v>4296</v>
      </c>
      <c r="Q113" s="156">
        <v>320</v>
      </c>
      <c r="R113" s="156">
        <v>264</v>
      </c>
      <c r="S113" s="156">
        <v>56</v>
      </c>
      <c r="T113" s="156">
        <v>5</v>
      </c>
      <c r="U113" s="156">
        <v>4</v>
      </c>
      <c r="V113" s="156">
        <v>1</v>
      </c>
      <c r="W113" s="156">
        <v>39</v>
      </c>
      <c r="X113" s="156">
        <v>31</v>
      </c>
      <c r="Y113" s="156">
        <v>8</v>
      </c>
    </row>
    <row r="114" spans="1:25" ht="50.1" customHeight="1">
      <c r="A114" s="103" t="s">
        <v>528</v>
      </c>
      <c r="B114" s="157">
        <v>12284</v>
      </c>
      <c r="C114" s="157">
        <v>5840</v>
      </c>
      <c r="D114" s="157">
        <v>6444</v>
      </c>
      <c r="E114" s="157">
        <v>6878</v>
      </c>
      <c r="F114" s="157">
        <v>3425</v>
      </c>
      <c r="G114" s="157">
        <v>3453</v>
      </c>
      <c r="H114" s="157">
        <v>4641</v>
      </c>
      <c r="I114" s="157">
        <v>2144</v>
      </c>
      <c r="J114" s="157">
        <v>2497</v>
      </c>
      <c r="K114" s="157">
        <v>76</v>
      </c>
      <c r="L114" s="157">
        <v>17</v>
      </c>
      <c r="M114" s="157">
        <v>59</v>
      </c>
      <c r="N114" s="157">
        <v>668</v>
      </c>
      <c r="O114" s="157">
        <v>241</v>
      </c>
      <c r="P114" s="157">
        <v>427</v>
      </c>
      <c r="Q114" s="157">
        <v>19</v>
      </c>
      <c r="R114" s="157">
        <v>11</v>
      </c>
      <c r="S114" s="157">
        <v>8</v>
      </c>
      <c r="T114" s="157">
        <v>0</v>
      </c>
      <c r="U114" s="157">
        <v>0</v>
      </c>
      <c r="V114" s="157">
        <v>0</v>
      </c>
      <c r="W114" s="157">
        <v>2</v>
      </c>
      <c r="X114" s="157">
        <v>2</v>
      </c>
      <c r="Y114" s="157">
        <v>0</v>
      </c>
    </row>
    <row r="115" spans="1:25" ht="24" customHeight="1">
      <c r="A115" s="105" t="s">
        <v>210</v>
      </c>
      <c r="B115" s="157">
        <v>5864</v>
      </c>
      <c r="C115" s="157">
        <v>2951</v>
      </c>
      <c r="D115" s="157">
        <v>2913</v>
      </c>
      <c r="E115" s="157">
        <v>3607</v>
      </c>
      <c r="F115" s="157">
        <v>1823</v>
      </c>
      <c r="G115" s="157">
        <v>1784</v>
      </c>
      <c r="H115" s="157">
        <v>1997</v>
      </c>
      <c r="I115" s="157">
        <v>1007</v>
      </c>
      <c r="J115" s="157">
        <v>990</v>
      </c>
      <c r="K115" s="157">
        <v>22</v>
      </c>
      <c r="L115" s="157">
        <v>5</v>
      </c>
      <c r="M115" s="157">
        <v>17</v>
      </c>
      <c r="N115" s="157">
        <v>234</v>
      </c>
      <c r="O115" s="157">
        <v>113</v>
      </c>
      <c r="P115" s="157">
        <v>121</v>
      </c>
      <c r="Q115" s="157">
        <v>4</v>
      </c>
      <c r="R115" s="157">
        <v>3</v>
      </c>
      <c r="S115" s="157">
        <v>1</v>
      </c>
      <c r="T115" s="157">
        <v>0</v>
      </c>
      <c r="U115" s="157">
        <v>0</v>
      </c>
      <c r="V115" s="157">
        <v>0</v>
      </c>
      <c r="W115" s="157">
        <v>0</v>
      </c>
      <c r="X115" s="157">
        <v>0</v>
      </c>
      <c r="Y115" s="157">
        <v>0</v>
      </c>
    </row>
    <row r="116" spans="1:25" ht="10.5" customHeight="1">
      <c r="A116" s="107" t="s">
        <v>74</v>
      </c>
      <c r="B116" s="157">
        <v>10884</v>
      </c>
      <c r="C116" s="157">
        <v>4150</v>
      </c>
      <c r="D116" s="157">
        <v>6734</v>
      </c>
      <c r="E116" s="157">
        <v>4255</v>
      </c>
      <c r="F116" s="157">
        <v>2179</v>
      </c>
      <c r="G116" s="157">
        <v>2076</v>
      </c>
      <c r="H116" s="157">
        <v>5499</v>
      </c>
      <c r="I116" s="157">
        <v>1731</v>
      </c>
      <c r="J116" s="157">
        <v>3768</v>
      </c>
      <c r="K116" s="157">
        <v>170</v>
      </c>
      <c r="L116" s="157">
        <v>19</v>
      </c>
      <c r="M116" s="157">
        <v>151</v>
      </c>
      <c r="N116" s="157">
        <v>935</v>
      </c>
      <c r="O116" s="157">
        <v>199</v>
      </c>
      <c r="P116" s="157">
        <v>736</v>
      </c>
      <c r="Q116" s="157">
        <v>23</v>
      </c>
      <c r="R116" s="157">
        <v>20</v>
      </c>
      <c r="S116" s="157">
        <v>3</v>
      </c>
      <c r="T116" s="157">
        <v>0</v>
      </c>
      <c r="U116" s="157">
        <v>0</v>
      </c>
      <c r="V116" s="157">
        <v>0</v>
      </c>
      <c r="W116" s="157">
        <v>2</v>
      </c>
      <c r="X116" s="157">
        <v>2</v>
      </c>
      <c r="Y116" s="157">
        <v>0</v>
      </c>
    </row>
    <row r="117" spans="1:25" ht="10.5" customHeight="1">
      <c r="A117" s="107" t="s">
        <v>75</v>
      </c>
      <c r="B117" s="157">
        <v>920</v>
      </c>
      <c r="C117" s="157">
        <v>263</v>
      </c>
      <c r="D117" s="157">
        <v>657</v>
      </c>
      <c r="E117" s="157">
        <v>293</v>
      </c>
      <c r="F117" s="157">
        <v>146</v>
      </c>
      <c r="G117" s="157">
        <v>147</v>
      </c>
      <c r="H117" s="157">
        <v>515</v>
      </c>
      <c r="I117" s="157">
        <v>87</v>
      </c>
      <c r="J117" s="157">
        <v>428</v>
      </c>
      <c r="K117" s="157">
        <v>9</v>
      </c>
      <c r="L117" s="157">
        <v>2</v>
      </c>
      <c r="M117" s="157">
        <v>7</v>
      </c>
      <c r="N117" s="157">
        <v>95</v>
      </c>
      <c r="O117" s="157">
        <v>20</v>
      </c>
      <c r="P117" s="157">
        <v>75</v>
      </c>
      <c r="Q117" s="157">
        <v>6</v>
      </c>
      <c r="R117" s="157">
        <v>6</v>
      </c>
      <c r="S117" s="157">
        <v>0</v>
      </c>
      <c r="T117" s="157">
        <v>0</v>
      </c>
      <c r="U117" s="157">
        <v>0</v>
      </c>
      <c r="V117" s="157">
        <v>0</v>
      </c>
      <c r="W117" s="157">
        <v>2</v>
      </c>
      <c r="X117" s="157">
        <v>2</v>
      </c>
      <c r="Y117" s="157">
        <v>0</v>
      </c>
    </row>
    <row r="118" spans="1:25" ht="37.5" customHeight="1">
      <c r="A118" s="322" t="s">
        <v>591</v>
      </c>
      <c r="B118" s="157">
        <v>518</v>
      </c>
      <c r="C118" s="157">
        <v>276</v>
      </c>
      <c r="D118" s="157">
        <v>242</v>
      </c>
      <c r="E118" s="157">
        <v>160</v>
      </c>
      <c r="F118" s="157">
        <v>90</v>
      </c>
      <c r="G118" s="157">
        <v>70</v>
      </c>
      <c r="H118" s="157">
        <v>295</v>
      </c>
      <c r="I118" s="157">
        <v>157</v>
      </c>
      <c r="J118" s="157">
        <v>138</v>
      </c>
      <c r="K118" s="157">
        <v>17</v>
      </c>
      <c r="L118" s="157">
        <v>4</v>
      </c>
      <c r="M118" s="157">
        <v>13</v>
      </c>
      <c r="N118" s="157">
        <v>39</v>
      </c>
      <c r="O118" s="157">
        <v>19</v>
      </c>
      <c r="P118" s="157">
        <v>20</v>
      </c>
      <c r="Q118" s="157">
        <v>7</v>
      </c>
      <c r="R118" s="157">
        <v>6</v>
      </c>
      <c r="S118" s="157">
        <v>1</v>
      </c>
      <c r="T118" s="157">
        <v>0</v>
      </c>
      <c r="U118" s="157">
        <v>0</v>
      </c>
      <c r="V118" s="157">
        <v>0</v>
      </c>
      <c r="W118" s="157">
        <v>0</v>
      </c>
      <c r="X118" s="157">
        <v>0</v>
      </c>
      <c r="Y118" s="157">
        <v>0</v>
      </c>
    </row>
    <row r="119" spans="1:25" ht="6.75" customHeight="1">
      <c r="A119" s="160"/>
      <c r="Q119" s="161"/>
      <c r="R119" s="161"/>
      <c r="S119" s="162"/>
      <c r="W119" s="161"/>
      <c r="X119" s="161"/>
      <c r="Y119" s="162"/>
    </row>
    <row r="120" spans="1:25" ht="215.1" customHeight="1">
      <c r="A120" s="419" t="s">
        <v>594</v>
      </c>
      <c r="B120" s="419"/>
      <c r="C120" s="419"/>
      <c r="D120" s="419"/>
      <c r="E120" s="419"/>
      <c r="F120" s="419"/>
      <c r="G120" s="419"/>
      <c r="H120" s="419"/>
      <c r="I120" s="419"/>
      <c r="J120" s="419"/>
      <c r="K120" s="419"/>
      <c r="L120" s="419"/>
      <c r="M120" s="419"/>
      <c r="N120" s="419"/>
      <c r="O120" s="419"/>
      <c r="P120" s="419"/>
      <c r="Q120" s="419"/>
      <c r="R120" s="419"/>
      <c r="S120" s="419"/>
      <c r="T120" s="419"/>
      <c r="U120" s="419"/>
      <c r="V120" s="419"/>
      <c r="W120" s="419"/>
      <c r="X120" s="419"/>
      <c r="Y120" s="419"/>
    </row>
    <row r="121" spans="1:25" ht="12" customHeight="1">
      <c r="A121" s="164"/>
      <c r="B121" s="164"/>
      <c r="C121" s="164"/>
      <c r="D121" s="164"/>
      <c r="E121" s="164"/>
      <c r="F121" s="164"/>
      <c r="G121" s="164"/>
      <c r="H121" s="164"/>
      <c r="I121" s="164"/>
      <c r="J121" s="164"/>
      <c r="K121" s="164"/>
      <c r="L121" s="164"/>
      <c r="M121" s="164"/>
      <c r="N121" s="164"/>
      <c r="O121" s="164"/>
      <c r="P121" s="164"/>
      <c r="Q121" s="164"/>
      <c r="R121" s="164"/>
      <c r="S121" s="164"/>
      <c r="T121" s="164"/>
      <c r="U121" s="164"/>
      <c r="V121" s="164"/>
      <c r="W121" s="164"/>
      <c r="X121" s="164"/>
      <c r="Y121" s="164"/>
    </row>
    <row r="122" spans="1:25" ht="12" customHeight="1">
      <c r="A122" s="79" t="s">
        <v>176</v>
      </c>
      <c r="B122" s="163"/>
      <c r="C122" s="163"/>
      <c r="D122" s="163"/>
      <c r="E122" s="163"/>
      <c r="H122" s="163"/>
      <c r="I122" s="163"/>
      <c r="J122" s="163"/>
      <c r="K122" s="163"/>
      <c r="N122" s="163"/>
      <c r="O122" s="163"/>
      <c r="P122" s="163"/>
      <c r="Q122" s="163"/>
      <c r="T122" s="163"/>
      <c r="U122" s="163"/>
      <c r="V122" s="163"/>
      <c r="W122" s="163"/>
    </row>
    <row r="124" spans="1:25">
      <c r="H124" s="430"/>
      <c r="I124" s="430"/>
      <c r="J124" s="430"/>
      <c r="K124" s="430"/>
      <c r="L124" s="430"/>
      <c r="M124" s="430"/>
      <c r="N124" s="430"/>
      <c r="O124" s="430"/>
    </row>
    <row r="322" ht="12" customHeight="1"/>
  </sheetData>
  <mergeCells count="20">
    <mergeCell ref="H124:O124"/>
    <mergeCell ref="H120:M120"/>
    <mergeCell ref="A120:G120"/>
    <mergeCell ref="B3:D4"/>
    <mergeCell ref="N4:P4"/>
    <mergeCell ref="K4:M4"/>
    <mergeCell ref="H4:J4"/>
    <mergeCell ref="N120:S120"/>
    <mergeCell ref="E4:G4"/>
    <mergeCell ref="E3:Y3"/>
    <mergeCell ref="T120:Y120"/>
    <mergeCell ref="Q4:S4"/>
    <mergeCell ref="N1:S1"/>
    <mergeCell ref="T1:Y1"/>
    <mergeCell ref="T4:V4"/>
    <mergeCell ref="W4:Y4"/>
    <mergeCell ref="A2:P2"/>
    <mergeCell ref="A1:G1"/>
    <mergeCell ref="H1:M1"/>
    <mergeCell ref="A3:A6"/>
  </mergeCells>
  <phoneticPr fontId="3" type="noConversion"/>
  <printOptions horizontalCentered="1"/>
  <pageMargins left="0.19685039370078741" right="0.19685039370078741" top="0.23622047244094491" bottom="0.39370078740157483" header="0.31496062992125984" footer="0.23622047244094491"/>
  <pageSetup paperSize="9" firstPageNumber="64" fitToHeight="0" pageOrder="overThenDown" orientation="portrait" useFirstPageNumber="1" r:id="rId1"/>
  <headerFooter alignWithMargins="0">
    <oddFooter>&amp;L&amp;"MetaNormalLF-Roman,Standard"&amp;8Statistisches Bundesamt, Fachserie 1 Reihe 2.1, 2014&amp;R&amp;"MetaNormalLF-Roman,Standard"&amp;8&amp;P</oddFooter>
  </headerFooter>
  <rowBreaks count="2" manualBreakCount="2">
    <brk id="54" max="16383" man="1"/>
    <brk id="99" max="16383" man="1"/>
  </rowBreaks>
  <colBreaks count="2" manualBreakCount="2">
    <brk id="7" max="1048575" man="1"/>
    <brk id="13"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S318"/>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qref="A1:I1"/>
    </sheetView>
  </sheetViews>
  <sheetFormatPr baseColWidth="10" defaultRowHeight="12"/>
  <cols>
    <col min="1" max="1" width="8.7109375" style="40" customWidth="1"/>
    <col min="2" max="3" width="13.7109375" style="40" customWidth="1"/>
    <col min="4" max="4" width="10.7109375" style="40" customWidth="1"/>
    <col min="5" max="5" width="7.7109375" style="40" customWidth="1"/>
    <col min="6" max="6" width="10.7109375" style="40" customWidth="1"/>
    <col min="7" max="7" width="7.7109375" style="40" customWidth="1"/>
    <col min="8" max="8" width="10.7109375" style="40" customWidth="1"/>
    <col min="9" max="9" width="7.7109375" style="40" customWidth="1"/>
    <col min="10" max="10" width="9.7109375" style="40" customWidth="1"/>
    <col min="11" max="11" width="7.7109375" style="40" customWidth="1"/>
    <col min="12" max="12" width="9.7109375" style="40" customWidth="1"/>
    <col min="13" max="13" width="7.7109375" style="40" customWidth="1"/>
    <col min="14" max="14" width="9.7109375" style="40" customWidth="1"/>
    <col min="15" max="15" width="7.7109375" style="40" customWidth="1"/>
    <col min="16" max="16" width="9.7109375" style="40" customWidth="1"/>
    <col min="17" max="17" width="7.7109375" style="40" customWidth="1"/>
    <col min="18" max="16384" width="11.42578125" style="40"/>
  </cols>
  <sheetData>
    <row r="1" spans="1:19" s="55" customFormat="1" ht="35.1" customHeight="1">
      <c r="A1" s="431" t="s">
        <v>584</v>
      </c>
      <c r="B1" s="431"/>
      <c r="C1" s="431"/>
      <c r="D1" s="431"/>
      <c r="E1" s="431"/>
      <c r="F1" s="431"/>
      <c r="G1" s="431"/>
      <c r="H1" s="431"/>
      <c r="I1" s="431"/>
      <c r="J1" s="453"/>
      <c r="K1" s="453"/>
      <c r="L1" s="453"/>
      <c r="M1" s="453"/>
      <c r="N1" s="453"/>
      <c r="O1" s="453"/>
      <c r="P1" s="453"/>
    </row>
    <row r="2" spans="1:19" ht="12" customHeight="1">
      <c r="A2" s="173"/>
      <c r="B2" s="173"/>
      <c r="C2" s="173"/>
      <c r="D2" s="173"/>
      <c r="E2" s="173"/>
      <c r="F2" s="173"/>
      <c r="G2" s="173"/>
      <c r="H2" s="173"/>
      <c r="I2" s="173"/>
      <c r="J2" s="173"/>
      <c r="K2" s="173"/>
      <c r="L2" s="55"/>
      <c r="M2" s="55"/>
    </row>
    <row r="3" spans="1:19" ht="12" customHeight="1">
      <c r="A3" s="458" t="s">
        <v>225</v>
      </c>
      <c r="B3" s="458" t="s">
        <v>509</v>
      </c>
      <c r="C3" s="458" t="s">
        <v>337</v>
      </c>
      <c r="D3" s="414" t="s">
        <v>133</v>
      </c>
      <c r="E3" s="415"/>
      <c r="F3" s="415"/>
      <c r="G3" s="415"/>
      <c r="H3" s="415"/>
      <c r="I3" s="415"/>
      <c r="J3" s="414" t="s">
        <v>133</v>
      </c>
      <c r="K3" s="415"/>
      <c r="L3" s="415"/>
      <c r="M3" s="415"/>
      <c r="N3" s="415"/>
      <c r="O3" s="415"/>
      <c r="P3" s="415"/>
      <c r="Q3" s="415"/>
    </row>
    <row r="4" spans="1:19" ht="28.5" customHeight="1">
      <c r="A4" s="459"/>
      <c r="B4" s="459"/>
      <c r="C4" s="459"/>
      <c r="D4" s="414" t="s">
        <v>539</v>
      </c>
      <c r="E4" s="416"/>
      <c r="F4" s="414" t="s">
        <v>161</v>
      </c>
      <c r="G4" s="416"/>
      <c r="H4" s="414" t="s">
        <v>162</v>
      </c>
      <c r="I4" s="415"/>
      <c r="J4" s="414" t="s">
        <v>163</v>
      </c>
      <c r="K4" s="415"/>
      <c r="L4" s="454" t="s">
        <v>551</v>
      </c>
      <c r="M4" s="454"/>
      <c r="N4" s="454" t="s">
        <v>536</v>
      </c>
      <c r="O4" s="455"/>
      <c r="P4" s="454" t="s">
        <v>537</v>
      </c>
      <c r="Q4" s="456"/>
    </row>
    <row r="5" spans="1:19" ht="13.5" customHeight="1">
      <c r="A5" s="460"/>
      <c r="B5" s="460"/>
      <c r="C5" s="460"/>
      <c r="D5" s="56" t="s">
        <v>165</v>
      </c>
      <c r="E5" s="38" t="s">
        <v>166</v>
      </c>
      <c r="F5" s="56" t="s">
        <v>165</v>
      </c>
      <c r="G5" s="38" t="s">
        <v>166</v>
      </c>
      <c r="H5" s="56" t="s">
        <v>165</v>
      </c>
      <c r="I5" s="149" t="s">
        <v>166</v>
      </c>
      <c r="J5" s="56" t="s">
        <v>165</v>
      </c>
      <c r="K5" s="149" t="s">
        <v>166</v>
      </c>
      <c r="L5" s="56" t="s">
        <v>165</v>
      </c>
      <c r="M5" s="38" t="s">
        <v>166</v>
      </c>
      <c r="N5" s="56" t="s">
        <v>165</v>
      </c>
      <c r="O5" s="38" t="s">
        <v>166</v>
      </c>
      <c r="P5" s="56" t="s">
        <v>165</v>
      </c>
      <c r="Q5" s="39" t="s">
        <v>166</v>
      </c>
    </row>
    <row r="6" spans="1:19" ht="30" customHeight="1">
      <c r="A6" s="40" t="s">
        <v>338</v>
      </c>
      <c r="B6" s="166" t="s">
        <v>518</v>
      </c>
      <c r="C6" s="159">
        <v>985</v>
      </c>
      <c r="D6" s="159">
        <v>985</v>
      </c>
      <c r="E6" s="71">
        <f>IF(C6=0,"–",IF(D6=0,"0,0",D6/C6*100))</f>
        <v>100</v>
      </c>
      <c r="F6" s="159">
        <v>0</v>
      </c>
      <c r="G6" s="159" t="str">
        <f>IF(C6=0,"–",IF(F6=0,"0,0",F6/$C6*100))</f>
        <v>0,0</v>
      </c>
      <c r="H6" s="159">
        <v>0</v>
      </c>
      <c r="I6" s="71" t="str">
        <f>IF(C6=0,"–",IF(H6=0,"0,0",H6/$C6*100))</f>
        <v>0,0</v>
      </c>
      <c r="J6" s="159">
        <v>0</v>
      </c>
      <c r="K6" s="71" t="str">
        <f t="shared" ref="K6:K37" si="0">IF(C6=0,"–",IF(J6=0,"0,0",J6/$C6*100))</f>
        <v>0,0</v>
      </c>
      <c r="L6" s="159">
        <v>0</v>
      </c>
      <c r="M6" s="71" t="str">
        <f t="shared" ref="M6:M37" si="1">IF(C6=0,"–",IF(L6=0,"0,0",L6/$C6*100))</f>
        <v>0,0</v>
      </c>
      <c r="N6" s="159">
        <v>0</v>
      </c>
      <c r="O6" s="71" t="str">
        <f t="shared" ref="O6:O37" si="2">IF(C6=0,"–",IF(N6=0,"0,0",N6/$C6*100))</f>
        <v>0,0</v>
      </c>
      <c r="P6" s="159">
        <v>0</v>
      </c>
      <c r="Q6" s="71" t="str">
        <f t="shared" ref="Q6:Q37" si="3">IF(C6=0,"–",IF(P6=0,"0,0",P6/$C6*100))</f>
        <v>0,0</v>
      </c>
      <c r="R6" s="168"/>
      <c r="S6" s="167"/>
    </row>
    <row r="7" spans="1:19" ht="12" customHeight="1">
      <c r="B7" s="169" t="s">
        <v>510</v>
      </c>
      <c r="C7" s="159">
        <v>1974</v>
      </c>
      <c r="D7" s="159">
        <v>1974</v>
      </c>
      <c r="E7" s="71">
        <f t="shared" ref="E7:E68" si="4">IF(C7=0,"–",IF(D7=0,"0,0",D7/C7*100))</f>
        <v>100</v>
      </c>
      <c r="F7" s="159">
        <v>0</v>
      </c>
      <c r="G7" s="159" t="str">
        <f t="shared" ref="G7:G68" si="5">IF(C7=0,"–",IF(F7=0,"0,0",F7/$C7*100))</f>
        <v>0,0</v>
      </c>
      <c r="H7" s="159">
        <v>0</v>
      </c>
      <c r="I7" s="71" t="str">
        <f t="shared" ref="I7:I68" si="6">IF(C7=0,"–",IF(H7=0,"0,0",H7/$C7*100))</f>
        <v>0,0</v>
      </c>
      <c r="J7" s="159">
        <v>0</v>
      </c>
      <c r="K7" s="71" t="str">
        <f t="shared" si="0"/>
        <v>0,0</v>
      </c>
      <c r="L7" s="159">
        <v>0</v>
      </c>
      <c r="M7" s="71" t="str">
        <f t="shared" si="1"/>
        <v>0,0</v>
      </c>
      <c r="N7" s="159">
        <v>0</v>
      </c>
      <c r="O7" s="71" t="str">
        <f t="shared" si="2"/>
        <v>0,0</v>
      </c>
      <c r="P7" s="159">
        <v>0</v>
      </c>
      <c r="Q7" s="71" t="str">
        <f t="shared" si="3"/>
        <v>0,0</v>
      </c>
    </row>
    <row r="8" spans="1:19" ht="12" customHeight="1">
      <c r="B8" s="166" t="s">
        <v>511</v>
      </c>
      <c r="C8" s="159">
        <v>2898</v>
      </c>
      <c r="D8" s="159">
        <v>2898</v>
      </c>
      <c r="E8" s="71">
        <f t="shared" si="4"/>
        <v>100</v>
      </c>
      <c r="F8" s="159">
        <v>0</v>
      </c>
      <c r="G8" s="159" t="str">
        <f t="shared" si="5"/>
        <v>0,0</v>
      </c>
      <c r="H8" s="159">
        <v>0</v>
      </c>
      <c r="I8" s="71" t="str">
        <f t="shared" si="6"/>
        <v>0,0</v>
      </c>
      <c r="J8" s="159">
        <v>0</v>
      </c>
      <c r="K8" s="71" t="str">
        <f t="shared" si="0"/>
        <v>0,0</v>
      </c>
      <c r="L8" s="159">
        <v>0</v>
      </c>
      <c r="M8" s="71" t="str">
        <f t="shared" si="1"/>
        <v>0,0</v>
      </c>
      <c r="N8" s="159">
        <v>0</v>
      </c>
      <c r="O8" s="71" t="str">
        <f t="shared" si="2"/>
        <v>0,0</v>
      </c>
      <c r="P8" s="159">
        <v>0</v>
      </c>
      <c r="Q8" s="71" t="str">
        <f t="shared" si="3"/>
        <v>0,0</v>
      </c>
    </row>
    <row r="9" spans="1:19" ht="12" customHeight="1">
      <c r="B9" s="166" t="s">
        <v>512</v>
      </c>
      <c r="C9" s="159">
        <v>7401</v>
      </c>
      <c r="D9" s="159">
        <v>7392</v>
      </c>
      <c r="E9" s="71">
        <f t="shared" si="4"/>
        <v>99.878394811511967</v>
      </c>
      <c r="F9" s="159">
        <v>8</v>
      </c>
      <c r="G9" s="71">
        <f t="shared" si="5"/>
        <v>0.1080935008782597</v>
      </c>
      <c r="H9" s="159">
        <v>0</v>
      </c>
      <c r="I9" s="71" t="str">
        <f t="shared" si="6"/>
        <v>0,0</v>
      </c>
      <c r="J9" s="159">
        <v>1</v>
      </c>
      <c r="K9" s="71">
        <f t="shared" si="0"/>
        <v>1.3511687609782462E-2</v>
      </c>
      <c r="L9" s="159">
        <v>0</v>
      </c>
      <c r="M9" s="71" t="str">
        <f t="shared" si="1"/>
        <v>0,0</v>
      </c>
      <c r="N9" s="159">
        <v>0</v>
      </c>
      <c r="O9" s="71" t="str">
        <f t="shared" si="2"/>
        <v>0,0</v>
      </c>
      <c r="P9" s="159">
        <v>0</v>
      </c>
      <c r="Q9" s="71" t="str">
        <f t="shared" si="3"/>
        <v>0,0</v>
      </c>
    </row>
    <row r="10" spans="1:19" ht="12" customHeight="1">
      <c r="B10" s="166" t="s">
        <v>516</v>
      </c>
      <c r="C10" s="159">
        <v>6555</v>
      </c>
      <c r="D10" s="159">
        <v>6395</v>
      </c>
      <c r="E10" s="71">
        <f t="shared" si="4"/>
        <v>97.559115179252473</v>
      </c>
      <c r="F10" s="159">
        <v>155</v>
      </c>
      <c r="G10" s="71">
        <f t="shared" si="5"/>
        <v>2.3646071700991609</v>
      </c>
      <c r="H10" s="159">
        <v>0</v>
      </c>
      <c r="I10" s="71" t="str">
        <f t="shared" si="6"/>
        <v>0,0</v>
      </c>
      <c r="J10" s="159">
        <v>2</v>
      </c>
      <c r="K10" s="71">
        <f t="shared" si="0"/>
        <v>3.0511060259344015E-2</v>
      </c>
      <c r="L10" s="159">
        <v>3</v>
      </c>
      <c r="M10" s="71">
        <f t="shared" si="1"/>
        <v>4.5766590389016024E-2</v>
      </c>
      <c r="N10" s="159">
        <v>0</v>
      </c>
      <c r="O10" s="71" t="str">
        <f t="shared" si="2"/>
        <v>0,0</v>
      </c>
      <c r="P10" s="159">
        <v>0</v>
      </c>
      <c r="Q10" s="71" t="str">
        <f t="shared" si="3"/>
        <v>0,0</v>
      </c>
    </row>
    <row r="11" spans="1:19" ht="12" customHeight="1">
      <c r="B11" s="166" t="s">
        <v>517</v>
      </c>
      <c r="C11" s="159">
        <v>5500</v>
      </c>
      <c r="D11" s="159">
        <v>3980</v>
      </c>
      <c r="E11" s="71">
        <f t="shared" si="4"/>
        <v>72.36363636363636</v>
      </c>
      <c r="F11" s="159">
        <v>1389</v>
      </c>
      <c r="G11" s="71">
        <f t="shared" si="5"/>
        <v>25.254545454545458</v>
      </c>
      <c r="H11" s="159">
        <v>1</v>
      </c>
      <c r="I11" s="71">
        <f t="shared" si="6"/>
        <v>1.8181818181818181E-2</v>
      </c>
      <c r="J11" s="159">
        <v>91</v>
      </c>
      <c r="K11" s="71">
        <f t="shared" si="0"/>
        <v>1.6545454545454543</v>
      </c>
      <c r="L11" s="159">
        <v>38</v>
      </c>
      <c r="M11" s="71">
        <f t="shared" si="1"/>
        <v>0.69090909090909092</v>
      </c>
      <c r="N11" s="159">
        <v>1</v>
      </c>
      <c r="O11" s="71">
        <f t="shared" si="2"/>
        <v>1.8181818181818181E-2</v>
      </c>
      <c r="P11" s="159">
        <v>0</v>
      </c>
      <c r="Q11" s="71" t="str">
        <f t="shared" si="3"/>
        <v>0,0</v>
      </c>
    </row>
    <row r="12" spans="1:19" ht="12" customHeight="1">
      <c r="B12" s="166" t="s">
        <v>271</v>
      </c>
      <c r="C12" s="159">
        <v>6864</v>
      </c>
      <c r="D12" s="159">
        <v>2643</v>
      </c>
      <c r="E12" s="71">
        <f t="shared" si="4"/>
        <v>38.505244755244753</v>
      </c>
      <c r="F12" s="159">
        <v>3751</v>
      </c>
      <c r="G12" s="71">
        <f t="shared" si="5"/>
        <v>54.647435897435891</v>
      </c>
      <c r="H12" s="159">
        <v>6</v>
      </c>
      <c r="I12" s="71">
        <f t="shared" si="6"/>
        <v>8.7412587412587409E-2</v>
      </c>
      <c r="J12" s="159">
        <v>392</v>
      </c>
      <c r="K12" s="71">
        <f t="shared" si="0"/>
        <v>5.7109557109557114</v>
      </c>
      <c r="L12" s="159">
        <v>65</v>
      </c>
      <c r="M12" s="71">
        <f t="shared" si="1"/>
        <v>0.94696969696969702</v>
      </c>
      <c r="N12" s="159">
        <v>0</v>
      </c>
      <c r="O12" s="71" t="str">
        <f t="shared" si="2"/>
        <v>0,0</v>
      </c>
      <c r="P12" s="159">
        <v>7</v>
      </c>
      <c r="Q12" s="71">
        <f t="shared" si="3"/>
        <v>0.10198135198135197</v>
      </c>
    </row>
    <row r="13" spans="1:19" ht="12" customHeight="1">
      <c r="B13" s="166" t="s">
        <v>272</v>
      </c>
      <c r="C13" s="159">
        <v>6928</v>
      </c>
      <c r="D13" s="159">
        <v>1588</v>
      </c>
      <c r="E13" s="71">
        <f t="shared" si="4"/>
        <v>22.921478060046187</v>
      </c>
      <c r="F13" s="159">
        <v>4630</v>
      </c>
      <c r="G13" s="71">
        <f t="shared" si="5"/>
        <v>66.830254041570441</v>
      </c>
      <c r="H13" s="159">
        <v>15</v>
      </c>
      <c r="I13" s="71">
        <f t="shared" si="6"/>
        <v>0.21651270207852191</v>
      </c>
      <c r="J13" s="159">
        <v>617</v>
      </c>
      <c r="K13" s="71">
        <f t="shared" si="0"/>
        <v>8.9058891454965359</v>
      </c>
      <c r="L13" s="159">
        <v>65</v>
      </c>
      <c r="M13" s="71">
        <f t="shared" si="1"/>
        <v>0.93822170900692836</v>
      </c>
      <c r="N13" s="159">
        <v>2</v>
      </c>
      <c r="O13" s="71">
        <f t="shared" si="2"/>
        <v>2.8868360277136258E-2</v>
      </c>
      <c r="P13" s="159">
        <v>11</v>
      </c>
      <c r="Q13" s="71">
        <f t="shared" si="3"/>
        <v>0.1587759815242494</v>
      </c>
    </row>
    <row r="14" spans="1:19" ht="12" customHeight="1">
      <c r="B14" s="166" t="s">
        <v>273</v>
      </c>
      <c r="C14" s="159">
        <v>4408</v>
      </c>
      <c r="D14" s="159">
        <v>722</v>
      </c>
      <c r="E14" s="71">
        <f t="shared" si="4"/>
        <v>16.379310344827587</v>
      </c>
      <c r="F14" s="159">
        <v>3080</v>
      </c>
      <c r="G14" s="71">
        <f t="shared" si="5"/>
        <v>69.87295825771325</v>
      </c>
      <c r="H14" s="159">
        <v>15</v>
      </c>
      <c r="I14" s="71">
        <f t="shared" si="6"/>
        <v>0.34029038112522686</v>
      </c>
      <c r="J14" s="159">
        <v>532</v>
      </c>
      <c r="K14" s="71">
        <f t="shared" si="0"/>
        <v>12.068965517241379</v>
      </c>
      <c r="L14" s="159">
        <v>51</v>
      </c>
      <c r="M14" s="71">
        <f t="shared" si="1"/>
        <v>1.1569872958257712</v>
      </c>
      <c r="N14" s="159">
        <v>0</v>
      </c>
      <c r="O14" s="71" t="str">
        <f t="shared" si="2"/>
        <v>0,0</v>
      </c>
      <c r="P14" s="159">
        <v>8</v>
      </c>
      <c r="Q14" s="71">
        <f t="shared" si="3"/>
        <v>0.18148820326678766</v>
      </c>
    </row>
    <row r="15" spans="1:19" ht="12" customHeight="1">
      <c r="B15" s="166" t="s">
        <v>274</v>
      </c>
      <c r="C15" s="159">
        <v>2970</v>
      </c>
      <c r="D15" s="159">
        <v>362</v>
      </c>
      <c r="E15" s="71">
        <f t="shared" si="4"/>
        <v>12.188552188552189</v>
      </c>
      <c r="F15" s="159">
        <v>2168</v>
      </c>
      <c r="G15" s="71">
        <f t="shared" si="5"/>
        <v>72.996632996632997</v>
      </c>
      <c r="H15" s="159">
        <v>15</v>
      </c>
      <c r="I15" s="71">
        <f t="shared" si="6"/>
        <v>0.50505050505050508</v>
      </c>
      <c r="J15" s="159">
        <v>407</v>
      </c>
      <c r="K15" s="71">
        <f t="shared" si="0"/>
        <v>13.703703703703704</v>
      </c>
      <c r="L15" s="159">
        <v>15</v>
      </c>
      <c r="M15" s="71">
        <f t="shared" si="1"/>
        <v>0.50505050505050508</v>
      </c>
      <c r="N15" s="159">
        <v>1</v>
      </c>
      <c r="O15" s="71">
        <f t="shared" si="2"/>
        <v>3.3670033670033669E-2</v>
      </c>
      <c r="P15" s="159">
        <v>2</v>
      </c>
      <c r="Q15" s="71">
        <f t="shared" si="3"/>
        <v>6.7340067340067339E-2</v>
      </c>
    </row>
    <row r="16" spans="1:19" ht="12" customHeight="1">
      <c r="B16" s="166" t="s">
        <v>275</v>
      </c>
      <c r="C16" s="159">
        <v>1868</v>
      </c>
      <c r="D16" s="159">
        <v>152</v>
      </c>
      <c r="E16" s="71">
        <f t="shared" si="4"/>
        <v>8.1370449678800867</v>
      </c>
      <c r="F16" s="159">
        <v>1403</v>
      </c>
      <c r="G16" s="71">
        <f t="shared" si="5"/>
        <v>75.107066381156315</v>
      </c>
      <c r="H16" s="159">
        <v>24</v>
      </c>
      <c r="I16" s="71">
        <f t="shared" si="6"/>
        <v>1.2847965738758029</v>
      </c>
      <c r="J16" s="159">
        <v>274</v>
      </c>
      <c r="K16" s="71">
        <f t="shared" si="0"/>
        <v>14.668094218415417</v>
      </c>
      <c r="L16" s="159">
        <v>13</v>
      </c>
      <c r="M16" s="71">
        <f t="shared" si="1"/>
        <v>0.69593147751605988</v>
      </c>
      <c r="N16" s="159">
        <v>0</v>
      </c>
      <c r="O16" s="71" t="str">
        <f t="shared" si="2"/>
        <v>0,0</v>
      </c>
      <c r="P16" s="159">
        <v>2</v>
      </c>
      <c r="Q16" s="71">
        <f t="shared" si="3"/>
        <v>0.10706638115631692</v>
      </c>
    </row>
    <row r="17" spans="1:17" ht="12" customHeight="1">
      <c r="B17" s="166" t="s">
        <v>276</v>
      </c>
      <c r="C17" s="159">
        <v>1002</v>
      </c>
      <c r="D17" s="159">
        <v>75</v>
      </c>
      <c r="E17" s="71">
        <f t="shared" si="4"/>
        <v>7.4850299401197598</v>
      </c>
      <c r="F17" s="159">
        <v>778</v>
      </c>
      <c r="G17" s="71">
        <f t="shared" si="5"/>
        <v>77.644710578842307</v>
      </c>
      <c r="H17" s="159">
        <v>13</v>
      </c>
      <c r="I17" s="71">
        <f t="shared" si="6"/>
        <v>1.2974051896207583</v>
      </c>
      <c r="J17" s="159">
        <v>130</v>
      </c>
      <c r="K17" s="71">
        <f t="shared" si="0"/>
        <v>12.974051896207584</v>
      </c>
      <c r="L17" s="159">
        <v>5</v>
      </c>
      <c r="M17" s="71">
        <f t="shared" si="1"/>
        <v>0.49900199600798401</v>
      </c>
      <c r="N17" s="159">
        <v>0</v>
      </c>
      <c r="O17" s="71" t="str">
        <f t="shared" si="2"/>
        <v>0,0</v>
      </c>
      <c r="P17" s="159">
        <v>1</v>
      </c>
      <c r="Q17" s="71">
        <f t="shared" si="3"/>
        <v>9.9800399201596793E-2</v>
      </c>
    </row>
    <row r="18" spans="1:17" ht="12" customHeight="1">
      <c r="B18" s="166" t="s">
        <v>513</v>
      </c>
      <c r="C18" s="159">
        <v>777</v>
      </c>
      <c r="D18" s="159">
        <v>40</v>
      </c>
      <c r="E18" s="71">
        <f t="shared" si="4"/>
        <v>5.1480051480051481</v>
      </c>
      <c r="F18" s="159">
        <v>618</v>
      </c>
      <c r="G18" s="71">
        <f t="shared" si="5"/>
        <v>79.536679536679529</v>
      </c>
      <c r="H18" s="159">
        <v>13</v>
      </c>
      <c r="I18" s="71">
        <f t="shared" si="6"/>
        <v>1.673101673101673</v>
      </c>
      <c r="J18" s="159">
        <v>101</v>
      </c>
      <c r="K18" s="71">
        <f t="shared" si="0"/>
        <v>12.998712998713</v>
      </c>
      <c r="L18" s="159">
        <v>5</v>
      </c>
      <c r="M18" s="71">
        <f t="shared" si="1"/>
        <v>0.64350064350064351</v>
      </c>
      <c r="N18" s="159">
        <v>0</v>
      </c>
      <c r="O18" s="71" t="str">
        <f t="shared" si="2"/>
        <v>0,0</v>
      </c>
      <c r="P18" s="159">
        <v>0</v>
      </c>
      <c r="Q18" s="71" t="str">
        <f t="shared" si="3"/>
        <v>0,0</v>
      </c>
    </row>
    <row r="19" spans="1:17" ht="12" customHeight="1">
      <c r="B19" s="166" t="s">
        <v>514</v>
      </c>
      <c r="C19" s="159">
        <v>825</v>
      </c>
      <c r="D19" s="159">
        <v>54</v>
      </c>
      <c r="E19" s="71">
        <f t="shared" si="4"/>
        <v>6.5454545454545459</v>
      </c>
      <c r="F19" s="159">
        <v>629</v>
      </c>
      <c r="G19" s="71">
        <f t="shared" si="5"/>
        <v>76.242424242424249</v>
      </c>
      <c r="H19" s="159">
        <v>32</v>
      </c>
      <c r="I19" s="71">
        <f t="shared" si="6"/>
        <v>3.8787878787878789</v>
      </c>
      <c r="J19" s="159">
        <v>108</v>
      </c>
      <c r="K19" s="71">
        <f t="shared" si="0"/>
        <v>13.090909090909092</v>
      </c>
      <c r="L19" s="159">
        <v>2</v>
      </c>
      <c r="M19" s="71">
        <f t="shared" si="1"/>
        <v>0.24242424242424243</v>
      </c>
      <c r="N19" s="159">
        <v>0</v>
      </c>
      <c r="O19" s="71" t="str">
        <f t="shared" si="2"/>
        <v>0,0</v>
      </c>
      <c r="P19" s="159">
        <v>0</v>
      </c>
      <c r="Q19" s="71" t="str">
        <f t="shared" si="3"/>
        <v>0,0</v>
      </c>
    </row>
    <row r="20" spans="1:17" ht="12" customHeight="1">
      <c r="B20" s="166" t="s">
        <v>515</v>
      </c>
      <c r="C20" s="159">
        <v>398</v>
      </c>
      <c r="D20" s="159">
        <v>15</v>
      </c>
      <c r="E20" s="71">
        <f t="shared" si="4"/>
        <v>3.7688442211055273</v>
      </c>
      <c r="F20" s="159">
        <v>326</v>
      </c>
      <c r="G20" s="71">
        <f t="shared" si="5"/>
        <v>81.909547738693462</v>
      </c>
      <c r="H20" s="159">
        <v>24</v>
      </c>
      <c r="I20" s="71">
        <f t="shared" si="6"/>
        <v>6.0301507537688437</v>
      </c>
      <c r="J20" s="159">
        <v>33</v>
      </c>
      <c r="K20" s="71">
        <f t="shared" si="0"/>
        <v>8.291457286432161</v>
      </c>
      <c r="L20" s="159">
        <v>0</v>
      </c>
      <c r="M20" s="71" t="str">
        <f t="shared" si="1"/>
        <v>0,0</v>
      </c>
      <c r="N20" s="159">
        <v>0</v>
      </c>
      <c r="O20" s="71" t="str">
        <f t="shared" si="2"/>
        <v>0,0</v>
      </c>
      <c r="P20" s="159">
        <v>0</v>
      </c>
      <c r="Q20" s="71" t="str">
        <f t="shared" si="3"/>
        <v>0,0</v>
      </c>
    </row>
    <row r="21" spans="1:17" ht="12" customHeight="1">
      <c r="B21" s="166" t="s">
        <v>277</v>
      </c>
      <c r="C21" s="159">
        <v>209</v>
      </c>
      <c r="D21" s="159">
        <v>4</v>
      </c>
      <c r="E21" s="71">
        <f t="shared" si="4"/>
        <v>1.9138755980861244</v>
      </c>
      <c r="F21" s="159">
        <v>178</v>
      </c>
      <c r="G21" s="71">
        <f t="shared" si="5"/>
        <v>85.167464114832541</v>
      </c>
      <c r="H21" s="159">
        <v>13</v>
      </c>
      <c r="I21" s="71">
        <f t="shared" si="6"/>
        <v>6.2200956937799043</v>
      </c>
      <c r="J21" s="159">
        <v>13</v>
      </c>
      <c r="K21" s="71">
        <f t="shared" si="0"/>
        <v>6.2200956937799043</v>
      </c>
      <c r="L21" s="159">
        <v>1</v>
      </c>
      <c r="M21" s="71">
        <f t="shared" si="1"/>
        <v>0.4784688995215311</v>
      </c>
      <c r="N21" s="159">
        <v>0</v>
      </c>
      <c r="O21" s="71" t="str">
        <f t="shared" si="2"/>
        <v>0,0</v>
      </c>
      <c r="P21" s="159">
        <v>0</v>
      </c>
      <c r="Q21" s="71" t="str">
        <f t="shared" si="3"/>
        <v>0,0</v>
      </c>
    </row>
    <row r="22" spans="1:17" ht="12" customHeight="1">
      <c r="B22" s="166" t="s">
        <v>278</v>
      </c>
      <c r="C22" s="159">
        <v>85</v>
      </c>
      <c r="D22" s="159">
        <v>4</v>
      </c>
      <c r="E22" s="71">
        <f t="shared" si="4"/>
        <v>4.7058823529411766</v>
      </c>
      <c r="F22" s="159">
        <v>64</v>
      </c>
      <c r="G22" s="71">
        <f t="shared" si="5"/>
        <v>75.294117647058826</v>
      </c>
      <c r="H22" s="159">
        <v>13</v>
      </c>
      <c r="I22" s="71">
        <f t="shared" si="6"/>
        <v>15.294117647058824</v>
      </c>
      <c r="J22" s="159">
        <v>3</v>
      </c>
      <c r="K22" s="71">
        <f t="shared" si="0"/>
        <v>3.5294117647058822</v>
      </c>
      <c r="L22" s="159">
        <v>1</v>
      </c>
      <c r="M22" s="71">
        <f t="shared" si="1"/>
        <v>1.1764705882352942</v>
      </c>
      <c r="N22" s="159">
        <v>0</v>
      </c>
      <c r="O22" s="71" t="str">
        <f t="shared" si="2"/>
        <v>0,0</v>
      </c>
      <c r="P22" s="159">
        <v>0</v>
      </c>
      <c r="Q22" s="71" t="str">
        <f t="shared" si="3"/>
        <v>0,0</v>
      </c>
    </row>
    <row r="23" spans="1:17" ht="12" customHeight="1">
      <c r="B23" s="166" t="s">
        <v>279</v>
      </c>
      <c r="C23" s="159">
        <v>36</v>
      </c>
      <c r="D23" s="159">
        <v>3</v>
      </c>
      <c r="E23" s="71">
        <f t="shared" si="4"/>
        <v>8.3333333333333321</v>
      </c>
      <c r="F23" s="159">
        <v>22</v>
      </c>
      <c r="G23" s="71">
        <f t="shared" si="5"/>
        <v>61.111111111111114</v>
      </c>
      <c r="H23" s="159">
        <v>10</v>
      </c>
      <c r="I23" s="71">
        <f t="shared" si="6"/>
        <v>27.777777777777779</v>
      </c>
      <c r="J23" s="159">
        <v>1</v>
      </c>
      <c r="K23" s="71">
        <f t="shared" si="0"/>
        <v>2.7777777777777777</v>
      </c>
      <c r="L23" s="159">
        <v>0</v>
      </c>
      <c r="M23" s="71" t="str">
        <f t="shared" si="1"/>
        <v>0,0</v>
      </c>
      <c r="N23" s="159">
        <v>0</v>
      </c>
      <c r="O23" s="71" t="str">
        <f t="shared" si="2"/>
        <v>0,0</v>
      </c>
      <c r="P23" s="159">
        <v>0</v>
      </c>
      <c r="Q23" s="71" t="str">
        <f t="shared" si="3"/>
        <v>0,0</v>
      </c>
    </row>
    <row r="24" spans="1:17" ht="12" customHeight="1">
      <c r="B24" s="166" t="s">
        <v>280</v>
      </c>
      <c r="C24" s="159">
        <v>8</v>
      </c>
      <c r="D24" s="159">
        <v>1</v>
      </c>
      <c r="E24" s="71">
        <f t="shared" si="4"/>
        <v>12.5</v>
      </c>
      <c r="F24" s="159">
        <v>6</v>
      </c>
      <c r="G24" s="71">
        <f t="shared" si="5"/>
        <v>75</v>
      </c>
      <c r="H24" s="159">
        <v>0</v>
      </c>
      <c r="I24" s="71" t="str">
        <f t="shared" si="6"/>
        <v>0,0</v>
      </c>
      <c r="J24" s="159">
        <v>1</v>
      </c>
      <c r="K24" s="71">
        <f t="shared" si="0"/>
        <v>12.5</v>
      </c>
      <c r="L24" s="159">
        <v>0</v>
      </c>
      <c r="M24" s="71" t="str">
        <f t="shared" si="1"/>
        <v>0,0</v>
      </c>
      <c r="N24" s="159">
        <v>0</v>
      </c>
      <c r="O24" s="71" t="str">
        <f t="shared" si="2"/>
        <v>0,0</v>
      </c>
      <c r="P24" s="159">
        <v>0</v>
      </c>
      <c r="Q24" s="71" t="str">
        <f t="shared" si="3"/>
        <v>0,0</v>
      </c>
    </row>
    <row r="25" spans="1:17" ht="12" customHeight="1">
      <c r="B25" s="169" t="s">
        <v>76</v>
      </c>
      <c r="C25" s="157">
        <v>1</v>
      </c>
      <c r="D25" s="159">
        <v>0</v>
      </c>
      <c r="E25" s="71" t="str">
        <f t="shared" si="4"/>
        <v>0,0</v>
      </c>
      <c r="F25" s="159">
        <v>1</v>
      </c>
      <c r="G25" s="71">
        <f t="shared" si="5"/>
        <v>100</v>
      </c>
      <c r="H25" s="159">
        <v>0</v>
      </c>
      <c r="I25" s="71" t="str">
        <f t="shared" si="6"/>
        <v>0,0</v>
      </c>
      <c r="J25" s="159">
        <v>0</v>
      </c>
      <c r="K25" s="71" t="str">
        <f t="shared" si="0"/>
        <v>0,0</v>
      </c>
      <c r="L25" s="159">
        <v>0</v>
      </c>
      <c r="M25" s="71" t="str">
        <f t="shared" si="1"/>
        <v>0,0</v>
      </c>
      <c r="N25" s="159">
        <v>0</v>
      </c>
      <c r="O25" s="71" t="str">
        <f t="shared" si="2"/>
        <v>0,0</v>
      </c>
      <c r="P25" s="159">
        <v>0</v>
      </c>
      <c r="Q25" s="71" t="str">
        <f t="shared" si="3"/>
        <v>0,0</v>
      </c>
    </row>
    <row r="26" spans="1:17" s="170" customFormat="1" ht="12" customHeight="1">
      <c r="B26" s="171" t="s">
        <v>508</v>
      </c>
      <c r="C26" s="172">
        <v>51692</v>
      </c>
      <c r="D26" s="172">
        <v>29287</v>
      </c>
      <c r="E26" s="231">
        <f t="shared" si="4"/>
        <v>56.656736052000312</v>
      </c>
      <c r="F26" s="172">
        <v>19206</v>
      </c>
      <c r="G26" s="231">
        <f t="shared" si="5"/>
        <v>37.154685444556215</v>
      </c>
      <c r="H26" s="172">
        <v>194</v>
      </c>
      <c r="I26" s="231">
        <f t="shared" si="6"/>
        <v>0.37529985297531532</v>
      </c>
      <c r="J26" s="172">
        <v>2706</v>
      </c>
      <c r="K26" s="231">
        <f t="shared" si="0"/>
        <v>5.2348525884082644</v>
      </c>
      <c r="L26" s="172">
        <v>264</v>
      </c>
      <c r="M26" s="231">
        <f t="shared" si="1"/>
        <v>0.51071732569836725</v>
      </c>
      <c r="N26" s="172">
        <v>4</v>
      </c>
      <c r="O26" s="231">
        <f t="shared" si="2"/>
        <v>7.7381412984601104E-3</v>
      </c>
      <c r="P26" s="172">
        <v>31</v>
      </c>
      <c r="Q26" s="231">
        <f t="shared" si="3"/>
        <v>5.9970595063065846E-2</v>
      </c>
    </row>
    <row r="27" spans="1:17" ht="30" customHeight="1">
      <c r="A27" s="40" t="s">
        <v>86</v>
      </c>
      <c r="B27" s="166" t="s">
        <v>518</v>
      </c>
      <c r="C27" s="159">
        <v>880</v>
      </c>
      <c r="D27" s="159">
        <v>880</v>
      </c>
      <c r="E27" s="71">
        <f t="shared" si="4"/>
        <v>100</v>
      </c>
      <c r="F27" s="159">
        <v>0</v>
      </c>
      <c r="G27" s="159" t="str">
        <f t="shared" si="5"/>
        <v>0,0</v>
      </c>
      <c r="H27" s="159">
        <v>0</v>
      </c>
      <c r="I27" s="159" t="str">
        <f t="shared" si="6"/>
        <v>0,0</v>
      </c>
      <c r="J27" s="159">
        <v>0</v>
      </c>
      <c r="K27" s="71" t="str">
        <f t="shared" si="0"/>
        <v>0,0</v>
      </c>
      <c r="L27" s="159">
        <v>0</v>
      </c>
      <c r="M27" s="71" t="str">
        <f t="shared" si="1"/>
        <v>0,0</v>
      </c>
      <c r="N27" s="159">
        <v>0</v>
      </c>
      <c r="O27" s="71" t="str">
        <f t="shared" si="2"/>
        <v>0,0</v>
      </c>
      <c r="P27" s="159">
        <v>0</v>
      </c>
      <c r="Q27" s="71" t="str">
        <f t="shared" si="3"/>
        <v>0,0</v>
      </c>
    </row>
    <row r="28" spans="1:17" ht="12" customHeight="1">
      <c r="B28" s="169" t="s">
        <v>510</v>
      </c>
      <c r="C28" s="159">
        <v>1881</v>
      </c>
      <c r="D28" s="159">
        <v>1881</v>
      </c>
      <c r="E28" s="71">
        <f t="shared" si="4"/>
        <v>100</v>
      </c>
      <c r="F28" s="159">
        <v>0</v>
      </c>
      <c r="G28" s="159" t="str">
        <f t="shared" si="5"/>
        <v>0,0</v>
      </c>
      <c r="H28" s="159">
        <v>0</v>
      </c>
      <c r="I28" s="159" t="str">
        <f t="shared" si="6"/>
        <v>0,0</v>
      </c>
      <c r="J28" s="159">
        <v>0</v>
      </c>
      <c r="K28" s="71" t="str">
        <f t="shared" si="0"/>
        <v>0,0</v>
      </c>
      <c r="L28" s="159">
        <v>0</v>
      </c>
      <c r="M28" s="71" t="str">
        <f t="shared" si="1"/>
        <v>0,0</v>
      </c>
      <c r="N28" s="159">
        <v>0</v>
      </c>
      <c r="O28" s="71" t="str">
        <f t="shared" si="2"/>
        <v>0,0</v>
      </c>
      <c r="P28" s="159">
        <v>0</v>
      </c>
      <c r="Q28" s="71" t="str">
        <f t="shared" si="3"/>
        <v>0,0</v>
      </c>
    </row>
    <row r="29" spans="1:17" ht="12" customHeight="1">
      <c r="B29" s="166" t="s">
        <v>511</v>
      </c>
      <c r="C29" s="159">
        <v>2730</v>
      </c>
      <c r="D29" s="159">
        <v>2729</v>
      </c>
      <c r="E29" s="71">
        <f t="shared" si="4"/>
        <v>99.963369963369956</v>
      </c>
      <c r="F29" s="159">
        <v>1</v>
      </c>
      <c r="G29" s="159">
        <f t="shared" si="5"/>
        <v>3.6630036630036632E-2</v>
      </c>
      <c r="H29" s="159">
        <v>0</v>
      </c>
      <c r="I29" s="159" t="str">
        <f t="shared" si="6"/>
        <v>0,0</v>
      </c>
      <c r="J29" s="159">
        <v>0</v>
      </c>
      <c r="K29" s="71" t="str">
        <f t="shared" si="0"/>
        <v>0,0</v>
      </c>
      <c r="L29" s="159">
        <v>0</v>
      </c>
      <c r="M29" s="71" t="str">
        <f t="shared" si="1"/>
        <v>0,0</v>
      </c>
      <c r="N29" s="159">
        <v>0</v>
      </c>
      <c r="O29" s="71" t="str">
        <f t="shared" si="2"/>
        <v>0,0</v>
      </c>
      <c r="P29" s="159">
        <v>0</v>
      </c>
      <c r="Q29" s="71" t="str">
        <f t="shared" si="3"/>
        <v>0,0</v>
      </c>
    </row>
    <row r="30" spans="1:17" ht="12" customHeight="1">
      <c r="B30" s="166" t="s">
        <v>512</v>
      </c>
      <c r="C30" s="159">
        <v>6563</v>
      </c>
      <c r="D30" s="159">
        <v>6536</v>
      </c>
      <c r="E30" s="71">
        <f t="shared" si="4"/>
        <v>99.588602773122048</v>
      </c>
      <c r="F30" s="159">
        <v>25</v>
      </c>
      <c r="G30" s="71">
        <f t="shared" si="5"/>
        <v>0.38092335822032608</v>
      </c>
      <c r="H30" s="159">
        <v>0</v>
      </c>
      <c r="I30" s="159" t="str">
        <f t="shared" si="6"/>
        <v>0,0</v>
      </c>
      <c r="J30" s="159">
        <v>1</v>
      </c>
      <c r="K30" s="71">
        <f t="shared" si="0"/>
        <v>1.5236934328813042E-2</v>
      </c>
      <c r="L30" s="159">
        <v>0</v>
      </c>
      <c r="M30" s="71" t="str">
        <f t="shared" si="1"/>
        <v>0,0</v>
      </c>
      <c r="N30" s="159">
        <v>1</v>
      </c>
      <c r="O30" s="71">
        <f t="shared" si="2"/>
        <v>1.5236934328813042E-2</v>
      </c>
      <c r="P30" s="159">
        <v>0</v>
      </c>
      <c r="Q30" s="71" t="str">
        <f t="shared" si="3"/>
        <v>0,0</v>
      </c>
    </row>
    <row r="31" spans="1:17" ht="12" customHeight="1">
      <c r="B31" s="166" t="s">
        <v>516</v>
      </c>
      <c r="C31" s="159">
        <v>7099</v>
      </c>
      <c r="D31" s="159">
        <v>6432</v>
      </c>
      <c r="E31" s="71">
        <f t="shared" si="4"/>
        <v>90.604310466262845</v>
      </c>
      <c r="F31" s="159">
        <v>647</v>
      </c>
      <c r="G31" s="71">
        <f t="shared" si="5"/>
        <v>9.1139597126355838</v>
      </c>
      <c r="H31" s="159">
        <v>2</v>
      </c>
      <c r="I31" s="159">
        <f t="shared" si="6"/>
        <v>2.8172982110156362E-2</v>
      </c>
      <c r="J31" s="159">
        <v>17</v>
      </c>
      <c r="K31" s="71">
        <f t="shared" si="0"/>
        <v>0.23947034793632907</v>
      </c>
      <c r="L31" s="159">
        <v>1</v>
      </c>
      <c r="M31" s="71">
        <f t="shared" si="1"/>
        <v>1.4086491055078181E-2</v>
      </c>
      <c r="N31" s="159">
        <v>0</v>
      </c>
      <c r="O31" s="71" t="str">
        <f t="shared" si="2"/>
        <v>0,0</v>
      </c>
      <c r="P31" s="159">
        <v>0</v>
      </c>
      <c r="Q31" s="71" t="str">
        <f t="shared" si="3"/>
        <v>0,0</v>
      </c>
    </row>
    <row r="32" spans="1:17" ht="12" customHeight="1">
      <c r="B32" s="166" t="s">
        <v>517</v>
      </c>
      <c r="C32" s="159">
        <v>6231</v>
      </c>
      <c r="D32" s="159">
        <v>3403</v>
      </c>
      <c r="E32" s="71">
        <f t="shared" si="4"/>
        <v>54.614026640988598</v>
      </c>
      <c r="F32" s="159">
        <v>2637</v>
      </c>
      <c r="G32" s="71">
        <f t="shared" si="5"/>
        <v>42.32065479056331</v>
      </c>
      <c r="H32" s="159">
        <v>4</v>
      </c>
      <c r="I32" s="71">
        <f t="shared" si="6"/>
        <v>6.4195153265928423E-2</v>
      </c>
      <c r="J32" s="159">
        <v>181</v>
      </c>
      <c r="K32" s="71">
        <f t="shared" si="0"/>
        <v>2.9048306852832608</v>
      </c>
      <c r="L32" s="159">
        <v>5</v>
      </c>
      <c r="M32" s="71">
        <f t="shared" si="1"/>
        <v>8.0243941582410522E-2</v>
      </c>
      <c r="N32" s="159">
        <v>0</v>
      </c>
      <c r="O32" s="71" t="str">
        <f t="shared" si="2"/>
        <v>0,0</v>
      </c>
      <c r="P32" s="159">
        <v>1</v>
      </c>
      <c r="Q32" s="71">
        <f t="shared" si="3"/>
        <v>1.6048788316482106E-2</v>
      </c>
    </row>
    <row r="33" spans="1:17" ht="12" customHeight="1">
      <c r="B33" s="166" t="s">
        <v>271</v>
      </c>
      <c r="C33" s="159">
        <v>8031</v>
      </c>
      <c r="D33" s="159">
        <v>2009</v>
      </c>
      <c r="E33" s="71">
        <f t="shared" si="4"/>
        <v>25.015564686838498</v>
      </c>
      <c r="F33" s="159">
        <v>5360</v>
      </c>
      <c r="G33" s="71">
        <f t="shared" si="5"/>
        <v>66.741377163491464</v>
      </c>
      <c r="H33" s="159">
        <v>27</v>
      </c>
      <c r="I33" s="71">
        <f t="shared" si="6"/>
        <v>0.33619723571161747</v>
      </c>
      <c r="J33" s="159">
        <v>620</v>
      </c>
      <c r="K33" s="71">
        <f t="shared" si="0"/>
        <v>7.7200846718964016</v>
      </c>
      <c r="L33" s="159">
        <v>13</v>
      </c>
      <c r="M33" s="71">
        <f t="shared" si="1"/>
        <v>0.16187274312040842</v>
      </c>
      <c r="N33" s="159">
        <v>0</v>
      </c>
      <c r="O33" s="71" t="str">
        <f t="shared" si="2"/>
        <v>0,0</v>
      </c>
      <c r="P33" s="159">
        <v>2</v>
      </c>
      <c r="Q33" s="71">
        <f t="shared" si="3"/>
        <v>2.4903498941601297E-2</v>
      </c>
    </row>
    <row r="34" spans="1:17" ht="12" customHeight="1">
      <c r="B34" s="166" t="s">
        <v>272</v>
      </c>
      <c r="C34" s="159">
        <v>7856</v>
      </c>
      <c r="D34" s="159">
        <v>1084</v>
      </c>
      <c r="E34" s="71">
        <f t="shared" si="4"/>
        <v>13.798370672097759</v>
      </c>
      <c r="F34" s="159">
        <v>5712</v>
      </c>
      <c r="G34" s="71">
        <f t="shared" si="5"/>
        <v>72.708757637474548</v>
      </c>
      <c r="H34" s="159">
        <v>72</v>
      </c>
      <c r="I34" s="71">
        <f t="shared" si="6"/>
        <v>0.91649694501018331</v>
      </c>
      <c r="J34" s="159">
        <v>969</v>
      </c>
      <c r="K34" s="71">
        <f t="shared" si="0"/>
        <v>12.334521384928717</v>
      </c>
      <c r="L34" s="159">
        <v>15</v>
      </c>
      <c r="M34" s="71">
        <f t="shared" si="1"/>
        <v>0.19093686354378819</v>
      </c>
      <c r="N34" s="159">
        <v>0</v>
      </c>
      <c r="O34" s="71" t="str">
        <f t="shared" si="2"/>
        <v>0,0</v>
      </c>
      <c r="P34" s="159">
        <v>4</v>
      </c>
      <c r="Q34" s="71">
        <f t="shared" si="3"/>
        <v>5.091649694501018E-2</v>
      </c>
    </row>
    <row r="35" spans="1:17" ht="12" customHeight="1">
      <c r="B35" s="166" t="s">
        <v>273</v>
      </c>
      <c r="C35" s="159">
        <v>5811</v>
      </c>
      <c r="D35" s="159">
        <v>482</v>
      </c>
      <c r="E35" s="71">
        <f t="shared" si="4"/>
        <v>8.2946136637411811</v>
      </c>
      <c r="F35" s="159">
        <v>4313</v>
      </c>
      <c r="G35" s="71">
        <f t="shared" si="5"/>
        <v>74.22130442264671</v>
      </c>
      <c r="H35" s="159">
        <v>83</v>
      </c>
      <c r="I35" s="71">
        <f t="shared" si="6"/>
        <v>1.4283255893994149</v>
      </c>
      <c r="J35" s="159">
        <v>923</v>
      </c>
      <c r="K35" s="71">
        <f t="shared" si="0"/>
        <v>15.883668903803134</v>
      </c>
      <c r="L35" s="159">
        <v>9</v>
      </c>
      <c r="M35" s="71">
        <f t="shared" si="1"/>
        <v>0.15487867836861124</v>
      </c>
      <c r="N35" s="159">
        <v>0</v>
      </c>
      <c r="O35" s="71" t="str">
        <f t="shared" si="2"/>
        <v>0,0</v>
      </c>
      <c r="P35" s="159">
        <v>1</v>
      </c>
      <c r="Q35" s="71">
        <f t="shared" si="3"/>
        <v>1.7208742040956806E-2</v>
      </c>
    </row>
    <row r="36" spans="1:17" ht="12" customHeight="1">
      <c r="B36" s="166" t="s">
        <v>274</v>
      </c>
      <c r="C36" s="159">
        <v>3656</v>
      </c>
      <c r="D36" s="159">
        <v>234</v>
      </c>
      <c r="E36" s="71">
        <f t="shared" si="4"/>
        <v>6.4004376367614881</v>
      </c>
      <c r="F36" s="159">
        <v>2674</v>
      </c>
      <c r="G36" s="71">
        <f t="shared" si="5"/>
        <v>73.140043763676147</v>
      </c>
      <c r="H36" s="159">
        <v>83</v>
      </c>
      <c r="I36" s="71">
        <f t="shared" si="6"/>
        <v>2.2702407002188183</v>
      </c>
      <c r="J36" s="159">
        <v>661</v>
      </c>
      <c r="K36" s="71">
        <f t="shared" si="0"/>
        <v>18.079868708971553</v>
      </c>
      <c r="L36" s="159">
        <v>4</v>
      </c>
      <c r="M36" s="71">
        <f t="shared" si="1"/>
        <v>0.10940919037199125</v>
      </c>
      <c r="N36" s="159">
        <v>0</v>
      </c>
      <c r="O36" s="71" t="str">
        <f t="shared" si="2"/>
        <v>0,0</v>
      </c>
      <c r="P36" s="159">
        <v>0</v>
      </c>
      <c r="Q36" s="71" t="str">
        <f t="shared" si="3"/>
        <v>0,0</v>
      </c>
    </row>
    <row r="37" spans="1:17" ht="12" customHeight="1">
      <c r="B37" s="166" t="s">
        <v>275</v>
      </c>
      <c r="C37" s="159">
        <v>2158</v>
      </c>
      <c r="D37" s="159">
        <v>105</v>
      </c>
      <c r="E37" s="71">
        <f t="shared" si="4"/>
        <v>4.8656163113994442</v>
      </c>
      <c r="F37" s="159">
        <v>1605</v>
      </c>
      <c r="G37" s="71">
        <f t="shared" si="5"/>
        <v>74.374420759962931</v>
      </c>
      <c r="H37" s="159">
        <v>90</v>
      </c>
      <c r="I37" s="71">
        <f t="shared" si="6"/>
        <v>4.1705282669138093</v>
      </c>
      <c r="J37" s="159">
        <v>351</v>
      </c>
      <c r="K37" s="71">
        <f t="shared" si="0"/>
        <v>16.265060240963855</v>
      </c>
      <c r="L37" s="159">
        <v>7</v>
      </c>
      <c r="M37" s="71">
        <f t="shared" si="1"/>
        <v>0.32437442075996292</v>
      </c>
      <c r="N37" s="159">
        <v>0</v>
      </c>
      <c r="O37" s="71" t="str">
        <f t="shared" si="2"/>
        <v>0,0</v>
      </c>
      <c r="P37" s="159">
        <v>0</v>
      </c>
      <c r="Q37" s="71" t="str">
        <f t="shared" si="3"/>
        <v>0,0</v>
      </c>
    </row>
    <row r="38" spans="1:17" ht="12" customHeight="1">
      <c r="B38" s="166" t="s">
        <v>276</v>
      </c>
      <c r="C38" s="159">
        <v>1303</v>
      </c>
      <c r="D38" s="159">
        <v>62</v>
      </c>
      <c r="E38" s="71">
        <f t="shared" si="4"/>
        <v>4.7582501918649278</v>
      </c>
      <c r="F38" s="159">
        <v>913</v>
      </c>
      <c r="G38" s="71">
        <f t="shared" si="5"/>
        <v>70.069071373752877</v>
      </c>
      <c r="H38" s="159">
        <v>90</v>
      </c>
      <c r="I38" s="71">
        <f t="shared" si="6"/>
        <v>6.9071373752877978</v>
      </c>
      <c r="J38" s="159">
        <v>237</v>
      </c>
      <c r="K38" s="71">
        <f t="shared" ref="K38:K68" si="7">IF(C38=0,"–",IF(J38=0,"0,0",J38/$C38*100))</f>
        <v>18.188795088257866</v>
      </c>
      <c r="L38" s="159">
        <v>1</v>
      </c>
      <c r="M38" s="71">
        <f t="shared" ref="M38:M68" si="8">IF(C38=0,"–",IF(L38=0,"0,0",L38/$C38*100))</f>
        <v>7.6745970836531077E-2</v>
      </c>
      <c r="N38" s="159">
        <v>0</v>
      </c>
      <c r="O38" s="71" t="str">
        <f t="shared" ref="O38:O68" si="9">IF(C38=0,"–",IF(N38=0,"0,0",N38/$C38*100))</f>
        <v>0,0</v>
      </c>
      <c r="P38" s="159">
        <v>0</v>
      </c>
      <c r="Q38" s="71" t="str">
        <f t="shared" ref="Q38:Q68" si="10">IF(C38=0,"–",IF(P38=0,"0,0",P38/$C38*100))</f>
        <v>0,0</v>
      </c>
    </row>
    <row r="39" spans="1:17" ht="12" customHeight="1">
      <c r="B39" s="166" t="s">
        <v>513</v>
      </c>
      <c r="C39" s="159">
        <v>1006</v>
      </c>
      <c r="D39" s="159">
        <v>33</v>
      </c>
      <c r="E39" s="71">
        <f t="shared" si="4"/>
        <v>3.2803180914512926</v>
      </c>
      <c r="F39" s="159">
        <v>709</v>
      </c>
      <c r="G39" s="71">
        <f t="shared" si="5"/>
        <v>70.477137176938371</v>
      </c>
      <c r="H39" s="159">
        <v>107</v>
      </c>
      <c r="I39" s="71">
        <f t="shared" si="6"/>
        <v>10.636182902584492</v>
      </c>
      <c r="J39" s="159">
        <v>156</v>
      </c>
      <c r="K39" s="71">
        <f t="shared" si="7"/>
        <v>15.50695825049702</v>
      </c>
      <c r="L39" s="159">
        <v>1</v>
      </c>
      <c r="M39" s="71">
        <f t="shared" si="8"/>
        <v>9.940357852882703E-2</v>
      </c>
      <c r="N39" s="159">
        <v>0</v>
      </c>
      <c r="O39" s="71" t="str">
        <f t="shared" si="9"/>
        <v>0,0</v>
      </c>
      <c r="P39" s="159">
        <v>0</v>
      </c>
      <c r="Q39" s="71" t="str">
        <f t="shared" si="10"/>
        <v>0,0</v>
      </c>
    </row>
    <row r="40" spans="1:17" ht="12" customHeight="1">
      <c r="B40" s="166" t="s">
        <v>514</v>
      </c>
      <c r="C40" s="159">
        <v>890</v>
      </c>
      <c r="D40" s="159">
        <v>34</v>
      </c>
      <c r="E40" s="71">
        <f t="shared" si="4"/>
        <v>3.8202247191011236</v>
      </c>
      <c r="F40" s="159">
        <v>597</v>
      </c>
      <c r="G40" s="71">
        <f t="shared" si="5"/>
        <v>67.078651685393254</v>
      </c>
      <c r="H40" s="159">
        <v>149</v>
      </c>
      <c r="I40" s="71">
        <f t="shared" si="6"/>
        <v>16.741573033707866</v>
      </c>
      <c r="J40" s="159">
        <v>110</v>
      </c>
      <c r="K40" s="71">
        <f t="shared" si="7"/>
        <v>12.359550561797752</v>
      </c>
      <c r="L40" s="159">
        <v>0</v>
      </c>
      <c r="M40" s="71" t="str">
        <f t="shared" si="8"/>
        <v>0,0</v>
      </c>
      <c r="N40" s="159">
        <v>0</v>
      </c>
      <c r="O40" s="71" t="str">
        <f t="shared" si="9"/>
        <v>0,0</v>
      </c>
      <c r="P40" s="159">
        <v>0</v>
      </c>
      <c r="Q40" s="71" t="str">
        <f t="shared" si="10"/>
        <v>0,0</v>
      </c>
    </row>
    <row r="41" spans="1:17" ht="12" customHeight="1">
      <c r="B41" s="166" t="s">
        <v>515</v>
      </c>
      <c r="C41" s="159">
        <v>343</v>
      </c>
      <c r="D41" s="159">
        <v>13</v>
      </c>
      <c r="E41" s="71">
        <f t="shared" si="4"/>
        <v>3.7900874635568513</v>
      </c>
      <c r="F41" s="159">
        <v>223</v>
      </c>
      <c r="G41" s="71">
        <f t="shared" si="5"/>
        <v>65.014577259475217</v>
      </c>
      <c r="H41" s="159">
        <v>66</v>
      </c>
      <c r="I41" s="71">
        <f t="shared" si="6"/>
        <v>19.241982507288629</v>
      </c>
      <c r="J41" s="159">
        <v>41</v>
      </c>
      <c r="K41" s="71">
        <f t="shared" si="7"/>
        <v>11.9533527696793</v>
      </c>
      <c r="L41" s="159">
        <v>0</v>
      </c>
      <c r="M41" s="71" t="str">
        <f t="shared" si="8"/>
        <v>0,0</v>
      </c>
      <c r="N41" s="159">
        <v>0</v>
      </c>
      <c r="O41" s="71" t="str">
        <f t="shared" si="9"/>
        <v>0,0</v>
      </c>
      <c r="P41" s="159">
        <v>0</v>
      </c>
      <c r="Q41" s="71" t="str">
        <f t="shared" si="10"/>
        <v>0,0</v>
      </c>
    </row>
    <row r="42" spans="1:17" ht="12" customHeight="1">
      <c r="B42" s="166" t="s">
        <v>277</v>
      </c>
      <c r="C42" s="159">
        <v>199</v>
      </c>
      <c r="D42" s="159">
        <v>5</v>
      </c>
      <c r="E42" s="71">
        <f t="shared" si="4"/>
        <v>2.512562814070352</v>
      </c>
      <c r="F42" s="159">
        <v>107</v>
      </c>
      <c r="G42" s="71">
        <f t="shared" si="5"/>
        <v>53.768844221105525</v>
      </c>
      <c r="H42" s="159">
        <v>67</v>
      </c>
      <c r="I42" s="71">
        <f t="shared" si="6"/>
        <v>33.668341708542712</v>
      </c>
      <c r="J42" s="159">
        <v>20</v>
      </c>
      <c r="K42" s="71">
        <f t="shared" si="7"/>
        <v>10.050251256281408</v>
      </c>
      <c r="L42" s="159">
        <v>0</v>
      </c>
      <c r="M42" s="71" t="str">
        <f t="shared" si="8"/>
        <v>0,0</v>
      </c>
      <c r="N42" s="159">
        <v>0</v>
      </c>
      <c r="O42" s="71" t="str">
        <f t="shared" si="9"/>
        <v>0,0</v>
      </c>
      <c r="P42" s="159">
        <v>0</v>
      </c>
      <c r="Q42" s="71" t="str">
        <f t="shared" si="10"/>
        <v>0,0</v>
      </c>
    </row>
    <row r="43" spans="1:17" ht="12" customHeight="1">
      <c r="B43" s="166" t="s">
        <v>278</v>
      </c>
      <c r="C43" s="159">
        <v>53</v>
      </c>
      <c r="D43" s="159">
        <v>3</v>
      </c>
      <c r="E43" s="71">
        <f t="shared" si="4"/>
        <v>5.6603773584905666</v>
      </c>
      <c r="F43" s="159">
        <v>19</v>
      </c>
      <c r="G43" s="71">
        <f t="shared" si="5"/>
        <v>35.849056603773583</v>
      </c>
      <c r="H43" s="159">
        <v>25</v>
      </c>
      <c r="I43" s="71">
        <f t="shared" si="6"/>
        <v>47.169811320754718</v>
      </c>
      <c r="J43" s="159">
        <v>6</v>
      </c>
      <c r="K43" s="71">
        <f t="shared" si="7"/>
        <v>11.320754716981133</v>
      </c>
      <c r="L43" s="159">
        <v>0</v>
      </c>
      <c r="M43" s="71" t="str">
        <f t="shared" si="8"/>
        <v>0,0</v>
      </c>
      <c r="N43" s="159">
        <v>0</v>
      </c>
      <c r="O43" s="71" t="str">
        <f t="shared" si="9"/>
        <v>0,0</v>
      </c>
      <c r="P43" s="159">
        <v>0</v>
      </c>
      <c r="Q43" s="71" t="str">
        <f t="shared" si="10"/>
        <v>0,0</v>
      </c>
    </row>
    <row r="44" spans="1:17" ht="12" customHeight="1">
      <c r="B44" s="166" t="s">
        <v>279</v>
      </c>
      <c r="C44" s="159">
        <v>31</v>
      </c>
      <c r="D44" s="159">
        <v>3</v>
      </c>
      <c r="E44" s="71">
        <f t="shared" si="4"/>
        <v>9.67741935483871</v>
      </c>
      <c r="F44" s="159">
        <v>6</v>
      </c>
      <c r="G44" s="71">
        <f t="shared" si="5"/>
        <v>19.35483870967742</v>
      </c>
      <c r="H44" s="159">
        <v>19</v>
      </c>
      <c r="I44" s="71">
        <f t="shared" si="6"/>
        <v>61.29032258064516</v>
      </c>
      <c r="J44" s="159">
        <v>3</v>
      </c>
      <c r="K44" s="71">
        <f t="shared" si="7"/>
        <v>9.67741935483871</v>
      </c>
      <c r="L44" s="159">
        <v>0</v>
      </c>
      <c r="M44" s="71" t="str">
        <f t="shared" si="8"/>
        <v>0,0</v>
      </c>
      <c r="N44" s="159">
        <v>0</v>
      </c>
      <c r="O44" s="71" t="str">
        <f t="shared" si="9"/>
        <v>0,0</v>
      </c>
      <c r="P44" s="159">
        <v>0</v>
      </c>
      <c r="Q44" s="71" t="str">
        <f t="shared" si="10"/>
        <v>0,0</v>
      </c>
    </row>
    <row r="45" spans="1:17" ht="12" customHeight="1">
      <c r="B45" s="166" t="s">
        <v>280</v>
      </c>
      <c r="C45" s="159">
        <v>7</v>
      </c>
      <c r="D45" s="159">
        <v>0</v>
      </c>
      <c r="E45" s="71" t="str">
        <f t="shared" si="4"/>
        <v>0,0</v>
      </c>
      <c r="F45" s="159">
        <v>0</v>
      </c>
      <c r="G45" s="71" t="str">
        <f t="shared" si="5"/>
        <v>0,0</v>
      </c>
      <c r="H45" s="159">
        <v>7</v>
      </c>
      <c r="I45" s="71">
        <f t="shared" si="6"/>
        <v>100</v>
      </c>
      <c r="J45" s="159">
        <v>0</v>
      </c>
      <c r="K45" s="71" t="str">
        <f t="shared" si="7"/>
        <v>0,0</v>
      </c>
      <c r="L45" s="159">
        <v>0</v>
      </c>
      <c r="M45" s="71" t="str">
        <f t="shared" si="8"/>
        <v>0,0</v>
      </c>
      <c r="N45" s="159">
        <v>0</v>
      </c>
      <c r="O45" s="71" t="str">
        <f t="shared" si="9"/>
        <v>0,0</v>
      </c>
      <c r="P45" s="159">
        <v>0</v>
      </c>
      <c r="Q45" s="71" t="str">
        <f t="shared" si="10"/>
        <v>0,0</v>
      </c>
    </row>
    <row r="46" spans="1:17" ht="12" customHeight="1">
      <c r="B46" s="169" t="s">
        <v>76</v>
      </c>
      <c r="C46" s="157">
        <v>2</v>
      </c>
      <c r="D46" s="159">
        <v>0</v>
      </c>
      <c r="E46" s="71" t="str">
        <f t="shared" si="4"/>
        <v>0,0</v>
      </c>
      <c r="F46" s="159">
        <v>0</v>
      </c>
      <c r="G46" s="71" t="str">
        <f t="shared" si="5"/>
        <v>0,0</v>
      </c>
      <c r="H46" s="159">
        <v>2</v>
      </c>
      <c r="I46" s="71">
        <f t="shared" si="6"/>
        <v>100</v>
      </c>
      <c r="J46" s="159">
        <v>0</v>
      </c>
      <c r="K46" s="71" t="str">
        <f t="shared" si="7"/>
        <v>0,0</v>
      </c>
      <c r="L46" s="159">
        <v>0</v>
      </c>
      <c r="M46" s="71" t="str">
        <f t="shared" si="8"/>
        <v>0,0</v>
      </c>
      <c r="N46" s="159">
        <v>0</v>
      </c>
      <c r="O46" s="71" t="str">
        <f t="shared" si="9"/>
        <v>0,0</v>
      </c>
      <c r="P46" s="159">
        <v>0</v>
      </c>
      <c r="Q46" s="71" t="str">
        <f t="shared" si="10"/>
        <v>0,0</v>
      </c>
    </row>
    <row r="47" spans="1:17" s="170" customFormat="1" ht="12" customHeight="1">
      <c r="B47" s="171" t="s">
        <v>508</v>
      </c>
      <c r="C47" s="172">
        <v>56730</v>
      </c>
      <c r="D47" s="172">
        <v>25928</v>
      </c>
      <c r="E47" s="231">
        <f t="shared" si="4"/>
        <v>45.704212938480524</v>
      </c>
      <c r="F47" s="172">
        <v>25548</v>
      </c>
      <c r="G47" s="231">
        <f t="shared" si="5"/>
        <v>45.034373347435221</v>
      </c>
      <c r="H47" s="172">
        <v>893</v>
      </c>
      <c r="I47" s="231">
        <f t="shared" si="6"/>
        <v>1.5741230389564604</v>
      </c>
      <c r="J47" s="172">
        <v>4296</v>
      </c>
      <c r="K47" s="231">
        <f t="shared" si="7"/>
        <v>7.5727128503437342</v>
      </c>
      <c r="L47" s="172">
        <v>56</v>
      </c>
      <c r="M47" s="231">
        <f t="shared" si="8"/>
        <v>9.8713202890886656E-2</v>
      </c>
      <c r="N47" s="172">
        <v>1</v>
      </c>
      <c r="O47" s="231">
        <f t="shared" si="9"/>
        <v>1.7627357659086903E-3</v>
      </c>
      <c r="P47" s="172">
        <v>8</v>
      </c>
      <c r="Q47" s="231">
        <f t="shared" si="10"/>
        <v>1.4101886127269522E-2</v>
      </c>
    </row>
    <row r="48" spans="1:17" ht="30" customHeight="1">
      <c r="A48" s="40" t="s">
        <v>337</v>
      </c>
      <c r="B48" s="166" t="s">
        <v>518</v>
      </c>
      <c r="C48" s="159">
        <v>1865</v>
      </c>
      <c r="D48" s="159">
        <v>1865</v>
      </c>
      <c r="E48" s="71">
        <f t="shared" si="4"/>
        <v>100</v>
      </c>
      <c r="F48" s="159">
        <v>0</v>
      </c>
      <c r="G48" s="159" t="str">
        <f t="shared" si="5"/>
        <v>0,0</v>
      </c>
      <c r="H48" s="159">
        <v>0</v>
      </c>
      <c r="I48" s="71" t="str">
        <f t="shared" si="6"/>
        <v>0,0</v>
      </c>
      <c r="J48" s="159">
        <v>0</v>
      </c>
      <c r="K48" s="71" t="str">
        <f t="shared" si="7"/>
        <v>0,0</v>
      </c>
      <c r="L48" s="159">
        <v>0</v>
      </c>
      <c r="M48" s="71" t="str">
        <f t="shared" si="8"/>
        <v>0,0</v>
      </c>
      <c r="N48" s="159">
        <v>0</v>
      </c>
      <c r="O48" s="71" t="str">
        <f t="shared" si="9"/>
        <v>0,0</v>
      </c>
      <c r="P48" s="159">
        <v>0</v>
      </c>
      <c r="Q48" s="71" t="str">
        <f t="shared" si="10"/>
        <v>0,0</v>
      </c>
    </row>
    <row r="49" spans="2:17" ht="12" customHeight="1">
      <c r="B49" s="169" t="s">
        <v>510</v>
      </c>
      <c r="C49" s="159">
        <v>3855</v>
      </c>
      <c r="D49" s="159">
        <v>3855</v>
      </c>
      <c r="E49" s="71">
        <f t="shared" si="4"/>
        <v>100</v>
      </c>
      <c r="F49" s="159">
        <v>0</v>
      </c>
      <c r="G49" s="159" t="str">
        <f t="shared" si="5"/>
        <v>0,0</v>
      </c>
      <c r="H49" s="159">
        <v>0</v>
      </c>
      <c r="I49" s="71" t="str">
        <f t="shared" si="6"/>
        <v>0,0</v>
      </c>
      <c r="J49" s="159">
        <v>0</v>
      </c>
      <c r="K49" s="71" t="str">
        <f t="shared" si="7"/>
        <v>0,0</v>
      </c>
      <c r="L49" s="159">
        <v>0</v>
      </c>
      <c r="M49" s="71" t="str">
        <f t="shared" si="8"/>
        <v>0,0</v>
      </c>
      <c r="N49" s="159">
        <v>0</v>
      </c>
      <c r="O49" s="71" t="str">
        <f t="shared" si="9"/>
        <v>0,0</v>
      </c>
      <c r="P49" s="159">
        <v>0</v>
      </c>
      <c r="Q49" s="71" t="str">
        <f t="shared" si="10"/>
        <v>0,0</v>
      </c>
    </row>
    <row r="50" spans="2:17" ht="12" customHeight="1">
      <c r="B50" s="166" t="s">
        <v>511</v>
      </c>
      <c r="C50" s="159">
        <v>5628</v>
      </c>
      <c r="D50" s="159">
        <v>5627</v>
      </c>
      <c r="E50" s="71">
        <f t="shared" si="4"/>
        <v>99.982231698649599</v>
      </c>
      <c r="F50" s="159">
        <v>1</v>
      </c>
      <c r="G50" s="159">
        <f t="shared" si="5"/>
        <v>1.7768301350390904E-2</v>
      </c>
      <c r="H50" s="159">
        <v>0</v>
      </c>
      <c r="I50" s="71" t="str">
        <f t="shared" si="6"/>
        <v>0,0</v>
      </c>
      <c r="J50" s="159">
        <v>0</v>
      </c>
      <c r="K50" s="71" t="str">
        <f t="shared" si="7"/>
        <v>0,0</v>
      </c>
      <c r="L50" s="159">
        <v>0</v>
      </c>
      <c r="M50" s="71" t="str">
        <f t="shared" si="8"/>
        <v>0,0</v>
      </c>
      <c r="N50" s="159">
        <v>0</v>
      </c>
      <c r="O50" s="71" t="str">
        <f t="shared" si="9"/>
        <v>0,0</v>
      </c>
      <c r="P50" s="159">
        <v>0</v>
      </c>
      <c r="Q50" s="71" t="str">
        <f t="shared" si="10"/>
        <v>0,0</v>
      </c>
    </row>
    <row r="51" spans="2:17" ht="12" customHeight="1">
      <c r="B51" s="166" t="s">
        <v>512</v>
      </c>
      <c r="C51" s="159">
        <v>13964</v>
      </c>
      <c r="D51" s="159">
        <v>13928</v>
      </c>
      <c r="E51" s="71">
        <f t="shared" si="4"/>
        <v>99.742194213692343</v>
      </c>
      <c r="F51" s="159">
        <v>33</v>
      </c>
      <c r="G51" s="71">
        <f t="shared" si="5"/>
        <v>0.23632197078201087</v>
      </c>
      <c r="H51" s="159">
        <v>0</v>
      </c>
      <c r="I51" s="71" t="str">
        <f t="shared" si="6"/>
        <v>0,0</v>
      </c>
      <c r="J51" s="159">
        <v>2</v>
      </c>
      <c r="K51" s="71">
        <f t="shared" si="7"/>
        <v>1.4322543683758236E-2</v>
      </c>
      <c r="L51" s="159">
        <v>0</v>
      </c>
      <c r="M51" s="71" t="str">
        <f t="shared" si="8"/>
        <v>0,0</v>
      </c>
      <c r="N51" s="159">
        <v>1</v>
      </c>
      <c r="O51" s="71">
        <f t="shared" si="9"/>
        <v>7.1612718418791179E-3</v>
      </c>
      <c r="P51" s="159">
        <v>0</v>
      </c>
      <c r="Q51" s="71" t="str">
        <f t="shared" si="10"/>
        <v>0,0</v>
      </c>
    </row>
    <row r="52" spans="2:17" ht="12" customHeight="1">
      <c r="B52" s="166" t="s">
        <v>516</v>
      </c>
      <c r="C52" s="159">
        <v>13654</v>
      </c>
      <c r="D52" s="159">
        <v>12827</v>
      </c>
      <c r="E52" s="71">
        <f t="shared" si="4"/>
        <v>93.94316683755676</v>
      </c>
      <c r="F52" s="159">
        <v>802</v>
      </c>
      <c r="G52" s="71">
        <f t="shared" si="5"/>
        <v>5.8737366339534205</v>
      </c>
      <c r="H52" s="159">
        <v>2</v>
      </c>
      <c r="I52" s="71">
        <f t="shared" si="6"/>
        <v>1.4647722279185588E-2</v>
      </c>
      <c r="J52" s="159">
        <v>19</v>
      </c>
      <c r="K52" s="71">
        <f t="shared" si="7"/>
        <v>0.13915336165226308</v>
      </c>
      <c r="L52" s="159">
        <v>4</v>
      </c>
      <c r="M52" s="71">
        <f t="shared" si="8"/>
        <v>2.9295444558371176E-2</v>
      </c>
      <c r="N52" s="159">
        <v>0</v>
      </c>
      <c r="O52" s="71" t="str">
        <f t="shared" si="9"/>
        <v>0,0</v>
      </c>
      <c r="P52" s="159">
        <v>0</v>
      </c>
      <c r="Q52" s="71" t="str">
        <f t="shared" si="10"/>
        <v>0,0</v>
      </c>
    </row>
    <row r="53" spans="2:17" ht="12" customHeight="1">
      <c r="B53" s="166" t="s">
        <v>517</v>
      </c>
      <c r="C53" s="159">
        <v>11731</v>
      </c>
      <c r="D53" s="159">
        <v>7383</v>
      </c>
      <c r="E53" s="71">
        <f t="shared" si="4"/>
        <v>62.935811098798055</v>
      </c>
      <c r="F53" s="159">
        <v>4026</v>
      </c>
      <c r="G53" s="71">
        <f t="shared" si="5"/>
        <v>34.319324865740349</v>
      </c>
      <c r="H53" s="159">
        <v>5</v>
      </c>
      <c r="I53" s="71">
        <f t="shared" si="6"/>
        <v>4.2622112351888161E-2</v>
      </c>
      <c r="J53" s="159">
        <v>272</v>
      </c>
      <c r="K53" s="71">
        <f t="shared" si="7"/>
        <v>2.3186429119427157</v>
      </c>
      <c r="L53" s="159">
        <v>43</v>
      </c>
      <c r="M53" s="71">
        <f t="shared" si="8"/>
        <v>0.36655016622623821</v>
      </c>
      <c r="N53" s="159">
        <v>1</v>
      </c>
      <c r="O53" s="71">
        <f t="shared" si="9"/>
        <v>8.5244224703776329E-3</v>
      </c>
      <c r="P53" s="159">
        <v>1</v>
      </c>
      <c r="Q53" s="71">
        <f t="shared" si="10"/>
        <v>8.5244224703776329E-3</v>
      </c>
    </row>
    <row r="54" spans="2:17" ht="12" customHeight="1">
      <c r="B54" s="166" t="s">
        <v>271</v>
      </c>
      <c r="C54" s="159">
        <v>14895</v>
      </c>
      <c r="D54" s="159">
        <v>4652</v>
      </c>
      <c r="E54" s="71">
        <f t="shared" si="4"/>
        <v>31.231957032561265</v>
      </c>
      <c r="F54" s="159">
        <v>9111</v>
      </c>
      <c r="G54" s="71">
        <f t="shared" si="5"/>
        <v>61.168177240684798</v>
      </c>
      <c r="H54" s="159">
        <v>33</v>
      </c>
      <c r="I54" s="71">
        <f t="shared" si="6"/>
        <v>0.2215508559919436</v>
      </c>
      <c r="J54" s="159">
        <v>1012</v>
      </c>
      <c r="K54" s="71">
        <f t="shared" si="7"/>
        <v>6.7942262504196034</v>
      </c>
      <c r="L54" s="159">
        <v>78</v>
      </c>
      <c r="M54" s="71">
        <f t="shared" si="8"/>
        <v>0.52366565961732126</v>
      </c>
      <c r="N54" s="159">
        <v>0</v>
      </c>
      <c r="O54" s="71" t="str">
        <f t="shared" si="9"/>
        <v>0,0</v>
      </c>
      <c r="P54" s="159">
        <v>9</v>
      </c>
      <c r="Q54" s="71">
        <f t="shared" si="10"/>
        <v>6.0422960725075525E-2</v>
      </c>
    </row>
    <row r="55" spans="2:17" ht="12" customHeight="1">
      <c r="B55" s="166" t="s">
        <v>272</v>
      </c>
      <c r="C55" s="159">
        <v>14784</v>
      </c>
      <c r="D55" s="159">
        <v>2672</v>
      </c>
      <c r="E55" s="71">
        <f t="shared" si="4"/>
        <v>18.073593073593074</v>
      </c>
      <c r="F55" s="159">
        <v>10342</v>
      </c>
      <c r="G55" s="71">
        <f t="shared" si="5"/>
        <v>69.95400432900432</v>
      </c>
      <c r="H55" s="159">
        <v>87</v>
      </c>
      <c r="I55" s="71">
        <f t="shared" si="6"/>
        <v>0.58847402597402598</v>
      </c>
      <c r="J55" s="159">
        <v>1586</v>
      </c>
      <c r="K55" s="71">
        <f t="shared" si="7"/>
        <v>10.727813852813853</v>
      </c>
      <c r="L55" s="159">
        <v>80</v>
      </c>
      <c r="M55" s="71">
        <f t="shared" si="8"/>
        <v>0.54112554112554112</v>
      </c>
      <c r="N55" s="159">
        <v>2</v>
      </c>
      <c r="O55" s="71">
        <f t="shared" si="9"/>
        <v>1.3528138528138528E-2</v>
      </c>
      <c r="P55" s="159">
        <v>15</v>
      </c>
      <c r="Q55" s="71">
        <f t="shared" si="10"/>
        <v>0.10146103896103895</v>
      </c>
    </row>
    <row r="56" spans="2:17" ht="12" customHeight="1">
      <c r="B56" s="166" t="s">
        <v>273</v>
      </c>
      <c r="C56" s="159">
        <v>10219</v>
      </c>
      <c r="D56" s="159">
        <v>1204</v>
      </c>
      <c r="E56" s="71">
        <f t="shared" si="4"/>
        <v>11.781974752911244</v>
      </c>
      <c r="F56" s="159">
        <v>7393</v>
      </c>
      <c r="G56" s="71">
        <f t="shared" si="5"/>
        <v>72.345630687934232</v>
      </c>
      <c r="H56" s="159">
        <v>98</v>
      </c>
      <c r="I56" s="71">
        <f t="shared" si="6"/>
        <v>0.9589979450044035</v>
      </c>
      <c r="J56" s="159">
        <v>1455</v>
      </c>
      <c r="K56" s="71">
        <f t="shared" si="7"/>
        <v>14.238183775320481</v>
      </c>
      <c r="L56" s="159">
        <v>60</v>
      </c>
      <c r="M56" s="71">
        <f t="shared" si="8"/>
        <v>0.5871415989822879</v>
      </c>
      <c r="N56" s="159">
        <v>0</v>
      </c>
      <c r="O56" s="71" t="str">
        <f t="shared" si="9"/>
        <v>0,0</v>
      </c>
      <c r="P56" s="159">
        <v>9</v>
      </c>
      <c r="Q56" s="71">
        <f t="shared" si="10"/>
        <v>8.8071239847343191E-2</v>
      </c>
    </row>
    <row r="57" spans="2:17" ht="12" customHeight="1">
      <c r="B57" s="166" t="s">
        <v>274</v>
      </c>
      <c r="C57" s="159">
        <v>6626</v>
      </c>
      <c r="D57" s="159">
        <v>596</v>
      </c>
      <c r="E57" s="71">
        <f t="shared" si="4"/>
        <v>8.994868699064293</v>
      </c>
      <c r="F57" s="159">
        <v>4842</v>
      </c>
      <c r="G57" s="71">
        <f t="shared" si="5"/>
        <v>73.075762149109565</v>
      </c>
      <c r="H57" s="159">
        <v>98</v>
      </c>
      <c r="I57" s="71">
        <f t="shared" si="6"/>
        <v>1.4790220344099003</v>
      </c>
      <c r="J57" s="159">
        <v>1068</v>
      </c>
      <c r="K57" s="71">
        <f t="shared" si="7"/>
        <v>16.118321762752792</v>
      </c>
      <c r="L57" s="159">
        <v>19</v>
      </c>
      <c r="M57" s="71">
        <f t="shared" si="8"/>
        <v>0.28674916993661331</v>
      </c>
      <c r="N57" s="159">
        <v>1</v>
      </c>
      <c r="O57" s="71">
        <f t="shared" si="9"/>
        <v>1.5092061575611227E-2</v>
      </c>
      <c r="P57" s="159">
        <v>2</v>
      </c>
      <c r="Q57" s="71">
        <f t="shared" si="10"/>
        <v>3.0184123151222455E-2</v>
      </c>
    </row>
    <row r="58" spans="2:17" ht="12" customHeight="1">
      <c r="B58" s="166" t="s">
        <v>275</v>
      </c>
      <c r="C58" s="159">
        <v>4026</v>
      </c>
      <c r="D58" s="159">
        <v>257</v>
      </c>
      <c r="E58" s="71">
        <f t="shared" si="4"/>
        <v>6.3835072031793336</v>
      </c>
      <c r="F58" s="159">
        <v>3008</v>
      </c>
      <c r="G58" s="71">
        <f t="shared" si="5"/>
        <v>74.714356681569797</v>
      </c>
      <c r="H58" s="159">
        <v>114</v>
      </c>
      <c r="I58" s="71">
        <f t="shared" si="6"/>
        <v>2.8315946348733236</v>
      </c>
      <c r="J58" s="159">
        <v>625</v>
      </c>
      <c r="K58" s="71">
        <f t="shared" si="7"/>
        <v>15.524093392945851</v>
      </c>
      <c r="L58" s="159">
        <v>20</v>
      </c>
      <c r="M58" s="71">
        <f t="shared" si="8"/>
        <v>0.49677098857426727</v>
      </c>
      <c r="N58" s="159">
        <v>0</v>
      </c>
      <c r="O58" s="71" t="str">
        <f t="shared" si="9"/>
        <v>0,0</v>
      </c>
      <c r="P58" s="159">
        <v>2</v>
      </c>
      <c r="Q58" s="71">
        <f t="shared" si="10"/>
        <v>4.967709885742673E-2</v>
      </c>
    </row>
    <row r="59" spans="2:17" ht="12" customHeight="1">
      <c r="B59" s="166" t="s">
        <v>276</v>
      </c>
      <c r="C59" s="159">
        <v>2305</v>
      </c>
      <c r="D59" s="159">
        <v>137</v>
      </c>
      <c r="E59" s="71">
        <f t="shared" si="4"/>
        <v>5.9436008676789589</v>
      </c>
      <c r="F59" s="159">
        <v>1691</v>
      </c>
      <c r="G59" s="71">
        <f t="shared" si="5"/>
        <v>73.362255965292846</v>
      </c>
      <c r="H59" s="159">
        <v>103</v>
      </c>
      <c r="I59" s="71">
        <f t="shared" si="6"/>
        <v>4.4685466377440353</v>
      </c>
      <c r="J59" s="159">
        <v>367</v>
      </c>
      <c r="K59" s="71">
        <f t="shared" si="7"/>
        <v>15.921908893709327</v>
      </c>
      <c r="L59" s="159">
        <v>6</v>
      </c>
      <c r="M59" s="71">
        <f t="shared" si="8"/>
        <v>0.26030368763557482</v>
      </c>
      <c r="N59" s="159">
        <v>0</v>
      </c>
      <c r="O59" s="71" t="str">
        <f t="shared" si="9"/>
        <v>0,0</v>
      </c>
      <c r="P59" s="159">
        <v>1</v>
      </c>
      <c r="Q59" s="71">
        <f t="shared" si="10"/>
        <v>4.3383947939262472E-2</v>
      </c>
    </row>
    <row r="60" spans="2:17" ht="12" customHeight="1">
      <c r="B60" s="166" t="s">
        <v>513</v>
      </c>
      <c r="C60" s="159">
        <v>1783</v>
      </c>
      <c r="D60" s="159">
        <v>73</v>
      </c>
      <c r="E60" s="71">
        <f t="shared" si="4"/>
        <v>4.0942232192933261</v>
      </c>
      <c r="F60" s="159">
        <v>1327</v>
      </c>
      <c r="G60" s="71">
        <f t="shared" si="5"/>
        <v>74.425126191811557</v>
      </c>
      <c r="H60" s="159">
        <v>120</v>
      </c>
      <c r="I60" s="71">
        <f t="shared" si="6"/>
        <v>6.7302299495232756</v>
      </c>
      <c r="J60" s="159">
        <v>257</v>
      </c>
      <c r="K60" s="71">
        <f t="shared" si="7"/>
        <v>14.413909141895681</v>
      </c>
      <c r="L60" s="159">
        <v>6</v>
      </c>
      <c r="M60" s="71">
        <f t="shared" si="8"/>
        <v>0.33651149747616377</v>
      </c>
      <c r="N60" s="159">
        <v>0</v>
      </c>
      <c r="O60" s="71" t="str">
        <f t="shared" si="9"/>
        <v>0,0</v>
      </c>
      <c r="P60" s="159">
        <v>0</v>
      </c>
      <c r="Q60" s="71" t="str">
        <f t="shared" si="10"/>
        <v>0,0</v>
      </c>
    </row>
    <row r="61" spans="2:17" ht="12" customHeight="1">
      <c r="B61" s="166" t="s">
        <v>514</v>
      </c>
      <c r="C61" s="159">
        <v>1715</v>
      </c>
      <c r="D61" s="159">
        <v>88</v>
      </c>
      <c r="E61" s="71">
        <f t="shared" si="4"/>
        <v>5.1311953352769679</v>
      </c>
      <c r="F61" s="159">
        <v>1226</v>
      </c>
      <c r="G61" s="71">
        <f t="shared" si="5"/>
        <v>71.4868804664723</v>
      </c>
      <c r="H61" s="159">
        <v>181</v>
      </c>
      <c r="I61" s="71">
        <f t="shared" si="6"/>
        <v>10.55393586005831</v>
      </c>
      <c r="J61" s="159">
        <v>218</v>
      </c>
      <c r="K61" s="71">
        <f t="shared" si="7"/>
        <v>12.71137026239067</v>
      </c>
      <c r="L61" s="159">
        <v>2</v>
      </c>
      <c r="M61" s="71">
        <f t="shared" si="8"/>
        <v>0.11661807580174927</v>
      </c>
      <c r="N61" s="159">
        <v>0</v>
      </c>
      <c r="O61" s="71" t="str">
        <f t="shared" si="9"/>
        <v>0,0</v>
      </c>
      <c r="P61" s="159">
        <v>0</v>
      </c>
      <c r="Q61" s="71" t="str">
        <f t="shared" si="10"/>
        <v>0,0</v>
      </c>
    </row>
    <row r="62" spans="2:17" ht="12" customHeight="1">
      <c r="B62" s="166" t="s">
        <v>515</v>
      </c>
      <c r="C62" s="159">
        <v>741</v>
      </c>
      <c r="D62" s="159">
        <v>28</v>
      </c>
      <c r="E62" s="71">
        <f t="shared" si="4"/>
        <v>3.7786774628879893</v>
      </c>
      <c r="F62" s="159">
        <v>549</v>
      </c>
      <c r="G62" s="71">
        <f t="shared" si="5"/>
        <v>74.089068825910928</v>
      </c>
      <c r="H62" s="159">
        <v>90</v>
      </c>
      <c r="I62" s="71">
        <f t="shared" si="6"/>
        <v>12.145748987854251</v>
      </c>
      <c r="J62" s="159">
        <v>74</v>
      </c>
      <c r="K62" s="71">
        <f t="shared" si="7"/>
        <v>9.9865047233468278</v>
      </c>
      <c r="L62" s="159">
        <v>0</v>
      </c>
      <c r="M62" s="71" t="str">
        <f t="shared" si="8"/>
        <v>0,0</v>
      </c>
      <c r="N62" s="159">
        <v>0</v>
      </c>
      <c r="O62" s="71" t="str">
        <f t="shared" si="9"/>
        <v>0,0</v>
      </c>
      <c r="P62" s="159">
        <v>0</v>
      </c>
      <c r="Q62" s="71" t="str">
        <f t="shared" si="10"/>
        <v>0,0</v>
      </c>
    </row>
    <row r="63" spans="2:17" ht="12" customHeight="1">
      <c r="B63" s="166" t="s">
        <v>277</v>
      </c>
      <c r="C63" s="159">
        <v>408</v>
      </c>
      <c r="D63" s="159">
        <v>9</v>
      </c>
      <c r="E63" s="71">
        <f t="shared" si="4"/>
        <v>2.2058823529411766</v>
      </c>
      <c r="F63" s="159">
        <v>285</v>
      </c>
      <c r="G63" s="71">
        <f t="shared" si="5"/>
        <v>69.85294117647058</v>
      </c>
      <c r="H63" s="159">
        <v>80</v>
      </c>
      <c r="I63" s="71">
        <f t="shared" si="6"/>
        <v>19.607843137254903</v>
      </c>
      <c r="J63" s="159">
        <v>33</v>
      </c>
      <c r="K63" s="71">
        <f t="shared" si="7"/>
        <v>8.0882352941176467</v>
      </c>
      <c r="L63" s="159">
        <v>1</v>
      </c>
      <c r="M63" s="71">
        <f t="shared" si="8"/>
        <v>0.24509803921568626</v>
      </c>
      <c r="N63" s="159">
        <v>0</v>
      </c>
      <c r="O63" s="71" t="str">
        <f t="shared" si="9"/>
        <v>0,0</v>
      </c>
      <c r="P63" s="159">
        <v>0</v>
      </c>
      <c r="Q63" s="71" t="str">
        <f t="shared" si="10"/>
        <v>0,0</v>
      </c>
    </row>
    <row r="64" spans="2:17" ht="12" customHeight="1">
      <c r="B64" s="166" t="s">
        <v>278</v>
      </c>
      <c r="C64" s="159">
        <v>138</v>
      </c>
      <c r="D64" s="159">
        <v>7</v>
      </c>
      <c r="E64" s="71">
        <f t="shared" si="4"/>
        <v>5.0724637681159424</v>
      </c>
      <c r="F64" s="159">
        <v>83</v>
      </c>
      <c r="G64" s="71">
        <f t="shared" si="5"/>
        <v>60.144927536231883</v>
      </c>
      <c r="H64" s="159">
        <v>38</v>
      </c>
      <c r="I64" s="71">
        <f t="shared" si="6"/>
        <v>27.536231884057973</v>
      </c>
      <c r="J64" s="159">
        <v>9</v>
      </c>
      <c r="K64" s="71">
        <f t="shared" si="7"/>
        <v>6.5217391304347823</v>
      </c>
      <c r="L64" s="159">
        <v>1</v>
      </c>
      <c r="M64" s="71">
        <f t="shared" si="8"/>
        <v>0.72463768115942029</v>
      </c>
      <c r="N64" s="159">
        <v>0</v>
      </c>
      <c r="O64" s="71" t="str">
        <f t="shared" si="9"/>
        <v>0,0</v>
      </c>
      <c r="P64" s="159">
        <v>0</v>
      </c>
      <c r="Q64" s="71" t="str">
        <f t="shared" si="10"/>
        <v>0,0</v>
      </c>
    </row>
    <row r="65" spans="1:17" ht="12" customHeight="1">
      <c r="B65" s="166" t="s">
        <v>279</v>
      </c>
      <c r="C65" s="159">
        <v>67</v>
      </c>
      <c r="D65" s="159">
        <v>6</v>
      </c>
      <c r="E65" s="71">
        <f t="shared" si="4"/>
        <v>8.9552238805970141</v>
      </c>
      <c r="F65" s="159">
        <v>28</v>
      </c>
      <c r="G65" s="71">
        <f t="shared" si="5"/>
        <v>41.791044776119399</v>
      </c>
      <c r="H65" s="159">
        <v>29</v>
      </c>
      <c r="I65" s="71">
        <f t="shared" si="6"/>
        <v>43.283582089552233</v>
      </c>
      <c r="J65" s="159">
        <v>4</v>
      </c>
      <c r="K65" s="71">
        <f t="shared" si="7"/>
        <v>5.9701492537313428</v>
      </c>
      <c r="L65" s="159">
        <v>0</v>
      </c>
      <c r="M65" s="71" t="str">
        <f t="shared" si="8"/>
        <v>0,0</v>
      </c>
      <c r="N65" s="159">
        <v>0</v>
      </c>
      <c r="O65" s="71" t="str">
        <f t="shared" si="9"/>
        <v>0,0</v>
      </c>
      <c r="P65" s="159">
        <v>0</v>
      </c>
      <c r="Q65" s="71" t="str">
        <f t="shared" si="10"/>
        <v>0,0</v>
      </c>
    </row>
    <row r="66" spans="1:17" ht="12" customHeight="1">
      <c r="B66" s="166" t="s">
        <v>280</v>
      </c>
      <c r="C66" s="159">
        <v>15</v>
      </c>
      <c r="D66" s="159">
        <v>1</v>
      </c>
      <c r="E66" s="71">
        <f t="shared" si="4"/>
        <v>6.666666666666667</v>
      </c>
      <c r="F66" s="159">
        <v>6</v>
      </c>
      <c r="G66" s="71">
        <f t="shared" si="5"/>
        <v>40</v>
      </c>
      <c r="H66" s="159">
        <v>7</v>
      </c>
      <c r="I66" s="71">
        <f t="shared" si="6"/>
        <v>46.666666666666664</v>
      </c>
      <c r="J66" s="159">
        <v>1</v>
      </c>
      <c r="K66" s="71">
        <f t="shared" si="7"/>
        <v>6.666666666666667</v>
      </c>
      <c r="L66" s="159">
        <v>0</v>
      </c>
      <c r="M66" s="71" t="str">
        <f t="shared" si="8"/>
        <v>0,0</v>
      </c>
      <c r="N66" s="159">
        <v>0</v>
      </c>
      <c r="O66" s="71" t="str">
        <f t="shared" si="9"/>
        <v>0,0</v>
      </c>
      <c r="P66" s="159">
        <v>0</v>
      </c>
      <c r="Q66" s="71" t="str">
        <f t="shared" si="10"/>
        <v>0,0</v>
      </c>
    </row>
    <row r="67" spans="1:17" ht="12" customHeight="1">
      <c r="A67" s="55"/>
      <c r="B67" s="169" t="s">
        <v>76</v>
      </c>
      <c r="C67" s="159">
        <v>3</v>
      </c>
      <c r="D67" s="159">
        <v>0</v>
      </c>
      <c r="E67" s="71" t="str">
        <f t="shared" si="4"/>
        <v>0,0</v>
      </c>
      <c r="F67" s="159">
        <v>1</v>
      </c>
      <c r="G67" s="71">
        <f t="shared" si="5"/>
        <v>33.333333333333329</v>
      </c>
      <c r="H67" s="159">
        <v>2</v>
      </c>
      <c r="I67" s="71">
        <f t="shared" si="6"/>
        <v>66.666666666666657</v>
      </c>
      <c r="J67" s="159">
        <v>0</v>
      </c>
      <c r="K67" s="71" t="str">
        <f t="shared" si="7"/>
        <v>0,0</v>
      </c>
      <c r="L67" s="159">
        <v>0</v>
      </c>
      <c r="M67" s="71" t="str">
        <f t="shared" si="8"/>
        <v>0,0</v>
      </c>
      <c r="N67" s="159">
        <v>0</v>
      </c>
      <c r="O67" s="71" t="str">
        <f t="shared" si="9"/>
        <v>0,0</v>
      </c>
      <c r="P67" s="159">
        <v>0</v>
      </c>
      <c r="Q67" s="71" t="str">
        <f t="shared" si="10"/>
        <v>0,0</v>
      </c>
    </row>
    <row r="68" spans="1:17" s="170" customFormat="1" ht="12" customHeight="1">
      <c r="A68" s="142"/>
      <c r="B68" s="171" t="s">
        <v>337</v>
      </c>
      <c r="C68" s="172">
        <v>108422</v>
      </c>
      <c r="D68" s="172">
        <v>55215</v>
      </c>
      <c r="E68" s="231">
        <f t="shared" si="4"/>
        <v>50.926011326114626</v>
      </c>
      <c r="F68" s="172">
        <v>44754</v>
      </c>
      <c r="G68" s="231">
        <f t="shared" si="5"/>
        <v>41.277600486986039</v>
      </c>
      <c r="H68" s="172">
        <v>1087</v>
      </c>
      <c r="I68" s="231">
        <f t="shared" si="6"/>
        <v>1.0025640552655364</v>
      </c>
      <c r="J68" s="172">
        <v>7002</v>
      </c>
      <c r="K68" s="231">
        <f t="shared" si="7"/>
        <v>6.4580989098153507</v>
      </c>
      <c r="L68" s="172">
        <v>320</v>
      </c>
      <c r="M68" s="231">
        <f t="shared" si="8"/>
        <v>0.295143052148088</v>
      </c>
      <c r="N68" s="172">
        <v>5</v>
      </c>
      <c r="O68" s="231">
        <f t="shared" si="9"/>
        <v>4.611610189813875E-3</v>
      </c>
      <c r="P68" s="172">
        <v>39</v>
      </c>
      <c r="Q68" s="231">
        <f t="shared" si="10"/>
        <v>3.5970559480548232E-2</v>
      </c>
    </row>
    <row r="69" spans="1:17" ht="6" customHeight="1">
      <c r="A69" s="55"/>
      <c r="B69" s="93"/>
      <c r="C69" s="93"/>
      <c r="D69" s="93"/>
      <c r="E69" s="93"/>
      <c r="F69" s="159"/>
      <c r="G69" s="93"/>
      <c r="H69" s="159"/>
      <c r="I69" s="71"/>
      <c r="J69" s="159"/>
      <c r="K69" s="71"/>
      <c r="Q69" s="71"/>
    </row>
    <row r="70" spans="1:17" ht="24" customHeight="1">
      <c r="A70" s="457"/>
      <c r="B70" s="457"/>
      <c r="C70" s="457"/>
      <c r="D70" s="457"/>
      <c r="E70" s="457"/>
      <c r="F70" s="457"/>
      <c r="G70" s="457"/>
      <c r="H70" s="457"/>
      <c r="I70" s="457"/>
      <c r="J70" s="457"/>
      <c r="K70" s="457"/>
    </row>
    <row r="71" spans="1:17">
      <c r="F71" s="159"/>
    </row>
    <row r="72" spans="1:17">
      <c r="A72" s="79" t="s">
        <v>233</v>
      </c>
      <c r="F72" s="159"/>
    </row>
    <row r="73" spans="1:17">
      <c r="F73" s="159"/>
    </row>
    <row r="74" spans="1:17">
      <c r="F74" s="159"/>
    </row>
    <row r="75" spans="1:17">
      <c r="F75" s="159"/>
    </row>
    <row r="76" spans="1:17">
      <c r="F76" s="159"/>
    </row>
    <row r="77" spans="1:17">
      <c r="F77" s="159"/>
    </row>
    <row r="78" spans="1:17">
      <c r="F78" s="159"/>
    </row>
    <row r="79" spans="1:17">
      <c r="F79" s="159"/>
    </row>
    <row r="80" spans="1:17">
      <c r="F80" s="159"/>
    </row>
    <row r="81" spans="6:6">
      <c r="F81" s="159"/>
    </row>
    <row r="82" spans="6:6">
      <c r="F82" s="159"/>
    </row>
    <row r="83" spans="6:6">
      <c r="F83" s="159"/>
    </row>
    <row r="84" spans="6:6">
      <c r="F84" s="159"/>
    </row>
    <row r="85" spans="6:6">
      <c r="F85" s="159"/>
    </row>
    <row r="86" spans="6:6">
      <c r="F86" s="159"/>
    </row>
    <row r="87" spans="6:6">
      <c r="F87" s="159"/>
    </row>
    <row r="88" spans="6:6">
      <c r="F88" s="159"/>
    </row>
    <row r="89" spans="6:6">
      <c r="F89" s="159"/>
    </row>
    <row r="90" spans="6:6">
      <c r="F90" s="159"/>
    </row>
    <row r="91" spans="6:6">
      <c r="F91" s="159"/>
    </row>
    <row r="92" spans="6:6">
      <c r="F92" s="159"/>
    </row>
    <row r="93" spans="6:6">
      <c r="F93" s="159"/>
    </row>
    <row r="94" spans="6:6">
      <c r="F94" s="159"/>
    </row>
    <row r="95" spans="6:6">
      <c r="F95" s="159"/>
    </row>
    <row r="96" spans="6:6">
      <c r="F96" s="159"/>
    </row>
    <row r="97" spans="6:6">
      <c r="F97" s="159"/>
    </row>
    <row r="98" spans="6:6" ht="30" customHeight="1">
      <c r="F98" s="159"/>
    </row>
    <row r="99" spans="6:6">
      <c r="F99" s="159"/>
    </row>
    <row r="100" spans="6:6">
      <c r="F100" s="159"/>
    </row>
    <row r="101" spans="6:6">
      <c r="F101" s="159"/>
    </row>
    <row r="102" spans="6:6">
      <c r="F102" s="159"/>
    </row>
    <row r="103" spans="6:6">
      <c r="F103" s="159"/>
    </row>
    <row r="104" spans="6:6">
      <c r="F104" s="159"/>
    </row>
    <row r="105" spans="6:6">
      <c r="F105" s="159"/>
    </row>
    <row r="106" spans="6:6">
      <c r="F106" s="159"/>
    </row>
    <row r="107" spans="6:6">
      <c r="F107" s="159"/>
    </row>
    <row r="108" spans="6:6">
      <c r="F108" s="159"/>
    </row>
    <row r="109" spans="6:6">
      <c r="F109" s="159"/>
    </row>
    <row r="110" spans="6:6">
      <c r="F110" s="159"/>
    </row>
    <row r="111" spans="6:6">
      <c r="F111" s="159"/>
    </row>
    <row r="112" spans="6:6">
      <c r="F112" s="159"/>
    </row>
    <row r="113" spans="6:6">
      <c r="F113" s="159"/>
    </row>
    <row r="114" spans="6:6">
      <c r="F114" s="159"/>
    </row>
    <row r="115" spans="6:6">
      <c r="F115" s="159"/>
    </row>
    <row r="116" spans="6:6">
      <c r="F116" s="159"/>
    </row>
    <row r="117" spans="6:6">
      <c r="F117" s="159"/>
    </row>
    <row r="118" spans="6:6">
      <c r="F118" s="159"/>
    </row>
    <row r="119" spans="6:6">
      <c r="F119" s="159"/>
    </row>
    <row r="120" spans="6:6">
      <c r="F120" s="159"/>
    </row>
    <row r="121" spans="6:6">
      <c r="F121" s="159"/>
    </row>
    <row r="122" spans="6:6">
      <c r="F122" s="159"/>
    </row>
    <row r="123" spans="6:6">
      <c r="F123" s="159"/>
    </row>
    <row r="124" spans="6:6">
      <c r="F124" s="159"/>
    </row>
    <row r="125" spans="6:6">
      <c r="F125" s="159"/>
    </row>
    <row r="126" spans="6:6">
      <c r="F126" s="159"/>
    </row>
    <row r="127" spans="6:6">
      <c r="F127" s="159"/>
    </row>
    <row r="128" spans="6:6">
      <c r="F128" s="159"/>
    </row>
    <row r="129" spans="6:6">
      <c r="F129" s="159"/>
    </row>
    <row r="130" spans="6:6">
      <c r="F130" s="159"/>
    </row>
    <row r="131" spans="6:6">
      <c r="F131" s="159"/>
    </row>
    <row r="132" spans="6:6">
      <c r="F132" s="159"/>
    </row>
    <row r="133" spans="6:6">
      <c r="F133" s="159"/>
    </row>
    <row r="134" spans="6:6">
      <c r="F134" s="159"/>
    </row>
    <row r="135" spans="6:6">
      <c r="F135" s="159"/>
    </row>
    <row r="136" spans="6:6">
      <c r="F136" s="159"/>
    </row>
    <row r="137" spans="6:6">
      <c r="F137" s="159"/>
    </row>
    <row r="138" spans="6:6">
      <c r="F138" s="159"/>
    </row>
    <row r="139" spans="6:6">
      <c r="F139" s="159"/>
    </row>
    <row r="140" spans="6:6">
      <c r="F140" s="159"/>
    </row>
    <row r="141" spans="6:6">
      <c r="F141" s="159"/>
    </row>
    <row r="142" spans="6:6">
      <c r="F142" s="159"/>
    </row>
    <row r="143" spans="6:6">
      <c r="F143" s="159"/>
    </row>
    <row r="144" spans="6:6">
      <c r="F144" s="159"/>
    </row>
    <row r="145" spans="6:6">
      <c r="F145" s="159"/>
    </row>
    <row r="146" spans="6:6">
      <c r="F146" s="159"/>
    </row>
    <row r="147" spans="6:6">
      <c r="F147" s="159"/>
    </row>
    <row r="176" spans="10:10">
      <c r="J176" s="82"/>
    </row>
    <row r="178" ht="30" customHeight="1"/>
    <row r="318" ht="12" customHeight="1"/>
  </sheetData>
  <mergeCells count="15">
    <mergeCell ref="A70:K70"/>
    <mergeCell ref="A3:A5"/>
    <mergeCell ref="B3:B5"/>
    <mergeCell ref="C3:C5"/>
    <mergeCell ref="D4:E4"/>
    <mergeCell ref="F4:G4"/>
    <mergeCell ref="H4:I4"/>
    <mergeCell ref="J4:K4"/>
    <mergeCell ref="D3:I3"/>
    <mergeCell ref="J3:Q3"/>
    <mergeCell ref="A1:I1"/>
    <mergeCell ref="J1:P1"/>
    <mergeCell ref="L4:M4"/>
    <mergeCell ref="N4:O4"/>
    <mergeCell ref="P4:Q4"/>
  </mergeCells>
  <phoneticPr fontId="3" type="noConversion"/>
  <printOptions horizontalCentered="1"/>
  <pageMargins left="0.19685039370078741" right="0.19685039370078741" top="0.23622047244094491" bottom="0.39370078740157483" header="0.31496062992125984" footer="0.23622047244094491"/>
  <pageSetup paperSize="9" firstPageNumber="76" fitToHeight="0" pageOrder="overThenDown" orientation="portrait" useFirstPageNumber="1" r:id="rId1"/>
  <headerFooter alignWithMargins="0">
    <oddFooter>&amp;L&amp;"MetaNormalLF-Roman,Standard"&amp;8Statistisches Bundesamt, Fachserie 1 Reihe 2.1, 2014&amp;R&amp;"MetaNormalLF-Roman,Standard"&amp;8&amp;P</oddFooter>
  </headerFooter>
  <rowBreaks count="1" manualBreakCount="1">
    <brk id="47" max="16383" man="1"/>
  </rowBreaks>
  <colBreaks count="1" manualBreakCount="1">
    <brk id="9"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318"/>
  <sheetViews>
    <sheetView showGridLines="0" zoomScaleNormal="100" zoomScaleSheetLayoutView="100" workbookViewId="0">
      <pane xSplit="2" ySplit="4" topLeftCell="C5" activePane="bottomRight" state="frozen"/>
      <selection pane="topRight" activeCell="C1" sqref="C1"/>
      <selection pane="bottomLeft" activeCell="A5" sqref="A5"/>
      <selection pane="bottomRight" sqref="A1:I1"/>
    </sheetView>
  </sheetViews>
  <sheetFormatPr baseColWidth="10" defaultRowHeight="12"/>
  <cols>
    <col min="1" max="1" width="10.7109375" style="40" customWidth="1"/>
    <col min="2" max="2" width="14.7109375" style="40" customWidth="1"/>
    <col min="3" max="3" width="10.7109375" style="40" customWidth="1"/>
    <col min="4" max="7" width="9.28515625" style="40" customWidth="1"/>
    <col min="8" max="8" width="10.7109375" style="40" customWidth="1"/>
    <col min="9" max="9" width="12.5703125" style="40" customWidth="1"/>
    <col min="10" max="16384" width="11.42578125" style="40"/>
  </cols>
  <sheetData>
    <row r="1" spans="1:10" s="55" customFormat="1" ht="30" customHeight="1">
      <c r="A1" s="431" t="s">
        <v>585</v>
      </c>
      <c r="B1" s="431"/>
      <c r="C1" s="431"/>
      <c r="D1" s="431"/>
      <c r="E1" s="431"/>
      <c r="F1" s="431"/>
      <c r="G1" s="431"/>
      <c r="H1" s="431"/>
      <c r="I1" s="431"/>
    </row>
    <row r="2" spans="1:10" ht="12" customHeight="1">
      <c r="A2" s="147"/>
      <c r="B2" s="147"/>
      <c r="C2" s="147"/>
      <c r="D2" s="148"/>
      <c r="E2" s="148"/>
      <c r="F2" s="148"/>
      <c r="G2" s="148"/>
      <c r="H2" s="148"/>
      <c r="I2" s="147"/>
    </row>
    <row r="3" spans="1:10" ht="24" customHeight="1">
      <c r="A3" s="458" t="s">
        <v>420</v>
      </c>
      <c r="B3" s="458" t="s">
        <v>509</v>
      </c>
      <c r="C3" s="417" t="s">
        <v>337</v>
      </c>
      <c r="D3" s="414" t="s">
        <v>167</v>
      </c>
      <c r="E3" s="415"/>
      <c r="F3" s="415"/>
      <c r="G3" s="415"/>
      <c r="H3" s="416"/>
      <c r="I3" s="432" t="s">
        <v>234</v>
      </c>
      <c r="J3" s="55"/>
    </row>
    <row r="4" spans="1:10" ht="24" customHeight="1">
      <c r="A4" s="460"/>
      <c r="B4" s="460"/>
      <c r="C4" s="418"/>
      <c r="D4" s="174" t="s">
        <v>198</v>
      </c>
      <c r="E4" s="175" t="s">
        <v>199</v>
      </c>
      <c r="F4" s="175" t="s">
        <v>269</v>
      </c>
      <c r="G4" s="176" t="s">
        <v>512</v>
      </c>
      <c r="H4" s="177" t="s">
        <v>170</v>
      </c>
      <c r="I4" s="461"/>
      <c r="J4" s="55"/>
    </row>
    <row r="5" spans="1:10" ht="30" customHeight="1">
      <c r="A5" s="86" t="s">
        <v>338</v>
      </c>
      <c r="B5" s="178" t="s">
        <v>518</v>
      </c>
      <c r="C5" s="157">
        <v>890</v>
      </c>
      <c r="D5" s="157">
        <v>890</v>
      </c>
      <c r="E5" s="157">
        <v>0</v>
      </c>
      <c r="F5" s="157">
        <v>0</v>
      </c>
      <c r="G5" s="157">
        <v>0</v>
      </c>
      <c r="H5" s="157">
        <v>0</v>
      </c>
      <c r="I5" s="179">
        <v>1.9</v>
      </c>
    </row>
    <row r="6" spans="1:10" ht="12" customHeight="1">
      <c r="B6" s="158" t="s">
        <v>510</v>
      </c>
      <c r="C6" s="157">
        <v>1860</v>
      </c>
      <c r="D6" s="157">
        <v>1128</v>
      </c>
      <c r="E6" s="157">
        <v>509</v>
      </c>
      <c r="F6" s="157">
        <v>223</v>
      </c>
      <c r="G6" s="157">
        <v>0</v>
      </c>
      <c r="H6" s="157">
        <v>0</v>
      </c>
      <c r="I6" s="179">
        <v>5.9</v>
      </c>
    </row>
    <row r="7" spans="1:10" ht="12" customHeight="1">
      <c r="B7" s="178" t="s">
        <v>511</v>
      </c>
      <c r="C7" s="157">
        <v>2792</v>
      </c>
      <c r="D7" s="157">
        <v>256</v>
      </c>
      <c r="E7" s="157">
        <v>287</v>
      </c>
      <c r="F7" s="157">
        <v>2249</v>
      </c>
      <c r="G7" s="157">
        <v>0</v>
      </c>
      <c r="H7" s="157">
        <v>0</v>
      </c>
      <c r="I7" s="179">
        <v>11</v>
      </c>
    </row>
    <row r="8" spans="1:10" ht="12" customHeight="1">
      <c r="B8" s="178" t="s">
        <v>512</v>
      </c>
      <c r="C8" s="157">
        <v>7269</v>
      </c>
      <c r="D8" s="157">
        <v>232</v>
      </c>
      <c r="E8" s="157">
        <v>428</v>
      </c>
      <c r="F8" s="157">
        <v>1965</v>
      </c>
      <c r="G8" s="157">
        <v>4644</v>
      </c>
      <c r="H8" s="157">
        <v>0</v>
      </c>
      <c r="I8" s="179">
        <v>15</v>
      </c>
    </row>
    <row r="9" spans="1:10" ht="12" customHeight="1">
      <c r="B9" s="178" t="s">
        <v>516</v>
      </c>
      <c r="C9" s="157">
        <v>6382</v>
      </c>
      <c r="D9" s="157">
        <v>191</v>
      </c>
      <c r="E9" s="157">
        <v>374</v>
      </c>
      <c r="F9" s="157">
        <v>1429</v>
      </c>
      <c r="G9" s="157">
        <v>1368</v>
      </c>
      <c r="H9" s="157">
        <v>3020</v>
      </c>
      <c r="I9" s="179">
        <v>17.600000000000001</v>
      </c>
    </row>
    <row r="10" spans="1:10" ht="12" customHeight="1">
      <c r="B10" s="178" t="s">
        <v>517</v>
      </c>
      <c r="C10" s="157">
        <v>5342</v>
      </c>
      <c r="D10" s="157">
        <v>648</v>
      </c>
      <c r="E10" s="157">
        <v>461</v>
      </c>
      <c r="F10" s="157">
        <v>1351</v>
      </c>
      <c r="G10" s="157">
        <v>642</v>
      </c>
      <c r="H10" s="157">
        <v>2240</v>
      </c>
      <c r="I10" s="179">
        <v>17.2</v>
      </c>
    </row>
    <row r="11" spans="1:10" ht="12" customHeight="1">
      <c r="B11" s="178" t="s">
        <v>271</v>
      </c>
      <c r="C11" s="157">
        <v>6751</v>
      </c>
      <c r="D11" s="157">
        <v>1077</v>
      </c>
      <c r="E11" s="157">
        <v>771</v>
      </c>
      <c r="F11" s="157">
        <v>2367</v>
      </c>
      <c r="G11" s="157">
        <v>571</v>
      </c>
      <c r="H11" s="157">
        <v>1965</v>
      </c>
      <c r="I11" s="179">
        <v>15.7</v>
      </c>
    </row>
    <row r="12" spans="1:10" ht="12" customHeight="1">
      <c r="B12" s="178" t="s">
        <v>272</v>
      </c>
      <c r="C12" s="157">
        <v>6848</v>
      </c>
      <c r="D12" s="157">
        <v>612</v>
      </c>
      <c r="E12" s="157">
        <v>608</v>
      </c>
      <c r="F12" s="157">
        <v>2513</v>
      </c>
      <c r="G12" s="157">
        <v>721</v>
      </c>
      <c r="H12" s="157">
        <v>2394</v>
      </c>
      <c r="I12" s="179">
        <v>18.8</v>
      </c>
    </row>
    <row r="13" spans="1:10" ht="12" customHeight="1">
      <c r="B13" s="178" t="s">
        <v>273</v>
      </c>
      <c r="C13" s="157">
        <v>4354</v>
      </c>
      <c r="D13" s="157">
        <v>318</v>
      </c>
      <c r="E13" s="157">
        <v>334</v>
      </c>
      <c r="F13" s="157">
        <v>1627</v>
      </c>
      <c r="G13" s="157">
        <v>749</v>
      </c>
      <c r="H13" s="157">
        <v>1326</v>
      </c>
      <c r="I13" s="179">
        <v>18</v>
      </c>
    </row>
    <row r="14" spans="1:10" ht="12" customHeight="1">
      <c r="B14" s="178" t="s">
        <v>274</v>
      </c>
      <c r="C14" s="157">
        <v>2921</v>
      </c>
      <c r="D14" s="157">
        <v>132</v>
      </c>
      <c r="E14" s="157">
        <v>182</v>
      </c>
      <c r="F14" s="157">
        <v>851</v>
      </c>
      <c r="G14" s="157">
        <v>506</v>
      </c>
      <c r="H14" s="157">
        <v>1250</v>
      </c>
      <c r="I14" s="179">
        <v>20.2</v>
      </c>
    </row>
    <row r="15" spans="1:10" ht="12" customHeight="1">
      <c r="B15" s="178" t="s">
        <v>275</v>
      </c>
      <c r="C15" s="157">
        <v>1807</v>
      </c>
      <c r="D15" s="157">
        <v>76</v>
      </c>
      <c r="E15" s="157">
        <v>103</v>
      </c>
      <c r="F15" s="157">
        <v>508</v>
      </c>
      <c r="G15" s="157">
        <v>291</v>
      </c>
      <c r="H15" s="157">
        <v>829</v>
      </c>
      <c r="I15" s="179">
        <v>20.9</v>
      </c>
    </row>
    <row r="16" spans="1:10" ht="12" customHeight="1">
      <c r="B16" s="178" t="s">
        <v>276</v>
      </c>
      <c r="C16" s="157">
        <v>935</v>
      </c>
      <c r="D16" s="157">
        <v>27</v>
      </c>
      <c r="E16" s="157">
        <v>36</v>
      </c>
      <c r="F16" s="157">
        <v>185</v>
      </c>
      <c r="G16" s="157">
        <v>129</v>
      </c>
      <c r="H16" s="157">
        <v>558</v>
      </c>
      <c r="I16" s="179">
        <v>25</v>
      </c>
    </row>
    <row r="17" spans="1:10" ht="12" customHeight="1">
      <c r="B17" s="178" t="s">
        <v>513</v>
      </c>
      <c r="C17" s="157">
        <v>710</v>
      </c>
      <c r="D17" s="157">
        <v>14</v>
      </c>
      <c r="E17" s="157">
        <v>20</v>
      </c>
      <c r="F17" s="157">
        <v>110</v>
      </c>
      <c r="G17" s="157">
        <v>85</v>
      </c>
      <c r="H17" s="157">
        <v>481</v>
      </c>
      <c r="I17" s="179">
        <v>29.2</v>
      </c>
    </row>
    <row r="18" spans="1:10" ht="12" customHeight="1">
      <c r="B18" s="178" t="s">
        <v>514</v>
      </c>
      <c r="C18" s="157">
        <v>791</v>
      </c>
      <c r="D18" s="157">
        <v>10</v>
      </c>
      <c r="E18" s="157">
        <v>17</v>
      </c>
      <c r="F18" s="157">
        <v>122</v>
      </c>
      <c r="G18" s="157">
        <v>86</v>
      </c>
      <c r="H18" s="157">
        <v>556</v>
      </c>
      <c r="I18" s="179">
        <v>32.299999999999997</v>
      </c>
    </row>
    <row r="19" spans="1:10" ht="12" customHeight="1">
      <c r="B19" s="178" t="s">
        <v>515</v>
      </c>
      <c r="C19" s="157">
        <v>375</v>
      </c>
      <c r="D19" s="157">
        <v>7</v>
      </c>
      <c r="E19" s="157">
        <v>10</v>
      </c>
      <c r="F19" s="157">
        <v>48</v>
      </c>
      <c r="G19" s="157">
        <v>32</v>
      </c>
      <c r="H19" s="157">
        <v>278</v>
      </c>
      <c r="I19" s="179">
        <v>36.700000000000003</v>
      </c>
    </row>
    <row r="20" spans="1:10" ht="12" customHeight="1">
      <c r="B20" s="178" t="s">
        <v>277</v>
      </c>
      <c r="C20" s="157">
        <v>201</v>
      </c>
      <c r="D20" s="157">
        <v>4</v>
      </c>
      <c r="E20" s="157">
        <v>5</v>
      </c>
      <c r="F20" s="157">
        <v>32</v>
      </c>
      <c r="G20" s="157">
        <v>28</v>
      </c>
      <c r="H20" s="157">
        <v>132</v>
      </c>
      <c r="I20" s="179">
        <v>34.200000000000003</v>
      </c>
    </row>
    <row r="21" spans="1:10" ht="12" customHeight="1">
      <c r="B21" s="178" t="s">
        <v>278</v>
      </c>
      <c r="C21" s="157">
        <v>76</v>
      </c>
      <c r="D21" s="157">
        <v>2</v>
      </c>
      <c r="E21" s="157">
        <v>5</v>
      </c>
      <c r="F21" s="157">
        <v>8</v>
      </c>
      <c r="G21" s="157">
        <v>11</v>
      </c>
      <c r="H21" s="157">
        <v>50</v>
      </c>
      <c r="I21" s="179">
        <v>32.200000000000003</v>
      </c>
    </row>
    <row r="22" spans="1:10" ht="12" customHeight="1">
      <c r="B22" s="178" t="s">
        <v>279</v>
      </c>
      <c r="C22" s="157">
        <v>27</v>
      </c>
      <c r="D22" s="157">
        <v>1</v>
      </c>
      <c r="E22" s="157">
        <v>1</v>
      </c>
      <c r="F22" s="157">
        <v>4</v>
      </c>
      <c r="G22" s="157">
        <v>4</v>
      </c>
      <c r="H22" s="157">
        <v>17</v>
      </c>
      <c r="I22" s="179">
        <v>30.9</v>
      </c>
    </row>
    <row r="23" spans="1:10" ht="12" customHeight="1">
      <c r="B23" s="178" t="s">
        <v>280</v>
      </c>
      <c r="C23" s="157">
        <v>3</v>
      </c>
      <c r="D23" s="157">
        <v>0</v>
      </c>
      <c r="E23" s="157">
        <v>0</v>
      </c>
      <c r="F23" s="157">
        <v>0</v>
      </c>
      <c r="G23" s="157">
        <v>0</v>
      </c>
      <c r="H23" s="157">
        <v>3</v>
      </c>
      <c r="I23" s="179">
        <v>37.9</v>
      </c>
    </row>
    <row r="24" spans="1:10" ht="12" customHeight="1">
      <c r="B24" s="158" t="s">
        <v>76</v>
      </c>
      <c r="C24" s="157">
        <v>1</v>
      </c>
      <c r="D24" s="157">
        <v>0</v>
      </c>
      <c r="E24" s="157">
        <v>0</v>
      </c>
      <c r="F24" s="157">
        <v>1</v>
      </c>
      <c r="G24" s="157">
        <v>0</v>
      </c>
      <c r="H24" s="157">
        <v>0</v>
      </c>
      <c r="I24" s="179">
        <v>12.4</v>
      </c>
    </row>
    <row r="25" spans="1:10" ht="12" customHeight="1">
      <c r="B25" s="180" t="s">
        <v>508</v>
      </c>
      <c r="C25" s="156">
        <v>50335</v>
      </c>
      <c r="D25" s="156">
        <v>5625</v>
      </c>
      <c r="E25" s="156">
        <v>4151</v>
      </c>
      <c r="F25" s="156">
        <v>15593</v>
      </c>
      <c r="G25" s="156">
        <v>9867</v>
      </c>
      <c r="H25" s="156">
        <v>15099</v>
      </c>
      <c r="I25" s="181">
        <v>17.100000000000001</v>
      </c>
    </row>
    <row r="26" spans="1:10" s="86" customFormat="1" ht="12" customHeight="1">
      <c r="B26" s="253" t="s">
        <v>139</v>
      </c>
      <c r="C26" s="254">
        <v>31.1</v>
      </c>
      <c r="D26" s="254">
        <v>22.4</v>
      </c>
      <c r="E26" s="254">
        <v>28.7</v>
      </c>
      <c r="F26" s="254">
        <v>30.3</v>
      </c>
      <c r="G26" s="254">
        <v>27.5</v>
      </c>
      <c r="H26" s="254">
        <v>38.299999999999997</v>
      </c>
      <c r="I26" s="255" t="s">
        <v>540</v>
      </c>
      <c r="J26" s="256"/>
    </row>
    <row r="27" spans="1:10" s="86" customFormat="1" ht="30" customHeight="1">
      <c r="A27" s="86" t="s">
        <v>86</v>
      </c>
      <c r="B27" s="257" t="s">
        <v>518</v>
      </c>
      <c r="C27" s="232">
        <v>781</v>
      </c>
      <c r="D27" s="232">
        <v>781</v>
      </c>
      <c r="E27" s="232">
        <v>0</v>
      </c>
      <c r="F27" s="232">
        <v>0</v>
      </c>
      <c r="G27" s="232">
        <v>0</v>
      </c>
      <c r="H27" s="232">
        <v>0</v>
      </c>
      <c r="I27" s="258">
        <v>1.9</v>
      </c>
    </row>
    <row r="28" spans="1:10" s="86" customFormat="1" ht="12" customHeight="1">
      <c r="B28" s="100" t="s">
        <v>510</v>
      </c>
      <c r="C28" s="232">
        <v>1788</v>
      </c>
      <c r="D28" s="232">
        <v>1098</v>
      </c>
      <c r="E28" s="232">
        <v>459</v>
      </c>
      <c r="F28" s="232">
        <v>231</v>
      </c>
      <c r="G28" s="232">
        <v>0</v>
      </c>
      <c r="H28" s="232">
        <v>0</v>
      </c>
      <c r="I28" s="258">
        <v>5.9</v>
      </c>
    </row>
    <row r="29" spans="1:10" s="86" customFormat="1" ht="12" customHeight="1">
      <c r="B29" s="257" t="s">
        <v>511</v>
      </c>
      <c r="C29" s="232">
        <v>2619</v>
      </c>
      <c r="D29" s="232">
        <v>254</v>
      </c>
      <c r="E29" s="232">
        <v>295</v>
      </c>
      <c r="F29" s="232">
        <v>2070</v>
      </c>
      <c r="G29" s="232">
        <v>0</v>
      </c>
      <c r="H29" s="232">
        <v>0</v>
      </c>
      <c r="I29" s="258">
        <v>10.9</v>
      </c>
    </row>
    <row r="30" spans="1:10" s="86" customFormat="1" ht="12" customHeight="1">
      <c r="B30" s="257" t="s">
        <v>512</v>
      </c>
      <c r="C30" s="232">
        <v>6450</v>
      </c>
      <c r="D30" s="232">
        <v>224</v>
      </c>
      <c r="E30" s="232">
        <v>450</v>
      </c>
      <c r="F30" s="232">
        <v>1764</v>
      </c>
      <c r="G30" s="232">
        <v>4012</v>
      </c>
      <c r="H30" s="232">
        <v>0</v>
      </c>
      <c r="I30" s="258">
        <v>14.8</v>
      </c>
    </row>
    <row r="31" spans="1:10" s="86" customFormat="1" ht="12" customHeight="1">
      <c r="B31" s="257" t="s">
        <v>516</v>
      </c>
      <c r="C31" s="232">
        <v>6944</v>
      </c>
      <c r="D31" s="232">
        <v>360</v>
      </c>
      <c r="E31" s="232">
        <v>471</v>
      </c>
      <c r="F31" s="232">
        <v>1497</v>
      </c>
      <c r="G31" s="232">
        <v>1422</v>
      </c>
      <c r="H31" s="232">
        <v>3194</v>
      </c>
      <c r="I31" s="258">
        <v>17.2</v>
      </c>
    </row>
    <row r="32" spans="1:10" s="86" customFormat="1" ht="12" customHeight="1">
      <c r="B32" s="257" t="s">
        <v>517</v>
      </c>
      <c r="C32" s="232">
        <v>6091</v>
      </c>
      <c r="D32" s="232">
        <v>1120</v>
      </c>
      <c r="E32" s="232">
        <v>639</v>
      </c>
      <c r="F32" s="232">
        <v>1609</v>
      </c>
      <c r="G32" s="232">
        <v>597</v>
      </c>
      <c r="H32" s="232">
        <v>2126</v>
      </c>
      <c r="I32" s="258">
        <v>15.3</v>
      </c>
    </row>
    <row r="33" spans="2:10" s="86" customFormat="1" ht="12" customHeight="1">
      <c r="B33" s="257" t="s">
        <v>271</v>
      </c>
      <c r="C33" s="232">
        <v>7937</v>
      </c>
      <c r="D33" s="232">
        <v>1549</v>
      </c>
      <c r="E33" s="232">
        <v>998</v>
      </c>
      <c r="F33" s="232">
        <v>3396</v>
      </c>
      <c r="G33" s="232">
        <v>542</v>
      </c>
      <c r="H33" s="232">
        <v>1452</v>
      </c>
      <c r="I33" s="258">
        <v>13.2</v>
      </c>
    </row>
    <row r="34" spans="2:10" s="86" customFormat="1" ht="12" customHeight="1">
      <c r="B34" s="257" t="s">
        <v>272</v>
      </c>
      <c r="C34" s="232">
        <v>7799</v>
      </c>
      <c r="D34" s="232">
        <v>1004</v>
      </c>
      <c r="E34" s="232">
        <v>749</v>
      </c>
      <c r="F34" s="232">
        <v>3663</v>
      </c>
      <c r="G34" s="232">
        <v>1042</v>
      </c>
      <c r="H34" s="232">
        <v>1341</v>
      </c>
      <c r="I34" s="258">
        <v>14.6</v>
      </c>
    </row>
    <row r="35" spans="2:10" s="86" customFormat="1" ht="12" customHeight="1">
      <c r="B35" s="257" t="s">
        <v>273</v>
      </c>
      <c r="C35" s="232">
        <v>5762</v>
      </c>
      <c r="D35" s="232">
        <v>517</v>
      </c>
      <c r="E35" s="232">
        <v>373</v>
      </c>
      <c r="F35" s="232">
        <v>2134</v>
      </c>
      <c r="G35" s="232">
        <v>1167</v>
      </c>
      <c r="H35" s="232">
        <v>1571</v>
      </c>
      <c r="I35" s="258">
        <v>17</v>
      </c>
    </row>
    <row r="36" spans="2:10" s="86" customFormat="1" ht="12" customHeight="1">
      <c r="B36" s="257" t="s">
        <v>274</v>
      </c>
      <c r="C36" s="232">
        <v>3596</v>
      </c>
      <c r="D36" s="232">
        <v>264</v>
      </c>
      <c r="E36" s="232">
        <v>189</v>
      </c>
      <c r="F36" s="232">
        <v>1148</v>
      </c>
      <c r="G36" s="232">
        <v>666</v>
      </c>
      <c r="H36" s="232">
        <v>1329</v>
      </c>
      <c r="I36" s="258">
        <v>18.7</v>
      </c>
    </row>
    <row r="37" spans="2:10" s="86" customFormat="1" ht="12" customHeight="1">
      <c r="B37" s="257" t="s">
        <v>275</v>
      </c>
      <c r="C37" s="232">
        <v>2085</v>
      </c>
      <c r="D37" s="232">
        <v>148</v>
      </c>
      <c r="E37" s="232">
        <v>95</v>
      </c>
      <c r="F37" s="232">
        <v>592</v>
      </c>
      <c r="G37" s="232">
        <v>374</v>
      </c>
      <c r="H37" s="232">
        <v>876</v>
      </c>
      <c r="I37" s="258">
        <v>20.100000000000001</v>
      </c>
    </row>
    <row r="38" spans="2:10" s="86" customFormat="1" ht="12" customHeight="1">
      <c r="B38" s="257" t="s">
        <v>276</v>
      </c>
      <c r="C38" s="232">
        <v>1226</v>
      </c>
      <c r="D38" s="232">
        <v>68</v>
      </c>
      <c r="E38" s="232">
        <v>55</v>
      </c>
      <c r="F38" s="232">
        <v>274</v>
      </c>
      <c r="G38" s="232">
        <v>164</v>
      </c>
      <c r="H38" s="232">
        <v>665</v>
      </c>
      <c r="I38" s="258">
        <v>23.5</v>
      </c>
    </row>
    <row r="39" spans="2:10" s="86" customFormat="1" ht="12" customHeight="1">
      <c r="B39" s="257" t="s">
        <v>513</v>
      </c>
      <c r="C39" s="232">
        <v>953</v>
      </c>
      <c r="D39" s="232">
        <v>32</v>
      </c>
      <c r="E39" s="232">
        <v>28</v>
      </c>
      <c r="F39" s="232">
        <v>162</v>
      </c>
      <c r="G39" s="232">
        <v>104</v>
      </c>
      <c r="H39" s="232">
        <v>627</v>
      </c>
      <c r="I39" s="258">
        <v>28.3</v>
      </c>
    </row>
    <row r="40" spans="2:10" s="86" customFormat="1" ht="12" customHeight="1">
      <c r="B40" s="257" t="s">
        <v>514</v>
      </c>
      <c r="C40" s="232">
        <v>859</v>
      </c>
      <c r="D40" s="232">
        <v>7</v>
      </c>
      <c r="E40" s="232">
        <v>19</v>
      </c>
      <c r="F40" s="232">
        <v>136</v>
      </c>
      <c r="G40" s="232">
        <v>113</v>
      </c>
      <c r="H40" s="232">
        <v>584</v>
      </c>
      <c r="I40" s="258">
        <v>30.6</v>
      </c>
    </row>
    <row r="41" spans="2:10" s="86" customFormat="1" ht="12" customHeight="1">
      <c r="B41" s="257" t="s">
        <v>515</v>
      </c>
      <c r="C41" s="232">
        <v>316</v>
      </c>
      <c r="D41" s="232">
        <v>6</v>
      </c>
      <c r="E41" s="232">
        <v>9</v>
      </c>
      <c r="F41" s="232">
        <v>39</v>
      </c>
      <c r="G41" s="232">
        <v>42</v>
      </c>
      <c r="H41" s="232">
        <v>220</v>
      </c>
      <c r="I41" s="258">
        <v>33.200000000000003</v>
      </c>
    </row>
    <row r="42" spans="2:10" s="86" customFormat="1" ht="12" customHeight="1">
      <c r="B42" s="257" t="s">
        <v>277</v>
      </c>
      <c r="C42" s="232">
        <v>187</v>
      </c>
      <c r="D42" s="232">
        <v>0</v>
      </c>
      <c r="E42" s="232">
        <v>7</v>
      </c>
      <c r="F42" s="232">
        <v>39</v>
      </c>
      <c r="G42" s="232">
        <v>35</v>
      </c>
      <c r="H42" s="232">
        <v>106</v>
      </c>
      <c r="I42" s="258">
        <v>28</v>
      </c>
    </row>
    <row r="43" spans="2:10" s="86" customFormat="1" ht="12" customHeight="1">
      <c r="B43" s="257" t="s">
        <v>278</v>
      </c>
      <c r="C43" s="232">
        <v>49</v>
      </c>
      <c r="D43" s="232">
        <v>2</v>
      </c>
      <c r="E43" s="232">
        <v>1</v>
      </c>
      <c r="F43" s="232">
        <v>8</v>
      </c>
      <c r="G43" s="232">
        <v>16</v>
      </c>
      <c r="H43" s="232">
        <v>22</v>
      </c>
      <c r="I43" s="258">
        <v>25.9</v>
      </c>
    </row>
    <row r="44" spans="2:10" s="86" customFormat="1" ht="12" customHeight="1">
      <c r="B44" s="257" t="s">
        <v>279</v>
      </c>
      <c r="C44" s="232">
        <v>25</v>
      </c>
      <c r="D44" s="232">
        <v>2</v>
      </c>
      <c r="E44" s="232">
        <v>1</v>
      </c>
      <c r="F44" s="232">
        <v>1</v>
      </c>
      <c r="G44" s="232">
        <v>6</v>
      </c>
      <c r="H44" s="232">
        <v>15</v>
      </c>
      <c r="I44" s="258">
        <v>27.1</v>
      </c>
    </row>
    <row r="45" spans="2:10" s="86" customFormat="1" ht="12" customHeight="1">
      <c r="B45" s="257" t="s">
        <v>280</v>
      </c>
      <c r="C45" s="232">
        <v>5</v>
      </c>
      <c r="D45" s="232">
        <v>0</v>
      </c>
      <c r="E45" s="232">
        <v>0</v>
      </c>
      <c r="F45" s="232">
        <v>2</v>
      </c>
      <c r="G45" s="232">
        <v>2</v>
      </c>
      <c r="H45" s="232">
        <v>1</v>
      </c>
      <c r="I45" s="258">
        <v>23.4</v>
      </c>
    </row>
    <row r="46" spans="2:10" s="86" customFormat="1" ht="12" customHeight="1">
      <c r="B46" s="100" t="s">
        <v>76</v>
      </c>
      <c r="C46" s="232">
        <v>1</v>
      </c>
      <c r="D46" s="232">
        <v>1</v>
      </c>
      <c r="E46" s="232">
        <v>0</v>
      </c>
      <c r="F46" s="232">
        <v>0</v>
      </c>
      <c r="G46" s="232">
        <v>0</v>
      </c>
      <c r="H46" s="232">
        <v>0</v>
      </c>
      <c r="I46" s="258">
        <v>3.8</v>
      </c>
    </row>
    <row r="47" spans="2:10" s="86" customFormat="1" ht="12" customHeight="1">
      <c r="B47" s="182" t="s">
        <v>508</v>
      </c>
      <c r="C47" s="259">
        <v>55473</v>
      </c>
      <c r="D47" s="259">
        <v>7437</v>
      </c>
      <c r="E47" s="259">
        <v>4838</v>
      </c>
      <c r="F47" s="259">
        <v>18765</v>
      </c>
      <c r="G47" s="259">
        <v>10304</v>
      </c>
      <c r="H47" s="259">
        <v>14129</v>
      </c>
      <c r="I47" s="260">
        <v>15.8</v>
      </c>
    </row>
    <row r="48" spans="2:10" s="86" customFormat="1" ht="12" customHeight="1">
      <c r="B48" s="253" t="s">
        <v>139</v>
      </c>
      <c r="C48" s="254">
        <v>32.299999999999997</v>
      </c>
      <c r="D48" s="254">
        <v>26</v>
      </c>
      <c r="E48" s="254">
        <v>29.3</v>
      </c>
      <c r="F48" s="254">
        <v>32.1</v>
      </c>
      <c r="G48" s="254">
        <v>29.9</v>
      </c>
      <c r="H48" s="254">
        <v>38.700000000000003</v>
      </c>
      <c r="I48" s="255" t="s">
        <v>540</v>
      </c>
      <c r="J48" s="256"/>
    </row>
    <row r="49" spans="1:9" s="86" customFormat="1" ht="30" customHeight="1">
      <c r="A49" s="86" t="s">
        <v>337</v>
      </c>
      <c r="B49" s="257" t="s">
        <v>518</v>
      </c>
      <c r="C49" s="232">
        <v>1671</v>
      </c>
      <c r="D49" s="232">
        <v>1671</v>
      </c>
      <c r="E49" s="232">
        <v>0</v>
      </c>
      <c r="F49" s="232">
        <v>0</v>
      </c>
      <c r="G49" s="232">
        <v>0</v>
      </c>
      <c r="H49" s="232">
        <v>0</v>
      </c>
      <c r="I49" s="258">
        <v>1.9</v>
      </c>
    </row>
    <row r="50" spans="1:9" s="86" customFormat="1" ht="12" customHeight="1">
      <c r="B50" s="100" t="s">
        <v>510</v>
      </c>
      <c r="C50" s="232">
        <v>3648</v>
      </c>
      <c r="D50" s="232">
        <v>2226</v>
      </c>
      <c r="E50" s="232">
        <v>968</v>
      </c>
      <c r="F50" s="232">
        <v>454</v>
      </c>
      <c r="G50" s="232">
        <v>0</v>
      </c>
      <c r="H50" s="232">
        <v>0</v>
      </c>
      <c r="I50" s="258">
        <v>5.9</v>
      </c>
    </row>
    <row r="51" spans="1:9" s="86" customFormat="1" ht="12" customHeight="1">
      <c r="B51" s="257" t="s">
        <v>511</v>
      </c>
      <c r="C51" s="232">
        <v>5411</v>
      </c>
      <c r="D51" s="232">
        <v>510</v>
      </c>
      <c r="E51" s="232">
        <v>582</v>
      </c>
      <c r="F51" s="232">
        <v>4319</v>
      </c>
      <c r="G51" s="232">
        <v>0</v>
      </c>
      <c r="H51" s="232">
        <v>0</v>
      </c>
      <c r="I51" s="258">
        <v>11</v>
      </c>
    </row>
    <row r="52" spans="1:9" s="86" customFormat="1" ht="12" customHeight="1">
      <c r="B52" s="257" t="s">
        <v>512</v>
      </c>
      <c r="C52" s="232">
        <v>13719</v>
      </c>
      <c r="D52" s="232">
        <v>456</v>
      </c>
      <c r="E52" s="232">
        <v>878</v>
      </c>
      <c r="F52" s="232">
        <v>3729</v>
      </c>
      <c r="G52" s="232">
        <v>8656</v>
      </c>
      <c r="H52" s="232">
        <v>0</v>
      </c>
      <c r="I52" s="258">
        <v>14.9</v>
      </c>
    </row>
    <row r="53" spans="1:9" s="86" customFormat="1" ht="12" customHeight="1">
      <c r="B53" s="257" t="s">
        <v>516</v>
      </c>
      <c r="C53" s="232">
        <v>13326</v>
      </c>
      <c r="D53" s="232">
        <v>551</v>
      </c>
      <c r="E53" s="232">
        <v>845</v>
      </c>
      <c r="F53" s="232">
        <v>2926</v>
      </c>
      <c r="G53" s="232">
        <v>2790</v>
      </c>
      <c r="H53" s="232">
        <v>6214</v>
      </c>
      <c r="I53" s="258">
        <v>17.399999999999999</v>
      </c>
    </row>
    <row r="54" spans="1:9" s="86" customFormat="1" ht="12" customHeight="1">
      <c r="B54" s="257" t="s">
        <v>517</v>
      </c>
      <c r="C54" s="232">
        <v>11433</v>
      </c>
      <c r="D54" s="232">
        <v>1768</v>
      </c>
      <c r="E54" s="232">
        <v>1100</v>
      </c>
      <c r="F54" s="232">
        <v>2960</v>
      </c>
      <c r="G54" s="232">
        <v>1239</v>
      </c>
      <c r="H54" s="232">
        <v>4366</v>
      </c>
      <c r="I54" s="258">
        <v>16.2</v>
      </c>
    </row>
    <row r="55" spans="1:9" s="86" customFormat="1" ht="12" customHeight="1">
      <c r="B55" s="257" t="s">
        <v>271</v>
      </c>
      <c r="C55" s="232">
        <v>14688</v>
      </c>
      <c r="D55" s="232">
        <v>2626</v>
      </c>
      <c r="E55" s="232">
        <v>1769</v>
      </c>
      <c r="F55" s="232">
        <v>5763</v>
      </c>
      <c r="G55" s="232">
        <v>1113</v>
      </c>
      <c r="H55" s="232">
        <v>3417</v>
      </c>
      <c r="I55" s="258">
        <v>14.4</v>
      </c>
    </row>
    <row r="56" spans="1:9" s="86" customFormat="1" ht="12" customHeight="1">
      <c r="B56" s="257" t="s">
        <v>272</v>
      </c>
      <c r="C56" s="232">
        <v>14647</v>
      </c>
      <c r="D56" s="232">
        <v>1616</v>
      </c>
      <c r="E56" s="232">
        <v>1357</v>
      </c>
      <c r="F56" s="232">
        <v>6176</v>
      </c>
      <c r="G56" s="232">
        <v>1763</v>
      </c>
      <c r="H56" s="232">
        <v>3735</v>
      </c>
      <c r="I56" s="258">
        <v>16.600000000000001</v>
      </c>
    </row>
    <row r="57" spans="1:9" s="86" customFormat="1" ht="12" customHeight="1">
      <c r="B57" s="257" t="s">
        <v>273</v>
      </c>
      <c r="C57" s="232">
        <v>10116</v>
      </c>
      <c r="D57" s="232">
        <v>835</v>
      </c>
      <c r="E57" s="232">
        <v>707</v>
      </c>
      <c r="F57" s="232">
        <v>3761</v>
      </c>
      <c r="G57" s="232">
        <v>1916</v>
      </c>
      <c r="H57" s="232">
        <v>2897</v>
      </c>
      <c r="I57" s="258">
        <v>17.399999999999999</v>
      </c>
    </row>
    <row r="58" spans="1:9" s="86" customFormat="1" ht="12" customHeight="1">
      <c r="B58" s="257" t="s">
        <v>274</v>
      </c>
      <c r="C58" s="232">
        <v>6517</v>
      </c>
      <c r="D58" s="232">
        <v>396</v>
      </c>
      <c r="E58" s="232">
        <v>371</v>
      </c>
      <c r="F58" s="232">
        <v>1999</v>
      </c>
      <c r="G58" s="232">
        <v>1172</v>
      </c>
      <c r="H58" s="232">
        <v>2579</v>
      </c>
      <c r="I58" s="258">
        <v>19.3</v>
      </c>
    </row>
    <row r="59" spans="1:9" s="86" customFormat="1" ht="12" customHeight="1">
      <c r="B59" s="257" t="s">
        <v>275</v>
      </c>
      <c r="C59" s="232">
        <v>3892</v>
      </c>
      <c r="D59" s="232">
        <v>224</v>
      </c>
      <c r="E59" s="232">
        <v>198</v>
      </c>
      <c r="F59" s="232">
        <v>1100</v>
      </c>
      <c r="G59" s="232">
        <v>665</v>
      </c>
      <c r="H59" s="232">
        <v>1705</v>
      </c>
      <c r="I59" s="258">
        <v>20.5</v>
      </c>
    </row>
    <row r="60" spans="1:9" s="86" customFormat="1" ht="12" customHeight="1">
      <c r="B60" s="257" t="s">
        <v>276</v>
      </c>
      <c r="C60" s="232">
        <v>2161</v>
      </c>
      <c r="D60" s="232">
        <v>95</v>
      </c>
      <c r="E60" s="232">
        <v>91</v>
      </c>
      <c r="F60" s="232">
        <v>459</v>
      </c>
      <c r="G60" s="232">
        <v>293</v>
      </c>
      <c r="H60" s="232">
        <v>1223</v>
      </c>
      <c r="I60" s="258">
        <v>24.1</v>
      </c>
    </row>
    <row r="61" spans="1:9" s="86" customFormat="1" ht="12" customHeight="1">
      <c r="B61" s="257" t="s">
        <v>513</v>
      </c>
      <c r="C61" s="232">
        <v>1663</v>
      </c>
      <c r="D61" s="232">
        <v>46</v>
      </c>
      <c r="E61" s="232">
        <v>48</v>
      </c>
      <c r="F61" s="232">
        <v>272</v>
      </c>
      <c r="G61" s="232">
        <v>189</v>
      </c>
      <c r="H61" s="232">
        <v>1108</v>
      </c>
      <c r="I61" s="258">
        <v>28.7</v>
      </c>
    </row>
    <row r="62" spans="1:9" s="86" customFormat="1" ht="12" customHeight="1">
      <c r="B62" s="257" t="s">
        <v>514</v>
      </c>
      <c r="C62" s="232">
        <v>1650</v>
      </c>
      <c r="D62" s="232">
        <v>17</v>
      </c>
      <c r="E62" s="232">
        <v>36</v>
      </c>
      <c r="F62" s="232">
        <v>258</v>
      </c>
      <c r="G62" s="232">
        <v>199</v>
      </c>
      <c r="H62" s="232">
        <v>1140</v>
      </c>
      <c r="I62" s="258">
        <v>31.4</v>
      </c>
    </row>
    <row r="63" spans="1:9" s="86" customFormat="1" ht="12" customHeight="1">
      <c r="B63" s="257" t="s">
        <v>515</v>
      </c>
      <c r="C63" s="232">
        <v>691</v>
      </c>
      <c r="D63" s="232">
        <v>13</v>
      </c>
      <c r="E63" s="232">
        <v>19</v>
      </c>
      <c r="F63" s="232">
        <v>87</v>
      </c>
      <c r="G63" s="232">
        <v>74</v>
      </c>
      <c r="H63" s="232">
        <v>498</v>
      </c>
      <c r="I63" s="258">
        <v>35.1</v>
      </c>
    </row>
    <row r="64" spans="1:9" s="86" customFormat="1" ht="12" customHeight="1">
      <c r="B64" s="257" t="s">
        <v>277</v>
      </c>
      <c r="C64" s="232">
        <v>388</v>
      </c>
      <c r="D64" s="232">
        <v>4</v>
      </c>
      <c r="E64" s="232">
        <v>12</v>
      </c>
      <c r="F64" s="232">
        <v>71</v>
      </c>
      <c r="G64" s="232">
        <v>63</v>
      </c>
      <c r="H64" s="232">
        <v>238</v>
      </c>
      <c r="I64" s="258">
        <v>31.2</v>
      </c>
    </row>
    <row r="65" spans="1:10" s="86" customFormat="1" ht="12" customHeight="1">
      <c r="B65" s="257" t="s">
        <v>278</v>
      </c>
      <c r="C65" s="232">
        <v>125</v>
      </c>
      <c r="D65" s="232">
        <v>4</v>
      </c>
      <c r="E65" s="232">
        <v>6</v>
      </c>
      <c r="F65" s="232">
        <v>16</v>
      </c>
      <c r="G65" s="232">
        <v>27</v>
      </c>
      <c r="H65" s="232">
        <v>72</v>
      </c>
      <c r="I65" s="258">
        <v>29.7</v>
      </c>
    </row>
    <row r="66" spans="1:10" s="86" customFormat="1" ht="12" customHeight="1">
      <c r="B66" s="257" t="s">
        <v>279</v>
      </c>
      <c r="C66" s="232">
        <v>52</v>
      </c>
      <c r="D66" s="232">
        <v>3</v>
      </c>
      <c r="E66" s="232">
        <v>2</v>
      </c>
      <c r="F66" s="232">
        <v>5</v>
      </c>
      <c r="G66" s="232">
        <v>10</v>
      </c>
      <c r="H66" s="232">
        <v>32</v>
      </c>
      <c r="I66" s="258">
        <v>29.1</v>
      </c>
    </row>
    <row r="67" spans="1:10" s="86" customFormat="1" ht="12" customHeight="1">
      <c r="B67" s="257" t="s">
        <v>280</v>
      </c>
      <c r="C67" s="232">
        <v>8</v>
      </c>
      <c r="D67" s="232">
        <v>0</v>
      </c>
      <c r="E67" s="232">
        <v>0</v>
      </c>
      <c r="F67" s="232">
        <v>2</v>
      </c>
      <c r="G67" s="232">
        <v>2</v>
      </c>
      <c r="H67" s="232">
        <v>4</v>
      </c>
      <c r="I67" s="258">
        <v>28.9</v>
      </c>
    </row>
    <row r="68" spans="1:10" s="86" customFormat="1" ht="12" customHeight="1">
      <c r="A68" s="99"/>
      <c r="B68" s="100" t="s">
        <v>76</v>
      </c>
      <c r="C68" s="232">
        <v>2</v>
      </c>
      <c r="D68" s="232">
        <v>1</v>
      </c>
      <c r="E68" s="232">
        <v>0</v>
      </c>
      <c r="F68" s="232">
        <v>1</v>
      </c>
      <c r="G68" s="232">
        <v>0</v>
      </c>
      <c r="H68" s="232">
        <v>0</v>
      </c>
      <c r="I68" s="258">
        <v>8.1</v>
      </c>
    </row>
    <row r="69" spans="1:10" s="86" customFormat="1" ht="12" customHeight="1">
      <c r="A69" s="99"/>
      <c r="B69" s="182" t="s">
        <v>337</v>
      </c>
      <c r="C69" s="259">
        <v>105808</v>
      </c>
      <c r="D69" s="259">
        <v>13062</v>
      </c>
      <c r="E69" s="259">
        <v>8989</v>
      </c>
      <c r="F69" s="259">
        <v>34358</v>
      </c>
      <c r="G69" s="259">
        <v>20171</v>
      </c>
      <c r="H69" s="259">
        <v>29228</v>
      </c>
      <c r="I69" s="260">
        <v>16.399999999999999</v>
      </c>
    </row>
    <row r="70" spans="1:10" s="86" customFormat="1" ht="12" customHeight="1">
      <c r="B70" s="253" t="s">
        <v>139</v>
      </c>
      <c r="C70" s="254">
        <v>31.8</v>
      </c>
      <c r="D70" s="254">
        <v>24.4</v>
      </c>
      <c r="E70" s="254">
        <v>29</v>
      </c>
      <c r="F70" s="254">
        <v>31.3</v>
      </c>
      <c r="G70" s="254">
        <v>28.7</v>
      </c>
      <c r="H70" s="254">
        <v>38.5</v>
      </c>
      <c r="I70" s="255" t="s">
        <v>540</v>
      </c>
      <c r="J70" s="256"/>
    </row>
    <row r="71" spans="1:10" ht="9.9499999999999993" customHeight="1">
      <c r="A71" s="139"/>
      <c r="B71" s="183"/>
      <c r="C71" s="157"/>
      <c r="D71" s="157"/>
      <c r="E71" s="157"/>
      <c r="F71" s="157"/>
      <c r="G71" s="157"/>
      <c r="H71" s="157"/>
      <c r="I71" s="157"/>
      <c r="J71" s="59"/>
    </row>
    <row r="72" spans="1:10" ht="12" customHeight="1">
      <c r="A72" s="436" t="s">
        <v>235</v>
      </c>
      <c r="B72" s="436"/>
      <c r="C72" s="436"/>
      <c r="D72" s="436"/>
      <c r="E72" s="436"/>
      <c r="F72" s="436"/>
      <c r="G72" s="436"/>
      <c r="H72" s="436"/>
      <c r="I72" s="93"/>
    </row>
    <row r="73" spans="1:10" ht="12" customHeight="1">
      <c r="A73" s="106"/>
      <c r="B73" s="106"/>
      <c r="C73" s="106"/>
      <c r="D73" s="106"/>
      <c r="E73" s="106"/>
      <c r="F73" s="106"/>
      <c r="G73" s="106"/>
      <c r="H73" s="106"/>
      <c r="I73" s="93"/>
    </row>
    <row r="74" spans="1:10" ht="12" customHeight="1">
      <c r="A74" s="79" t="s">
        <v>233</v>
      </c>
      <c r="B74" s="132"/>
      <c r="C74" s="132"/>
      <c r="D74" s="55"/>
      <c r="E74" s="55"/>
      <c r="F74" s="55"/>
      <c r="G74" s="55"/>
      <c r="H74" s="55"/>
      <c r="I74" s="55"/>
    </row>
    <row r="318" ht="12" customHeight="1"/>
  </sheetData>
  <mergeCells count="7">
    <mergeCell ref="A72:H72"/>
    <mergeCell ref="A3:A4"/>
    <mergeCell ref="A1:I1"/>
    <mergeCell ref="I3:I4"/>
    <mergeCell ref="D3:H3"/>
    <mergeCell ref="B3:B4"/>
    <mergeCell ref="C3:C4"/>
  </mergeCells>
  <phoneticPr fontId="3" type="noConversion"/>
  <printOptions horizontalCentered="1"/>
  <pageMargins left="0.19685039370078741" right="0.19685039370078741" top="0.23622047244094491" bottom="0.39370078740157483" header="0.31496062992125984" footer="0.23622047244094491"/>
  <pageSetup paperSize="9" firstPageNumber="80" fitToWidth="2" fitToHeight="0" pageOrder="overThenDown" orientation="portrait" useFirstPageNumber="1" r:id="rId1"/>
  <headerFooter alignWithMargins="0">
    <oddFooter>&amp;L&amp;"MetaNormalLF-Roman,Standard"&amp;8Statistisches Bundesamt, Fachserie 1 Reihe 2.1, 2014&amp;R&amp;"MetaNormalLF-Roman,Standard"&amp;8&amp;P</oddFooter>
  </headerFooter>
  <rowBreaks count="1" manualBreakCount="1">
    <brk id="48"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S322"/>
  <sheetViews>
    <sheetView showGridLines="0" zoomScaleNormal="100" zoomScaleSheetLayoutView="150" workbookViewId="0">
      <pane xSplit="1" ySplit="4" topLeftCell="B5" activePane="bottomRight" state="frozen"/>
      <selection pane="topRight" activeCell="B1" sqref="B1"/>
      <selection pane="bottomLeft" activeCell="A5" sqref="A5"/>
      <selection pane="bottomRight" sqref="A1:H1"/>
    </sheetView>
  </sheetViews>
  <sheetFormatPr baseColWidth="10" defaultRowHeight="11.25"/>
  <cols>
    <col min="1" max="1" width="27.7109375" style="1" customWidth="1"/>
    <col min="2" max="2" width="9.7109375" style="1" customWidth="1"/>
    <col min="3" max="7" width="9.42578125" style="1" customWidth="1"/>
    <col min="8" max="8" width="12.7109375" style="1" customWidth="1"/>
    <col min="9" max="16384" width="11.42578125" style="1"/>
  </cols>
  <sheetData>
    <row r="1" spans="1:19" s="4" customFormat="1" ht="35.1" customHeight="1">
      <c r="A1" s="463" t="s">
        <v>586</v>
      </c>
      <c r="B1" s="463"/>
      <c r="C1" s="463"/>
      <c r="D1" s="463"/>
      <c r="E1" s="463"/>
      <c r="F1" s="463"/>
      <c r="G1" s="463"/>
      <c r="H1" s="463"/>
    </row>
    <row r="2" spans="1:19" ht="12" customHeight="1">
      <c r="A2" s="185"/>
      <c r="B2" s="185"/>
      <c r="C2" s="186"/>
      <c r="D2" s="186"/>
      <c r="E2" s="186"/>
      <c r="F2" s="186"/>
      <c r="G2" s="186"/>
      <c r="H2" s="185"/>
    </row>
    <row r="3" spans="1:19" ht="21" customHeight="1">
      <c r="A3" s="448" t="s">
        <v>270</v>
      </c>
      <c r="B3" s="417" t="s">
        <v>337</v>
      </c>
      <c r="C3" s="414" t="s">
        <v>168</v>
      </c>
      <c r="D3" s="415"/>
      <c r="E3" s="415"/>
      <c r="F3" s="415"/>
      <c r="G3" s="415"/>
      <c r="H3" s="432" t="s">
        <v>234</v>
      </c>
      <c r="I3" s="4"/>
    </row>
    <row r="4" spans="1:19" ht="26.25" customHeight="1">
      <c r="A4" s="462"/>
      <c r="B4" s="418"/>
      <c r="C4" s="174" t="s">
        <v>198</v>
      </c>
      <c r="D4" s="176" t="s">
        <v>200</v>
      </c>
      <c r="E4" s="176" t="s">
        <v>182</v>
      </c>
      <c r="F4" s="176" t="s">
        <v>169</v>
      </c>
      <c r="G4" s="177" t="s">
        <v>171</v>
      </c>
      <c r="H4" s="461"/>
      <c r="I4" s="4"/>
    </row>
    <row r="5" spans="1:19" ht="30" customHeight="1">
      <c r="A5" s="94" t="s">
        <v>340</v>
      </c>
      <c r="B5" s="156">
        <v>64270</v>
      </c>
      <c r="C5" s="156">
        <v>4202</v>
      </c>
      <c r="D5" s="156">
        <v>4084</v>
      </c>
      <c r="E5" s="156">
        <v>17530</v>
      </c>
      <c r="F5" s="156">
        <v>13823</v>
      </c>
      <c r="G5" s="156">
        <v>24631</v>
      </c>
      <c r="H5" s="187">
        <v>19.100000000000001</v>
      </c>
      <c r="I5" s="2"/>
      <c r="J5" s="18"/>
      <c r="K5" s="18"/>
      <c r="L5" s="18"/>
      <c r="M5" s="18"/>
      <c r="N5" s="18"/>
      <c r="O5" s="18"/>
      <c r="P5" s="18"/>
      <c r="Q5" s="18"/>
      <c r="R5" s="18"/>
      <c r="S5" s="18"/>
    </row>
    <row r="6" spans="1:19" ht="15" customHeight="1">
      <c r="A6" s="96" t="s">
        <v>68</v>
      </c>
      <c r="B6" s="157">
        <v>26474</v>
      </c>
      <c r="C6" s="157">
        <v>2317</v>
      </c>
      <c r="D6" s="157">
        <v>1981</v>
      </c>
      <c r="E6" s="157">
        <v>7003</v>
      </c>
      <c r="F6" s="157">
        <v>3740</v>
      </c>
      <c r="G6" s="157">
        <v>11433</v>
      </c>
      <c r="H6" s="188">
        <v>20.3</v>
      </c>
      <c r="I6" s="2"/>
      <c r="J6" s="13"/>
      <c r="K6" s="13"/>
      <c r="L6" s="13"/>
      <c r="M6" s="13"/>
      <c r="N6" s="13"/>
      <c r="O6" s="13"/>
      <c r="P6" s="13"/>
      <c r="Q6" s="13"/>
      <c r="R6" s="13"/>
      <c r="S6" s="13"/>
    </row>
    <row r="7" spans="1:19" ht="12" customHeight="1">
      <c r="A7" s="100" t="s">
        <v>341</v>
      </c>
      <c r="B7" s="157">
        <v>161</v>
      </c>
      <c r="C7" s="157">
        <v>15</v>
      </c>
      <c r="D7" s="157">
        <v>9</v>
      </c>
      <c r="E7" s="157">
        <v>27</v>
      </c>
      <c r="F7" s="157">
        <v>21</v>
      </c>
      <c r="G7" s="157">
        <v>89</v>
      </c>
      <c r="H7" s="188">
        <v>25</v>
      </c>
      <c r="I7" s="2"/>
      <c r="J7" s="13"/>
      <c r="K7" s="13"/>
      <c r="L7" s="13"/>
      <c r="M7" s="13"/>
      <c r="N7" s="13"/>
      <c r="O7" s="13"/>
      <c r="P7" s="13"/>
      <c r="Q7" s="13"/>
      <c r="R7" s="13"/>
      <c r="S7" s="13"/>
    </row>
    <row r="8" spans="1:19" ht="12" customHeight="1">
      <c r="A8" s="100" t="s">
        <v>367</v>
      </c>
      <c r="B8" s="157">
        <v>1718</v>
      </c>
      <c r="C8" s="157">
        <v>251</v>
      </c>
      <c r="D8" s="157">
        <v>267</v>
      </c>
      <c r="E8" s="157">
        <v>960</v>
      </c>
      <c r="F8" s="157">
        <v>142</v>
      </c>
      <c r="G8" s="157">
        <v>98</v>
      </c>
      <c r="H8" s="188">
        <v>11</v>
      </c>
      <c r="I8" s="2"/>
      <c r="J8" s="13"/>
      <c r="K8" s="13"/>
      <c r="L8" s="13"/>
      <c r="M8" s="13"/>
      <c r="N8" s="13"/>
      <c r="O8" s="13"/>
      <c r="P8" s="13"/>
      <c r="Q8" s="13"/>
      <c r="R8" s="13"/>
      <c r="S8" s="13"/>
    </row>
    <row r="9" spans="1:19" ht="12" customHeight="1">
      <c r="A9" s="100" t="s">
        <v>342</v>
      </c>
      <c r="B9" s="157">
        <v>34</v>
      </c>
      <c r="C9" s="157">
        <v>5</v>
      </c>
      <c r="D9" s="157">
        <v>1</v>
      </c>
      <c r="E9" s="157">
        <v>5</v>
      </c>
      <c r="F9" s="157">
        <v>6</v>
      </c>
      <c r="G9" s="157">
        <v>17</v>
      </c>
      <c r="H9" s="188">
        <v>24.3</v>
      </c>
      <c r="I9" s="2"/>
      <c r="J9" s="13"/>
      <c r="K9" s="13"/>
      <c r="L9" s="13"/>
      <c r="M9" s="13"/>
      <c r="N9" s="13"/>
      <c r="O9" s="13"/>
      <c r="P9" s="13"/>
      <c r="Q9" s="13"/>
      <c r="R9" s="13"/>
      <c r="S9" s="13"/>
    </row>
    <row r="10" spans="1:19" ht="12" customHeight="1">
      <c r="A10" s="100" t="s">
        <v>343</v>
      </c>
      <c r="B10" s="157">
        <v>81</v>
      </c>
      <c r="C10" s="157">
        <v>9</v>
      </c>
      <c r="D10" s="157">
        <v>13</v>
      </c>
      <c r="E10" s="157">
        <v>38</v>
      </c>
      <c r="F10" s="157">
        <v>18</v>
      </c>
      <c r="G10" s="157">
        <v>3</v>
      </c>
      <c r="H10" s="188">
        <v>12.2</v>
      </c>
      <c r="I10" s="2"/>
      <c r="J10" s="13"/>
      <c r="K10" s="13"/>
      <c r="L10" s="13"/>
      <c r="M10" s="13"/>
      <c r="N10" s="13"/>
      <c r="O10" s="13"/>
      <c r="P10" s="13"/>
      <c r="Q10" s="13"/>
      <c r="R10" s="13"/>
      <c r="S10" s="13"/>
    </row>
    <row r="11" spans="1:19" ht="12" customHeight="1">
      <c r="A11" s="100" t="s">
        <v>344</v>
      </c>
      <c r="B11" s="157">
        <v>114</v>
      </c>
      <c r="C11" s="157">
        <v>2</v>
      </c>
      <c r="D11" s="157">
        <v>5</v>
      </c>
      <c r="E11" s="157">
        <v>23</v>
      </c>
      <c r="F11" s="157">
        <v>9</v>
      </c>
      <c r="G11" s="157">
        <v>75</v>
      </c>
      <c r="H11" s="188">
        <v>29.9</v>
      </c>
      <c r="I11" s="2"/>
      <c r="J11" s="13"/>
      <c r="K11" s="13"/>
      <c r="L11" s="13"/>
      <c r="M11" s="13"/>
      <c r="N11" s="13"/>
      <c r="O11" s="13"/>
      <c r="P11" s="13"/>
      <c r="Q11" s="13"/>
      <c r="R11" s="13"/>
      <c r="S11" s="13"/>
    </row>
    <row r="12" spans="1:19" ht="12" customHeight="1">
      <c r="A12" s="100" t="s">
        <v>345</v>
      </c>
      <c r="B12" s="157">
        <v>570</v>
      </c>
      <c r="C12" s="157">
        <v>45</v>
      </c>
      <c r="D12" s="157">
        <v>31</v>
      </c>
      <c r="E12" s="157">
        <v>130</v>
      </c>
      <c r="F12" s="157">
        <v>81</v>
      </c>
      <c r="G12" s="157">
        <v>283</v>
      </c>
      <c r="H12" s="188">
        <v>22.9</v>
      </c>
      <c r="I12" s="2"/>
      <c r="J12" s="13"/>
      <c r="K12" s="13"/>
      <c r="L12" s="13"/>
      <c r="M12" s="13"/>
      <c r="N12" s="13"/>
      <c r="O12" s="13"/>
      <c r="P12" s="13"/>
      <c r="Q12" s="13"/>
      <c r="R12" s="13"/>
      <c r="S12" s="13"/>
    </row>
    <row r="13" spans="1:19" ht="12" customHeight="1">
      <c r="A13" s="100" t="s">
        <v>346</v>
      </c>
      <c r="B13" s="157">
        <v>2799</v>
      </c>
      <c r="C13" s="157">
        <v>82</v>
      </c>
      <c r="D13" s="157">
        <v>94</v>
      </c>
      <c r="E13" s="157">
        <v>305</v>
      </c>
      <c r="F13" s="157">
        <v>500</v>
      </c>
      <c r="G13" s="157">
        <v>1818</v>
      </c>
      <c r="H13" s="188">
        <v>25.4</v>
      </c>
      <c r="I13" s="2"/>
      <c r="J13" s="13"/>
      <c r="K13" s="13"/>
      <c r="L13" s="13"/>
      <c r="M13" s="13"/>
      <c r="N13" s="13"/>
      <c r="O13" s="13"/>
      <c r="P13" s="13"/>
      <c r="Q13" s="13"/>
      <c r="R13" s="13"/>
      <c r="S13" s="13"/>
    </row>
    <row r="14" spans="1:19" ht="12" customHeight="1">
      <c r="A14" s="100" t="s">
        <v>347</v>
      </c>
      <c r="B14" s="157">
        <v>37</v>
      </c>
      <c r="C14" s="157">
        <v>2</v>
      </c>
      <c r="D14" s="157">
        <v>0</v>
      </c>
      <c r="E14" s="157">
        <v>5</v>
      </c>
      <c r="F14" s="157">
        <v>6</v>
      </c>
      <c r="G14" s="157">
        <v>24</v>
      </c>
      <c r="H14" s="188">
        <v>24.7</v>
      </c>
      <c r="I14" s="2"/>
      <c r="J14" s="13"/>
      <c r="K14" s="13"/>
      <c r="L14" s="13"/>
      <c r="M14" s="13"/>
      <c r="N14" s="13"/>
      <c r="O14" s="13"/>
      <c r="P14" s="13"/>
      <c r="Q14" s="13"/>
      <c r="R14" s="13"/>
      <c r="S14" s="13"/>
    </row>
    <row r="15" spans="1:19" ht="12" customHeight="1">
      <c r="A15" s="100" t="s">
        <v>348</v>
      </c>
      <c r="B15" s="157">
        <v>3243</v>
      </c>
      <c r="C15" s="157">
        <v>68</v>
      </c>
      <c r="D15" s="157">
        <v>76</v>
      </c>
      <c r="E15" s="157">
        <v>331</v>
      </c>
      <c r="F15" s="157">
        <v>443</v>
      </c>
      <c r="G15" s="157">
        <v>2325</v>
      </c>
      <c r="H15" s="188">
        <v>28.4</v>
      </c>
      <c r="I15" s="2"/>
      <c r="J15" s="13"/>
      <c r="K15" s="13"/>
      <c r="L15" s="13"/>
      <c r="M15" s="13"/>
      <c r="N15" s="13"/>
      <c r="O15" s="13"/>
      <c r="P15" s="13"/>
      <c r="Q15" s="13"/>
      <c r="R15" s="13"/>
      <c r="S15" s="13"/>
    </row>
    <row r="16" spans="1:19" ht="12" customHeight="1">
      <c r="A16" s="100" t="s">
        <v>369</v>
      </c>
      <c r="B16" s="157">
        <v>3898</v>
      </c>
      <c r="C16" s="157">
        <v>63</v>
      </c>
      <c r="D16" s="157">
        <v>57</v>
      </c>
      <c r="E16" s="157">
        <v>394</v>
      </c>
      <c r="F16" s="157">
        <v>650</v>
      </c>
      <c r="G16" s="157">
        <v>2734</v>
      </c>
      <c r="H16" s="188">
        <v>26.1</v>
      </c>
      <c r="I16" s="2"/>
      <c r="J16" s="13"/>
      <c r="K16" s="13"/>
      <c r="L16" s="13"/>
      <c r="M16" s="13"/>
      <c r="N16" s="13"/>
      <c r="O16" s="13"/>
      <c r="P16" s="13"/>
      <c r="Q16" s="13"/>
      <c r="R16" s="13"/>
      <c r="S16" s="13"/>
    </row>
    <row r="17" spans="1:19" ht="12" customHeight="1">
      <c r="A17" s="100" t="s">
        <v>349</v>
      </c>
      <c r="B17" s="157">
        <v>247</v>
      </c>
      <c r="C17" s="157">
        <v>27</v>
      </c>
      <c r="D17" s="157">
        <v>34</v>
      </c>
      <c r="E17" s="157">
        <v>125</v>
      </c>
      <c r="F17" s="157">
        <v>49</v>
      </c>
      <c r="G17" s="157">
        <v>12</v>
      </c>
      <c r="H17" s="188">
        <v>12</v>
      </c>
      <c r="I17" s="2"/>
      <c r="J17" s="13"/>
      <c r="K17" s="13"/>
      <c r="L17" s="13"/>
      <c r="M17" s="13"/>
      <c r="N17" s="13"/>
      <c r="O17" s="13"/>
      <c r="P17" s="13"/>
      <c r="Q17" s="13"/>
      <c r="R17" s="13"/>
      <c r="S17" s="13"/>
    </row>
    <row r="18" spans="1:19" ht="12" customHeight="1">
      <c r="A18" s="100" t="s">
        <v>350</v>
      </c>
      <c r="B18" s="157">
        <v>331</v>
      </c>
      <c r="C18" s="157">
        <v>47</v>
      </c>
      <c r="D18" s="157">
        <v>53</v>
      </c>
      <c r="E18" s="157">
        <v>182</v>
      </c>
      <c r="F18" s="157">
        <v>37</v>
      </c>
      <c r="G18" s="157">
        <v>12</v>
      </c>
      <c r="H18" s="188">
        <v>10.9</v>
      </c>
      <c r="I18" s="2"/>
      <c r="J18" s="13"/>
      <c r="K18" s="13"/>
      <c r="L18" s="13"/>
      <c r="M18" s="13"/>
      <c r="N18" s="13"/>
      <c r="O18" s="13"/>
      <c r="P18" s="13"/>
      <c r="Q18" s="13"/>
      <c r="R18" s="13"/>
      <c r="S18" s="13"/>
    </row>
    <row r="19" spans="1:19" ht="12" customHeight="1">
      <c r="A19" s="100" t="s">
        <v>351</v>
      </c>
      <c r="B19" s="157">
        <v>35</v>
      </c>
      <c r="C19" s="157">
        <v>5</v>
      </c>
      <c r="D19" s="157">
        <v>2</v>
      </c>
      <c r="E19" s="157">
        <v>7</v>
      </c>
      <c r="F19" s="157">
        <v>2</v>
      </c>
      <c r="G19" s="157">
        <v>19</v>
      </c>
      <c r="H19" s="188">
        <v>25.6</v>
      </c>
      <c r="I19" s="2"/>
      <c r="J19" s="13"/>
      <c r="K19" s="13"/>
      <c r="L19" s="13"/>
      <c r="M19" s="13"/>
      <c r="N19" s="13"/>
      <c r="O19" s="13"/>
      <c r="P19" s="13"/>
      <c r="Q19" s="13"/>
      <c r="R19" s="13"/>
      <c r="S19" s="13"/>
    </row>
    <row r="20" spans="1:19" ht="12" customHeight="1">
      <c r="A20" s="100" t="s">
        <v>352</v>
      </c>
      <c r="B20" s="157">
        <v>8</v>
      </c>
      <c r="C20" s="157">
        <v>0</v>
      </c>
      <c r="D20" s="157">
        <v>2</v>
      </c>
      <c r="E20" s="157">
        <v>1</v>
      </c>
      <c r="F20" s="157">
        <v>2</v>
      </c>
      <c r="G20" s="157">
        <v>3</v>
      </c>
      <c r="H20" s="188">
        <v>16.2</v>
      </c>
      <c r="I20" s="2"/>
      <c r="J20" s="13"/>
      <c r="K20" s="13"/>
      <c r="L20" s="13"/>
      <c r="M20" s="13"/>
      <c r="N20" s="13"/>
      <c r="O20" s="13"/>
      <c r="P20" s="13"/>
      <c r="Q20" s="13"/>
      <c r="R20" s="13"/>
      <c r="S20" s="13"/>
    </row>
    <row r="21" spans="1:19" ht="12" customHeight="1">
      <c r="A21" s="100" t="s">
        <v>353</v>
      </c>
      <c r="B21" s="157">
        <v>619</v>
      </c>
      <c r="C21" s="157">
        <v>19</v>
      </c>
      <c r="D21" s="157">
        <v>20</v>
      </c>
      <c r="E21" s="157">
        <v>46</v>
      </c>
      <c r="F21" s="157">
        <v>49</v>
      </c>
      <c r="G21" s="157">
        <v>485</v>
      </c>
      <c r="H21" s="188">
        <v>35.4</v>
      </c>
      <c r="I21" s="2"/>
      <c r="J21" s="13"/>
      <c r="K21" s="13"/>
      <c r="L21" s="13"/>
      <c r="M21" s="13"/>
      <c r="N21" s="13"/>
      <c r="O21" s="13"/>
      <c r="P21" s="13"/>
      <c r="Q21" s="13"/>
      <c r="R21" s="13"/>
      <c r="S21" s="13"/>
    </row>
    <row r="22" spans="1:19" ht="12" customHeight="1">
      <c r="A22" s="100" t="s">
        <v>354</v>
      </c>
      <c r="B22" s="157">
        <v>233</v>
      </c>
      <c r="C22" s="157">
        <v>22</v>
      </c>
      <c r="D22" s="157">
        <v>16</v>
      </c>
      <c r="E22" s="157">
        <v>32</v>
      </c>
      <c r="F22" s="157">
        <v>26</v>
      </c>
      <c r="G22" s="157">
        <v>137</v>
      </c>
      <c r="H22" s="188">
        <v>26.9</v>
      </c>
      <c r="I22" s="2"/>
      <c r="J22" s="13"/>
      <c r="K22" s="13"/>
      <c r="L22" s="13"/>
      <c r="M22" s="13"/>
      <c r="N22" s="13"/>
      <c r="O22" s="13"/>
      <c r="P22" s="13"/>
      <c r="Q22" s="13"/>
      <c r="R22" s="13"/>
      <c r="S22" s="13"/>
    </row>
    <row r="23" spans="1:19" ht="12" customHeight="1">
      <c r="A23" s="100" t="s">
        <v>355</v>
      </c>
      <c r="B23" s="157">
        <v>5930</v>
      </c>
      <c r="C23" s="157">
        <v>717</v>
      </c>
      <c r="D23" s="157">
        <v>722</v>
      </c>
      <c r="E23" s="157">
        <v>2330</v>
      </c>
      <c r="F23" s="157">
        <v>840</v>
      </c>
      <c r="G23" s="157">
        <v>1321</v>
      </c>
      <c r="H23" s="188">
        <v>14.2</v>
      </c>
      <c r="I23" s="2"/>
      <c r="J23" s="13"/>
      <c r="K23" s="13"/>
      <c r="L23" s="13"/>
      <c r="M23" s="13"/>
      <c r="N23" s="13"/>
      <c r="O23" s="13"/>
      <c r="P23" s="13"/>
      <c r="Q23" s="13"/>
      <c r="R23" s="13"/>
      <c r="S23" s="13"/>
    </row>
    <row r="24" spans="1:19" ht="12" customHeight="1">
      <c r="A24" s="100" t="s">
        <v>356</v>
      </c>
      <c r="B24" s="157">
        <v>578</v>
      </c>
      <c r="C24" s="157">
        <v>17</v>
      </c>
      <c r="D24" s="157">
        <v>21</v>
      </c>
      <c r="E24" s="157">
        <v>54</v>
      </c>
      <c r="F24" s="157">
        <v>110</v>
      </c>
      <c r="G24" s="157">
        <v>376</v>
      </c>
      <c r="H24" s="188">
        <v>25</v>
      </c>
      <c r="I24" s="2"/>
      <c r="J24" s="13"/>
      <c r="K24" s="13"/>
      <c r="L24" s="13"/>
      <c r="M24" s="13"/>
      <c r="N24" s="13"/>
      <c r="O24" s="13"/>
      <c r="P24" s="13"/>
      <c r="Q24" s="13"/>
      <c r="R24" s="13"/>
      <c r="S24" s="13"/>
    </row>
    <row r="25" spans="1:19" ht="12" customHeight="1">
      <c r="A25" s="100" t="s">
        <v>372</v>
      </c>
      <c r="B25" s="157">
        <v>2565</v>
      </c>
      <c r="C25" s="157">
        <v>593</v>
      </c>
      <c r="D25" s="157">
        <v>336</v>
      </c>
      <c r="E25" s="157">
        <v>1153</v>
      </c>
      <c r="F25" s="157">
        <v>289</v>
      </c>
      <c r="G25" s="157">
        <v>194</v>
      </c>
      <c r="H25" s="188">
        <v>10.7</v>
      </c>
      <c r="I25" s="2"/>
      <c r="J25" s="13"/>
      <c r="K25" s="13"/>
      <c r="L25" s="13"/>
      <c r="M25" s="13"/>
      <c r="N25" s="13"/>
      <c r="O25" s="13"/>
      <c r="P25" s="13"/>
      <c r="Q25" s="13"/>
      <c r="R25" s="13"/>
      <c r="S25" s="13"/>
    </row>
    <row r="26" spans="1:19" ht="12" customHeight="1">
      <c r="A26" s="100" t="s">
        <v>357</v>
      </c>
      <c r="B26" s="157">
        <v>106</v>
      </c>
      <c r="C26" s="157">
        <v>5</v>
      </c>
      <c r="D26" s="157">
        <v>2</v>
      </c>
      <c r="E26" s="157">
        <v>21</v>
      </c>
      <c r="F26" s="157">
        <v>11</v>
      </c>
      <c r="G26" s="157">
        <v>67</v>
      </c>
      <c r="H26" s="188">
        <v>28.3</v>
      </c>
      <c r="I26" s="2"/>
      <c r="J26" s="13"/>
      <c r="K26" s="13"/>
      <c r="L26" s="13"/>
      <c r="M26" s="13"/>
      <c r="N26" s="13"/>
      <c r="O26" s="13"/>
      <c r="P26" s="13"/>
      <c r="Q26" s="13"/>
      <c r="R26" s="13"/>
      <c r="S26" s="13"/>
    </row>
    <row r="27" spans="1:19" ht="12" customHeight="1">
      <c r="A27" s="100" t="s">
        <v>358</v>
      </c>
      <c r="B27" s="157">
        <v>301</v>
      </c>
      <c r="C27" s="157">
        <v>45</v>
      </c>
      <c r="D27" s="157">
        <v>40</v>
      </c>
      <c r="E27" s="157">
        <v>138</v>
      </c>
      <c r="F27" s="157">
        <v>42</v>
      </c>
      <c r="G27" s="157">
        <v>36</v>
      </c>
      <c r="H27" s="188">
        <v>12.6</v>
      </c>
      <c r="I27" s="2"/>
      <c r="J27" s="13"/>
      <c r="K27" s="13"/>
      <c r="L27" s="13"/>
      <c r="M27" s="13"/>
      <c r="N27" s="13"/>
      <c r="O27" s="13"/>
      <c r="P27" s="13"/>
      <c r="Q27" s="13"/>
      <c r="R27" s="13"/>
      <c r="S27" s="13"/>
    </row>
    <row r="28" spans="1:19" ht="12" customHeight="1">
      <c r="A28" s="100" t="s">
        <v>359</v>
      </c>
      <c r="B28" s="157">
        <v>186</v>
      </c>
      <c r="C28" s="157">
        <v>10</v>
      </c>
      <c r="D28" s="157">
        <v>6</v>
      </c>
      <c r="E28" s="157">
        <v>17</v>
      </c>
      <c r="F28" s="157">
        <v>15</v>
      </c>
      <c r="G28" s="157">
        <v>138</v>
      </c>
      <c r="H28" s="188">
        <v>29.8</v>
      </c>
      <c r="I28" s="2"/>
      <c r="J28" s="13"/>
      <c r="K28" s="13"/>
      <c r="L28" s="13"/>
      <c r="M28" s="13"/>
      <c r="N28" s="13"/>
      <c r="O28" s="13"/>
      <c r="P28" s="13"/>
      <c r="Q28" s="13"/>
      <c r="R28" s="13"/>
      <c r="S28" s="13"/>
    </row>
    <row r="29" spans="1:19" ht="12" customHeight="1">
      <c r="A29" s="100" t="s">
        <v>360</v>
      </c>
      <c r="B29" s="157">
        <v>765</v>
      </c>
      <c r="C29" s="157">
        <v>45</v>
      </c>
      <c r="D29" s="157">
        <v>31</v>
      </c>
      <c r="E29" s="157">
        <v>120</v>
      </c>
      <c r="F29" s="157">
        <v>84</v>
      </c>
      <c r="G29" s="157">
        <v>485</v>
      </c>
      <c r="H29" s="188">
        <v>28.5</v>
      </c>
      <c r="I29" s="2"/>
      <c r="J29" s="13"/>
      <c r="K29" s="13"/>
      <c r="L29" s="13"/>
      <c r="M29" s="13"/>
      <c r="N29" s="13"/>
      <c r="O29" s="13"/>
      <c r="P29" s="13"/>
      <c r="Q29" s="13"/>
      <c r="R29" s="13"/>
      <c r="S29" s="13"/>
    </row>
    <row r="30" spans="1:19" ht="12" customHeight="1">
      <c r="A30" s="100" t="s">
        <v>361</v>
      </c>
      <c r="B30" s="157">
        <v>614</v>
      </c>
      <c r="C30" s="157">
        <v>50</v>
      </c>
      <c r="D30" s="157">
        <v>59</v>
      </c>
      <c r="E30" s="157">
        <v>230</v>
      </c>
      <c r="F30" s="157">
        <v>118</v>
      </c>
      <c r="G30" s="157">
        <v>157</v>
      </c>
      <c r="H30" s="188">
        <v>16</v>
      </c>
      <c r="I30" s="2"/>
      <c r="J30" s="13"/>
      <c r="K30" s="13"/>
      <c r="L30" s="13"/>
      <c r="M30" s="13"/>
      <c r="N30" s="13"/>
      <c r="O30" s="13"/>
      <c r="P30" s="13"/>
      <c r="Q30" s="13"/>
      <c r="R30" s="13"/>
      <c r="S30" s="13"/>
    </row>
    <row r="31" spans="1:19" ht="12" customHeight="1">
      <c r="A31" s="100" t="s">
        <v>362</v>
      </c>
      <c r="B31" s="157">
        <v>795</v>
      </c>
      <c r="C31" s="157">
        <v>154</v>
      </c>
      <c r="D31" s="157">
        <v>65</v>
      </c>
      <c r="E31" s="157">
        <v>267</v>
      </c>
      <c r="F31" s="157">
        <v>125</v>
      </c>
      <c r="G31" s="157">
        <v>184</v>
      </c>
      <c r="H31" s="188">
        <v>14.4</v>
      </c>
      <c r="I31" s="2"/>
      <c r="J31" s="13"/>
      <c r="K31" s="13"/>
      <c r="L31" s="13"/>
      <c r="M31" s="13"/>
      <c r="N31" s="13"/>
      <c r="O31" s="13"/>
      <c r="P31" s="13"/>
      <c r="Q31" s="13"/>
      <c r="R31" s="13"/>
      <c r="S31" s="13"/>
    </row>
    <row r="32" spans="1:19" ht="12" customHeight="1">
      <c r="A32" s="100" t="s">
        <v>363</v>
      </c>
      <c r="B32" s="157">
        <v>495</v>
      </c>
      <c r="C32" s="157">
        <v>19</v>
      </c>
      <c r="D32" s="157">
        <v>17</v>
      </c>
      <c r="E32" s="157">
        <v>58</v>
      </c>
      <c r="F32" s="157">
        <v>63</v>
      </c>
      <c r="G32" s="157">
        <v>338</v>
      </c>
      <c r="H32" s="188">
        <v>27.3</v>
      </c>
      <c r="I32" s="2"/>
      <c r="J32" s="13"/>
      <c r="K32" s="13"/>
      <c r="L32" s="13"/>
      <c r="M32" s="13"/>
      <c r="N32" s="13"/>
      <c r="O32" s="13"/>
      <c r="P32" s="13"/>
      <c r="Q32" s="13"/>
      <c r="R32" s="13"/>
      <c r="S32" s="13"/>
    </row>
    <row r="33" spans="1:19" ht="12" customHeight="1">
      <c r="A33" s="100" t="s">
        <v>364</v>
      </c>
      <c r="B33" s="157">
        <v>9</v>
      </c>
      <c r="C33" s="157">
        <v>0</v>
      </c>
      <c r="D33" s="157">
        <v>2</v>
      </c>
      <c r="E33" s="157">
        <v>4</v>
      </c>
      <c r="F33" s="157">
        <v>2</v>
      </c>
      <c r="G33" s="157">
        <v>1</v>
      </c>
      <c r="H33" s="188">
        <v>15.4</v>
      </c>
      <c r="I33" s="2"/>
      <c r="J33" s="13"/>
      <c r="K33" s="13"/>
      <c r="L33" s="13"/>
      <c r="M33" s="13"/>
      <c r="N33" s="13"/>
      <c r="O33" s="13"/>
      <c r="P33" s="13"/>
      <c r="Q33" s="13"/>
      <c r="R33" s="13"/>
      <c r="S33" s="13"/>
    </row>
    <row r="34" spans="1:19" ht="15" customHeight="1">
      <c r="A34" s="96" t="s">
        <v>207</v>
      </c>
      <c r="B34" s="157">
        <v>25787</v>
      </c>
      <c r="C34" s="157">
        <v>786</v>
      </c>
      <c r="D34" s="157">
        <v>1186</v>
      </c>
      <c r="E34" s="157">
        <v>4693</v>
      </c>
      <c r="F34" s="157">
        <v>7740</v>
      </c>
      <c r="G34" s="157">
        <v>11382</v>
      </c>
      <c r="H34" s="188">
        <v>20.2</v>
      </c>
      <c r="I34" s="2"/>
      <c r="J34" s="13"/>
      <c r="K34" s="13"/>
      <c r="L34" s="13"/>
      <c r="M34" s="13"/>
      <c r="N34" s="13"/>
      <c r="O34" s="13"/>
      <c r="P34" s="13"/>
      <c r="Q34" s="13"/>
      <c r="R34" s="13"/>
      <c r="S34" s="13"/>
    </row>
    <row r="35" spans="1:19" ht="12" customHeight="1">
      <c r="A35" s="100" t="s">
        <v>365</v>
      </c>
      <c r="B35" s="232">
        <v>227</v>
      </c>
      <c r="C35" s="157">
        <v>31</v>
      </c>
      <c r="D35" s="157">
        <v>11</v>
      </c>
      <c r="E35" s="157">
        <v>112</v>
      </c>
      <c r="F35" s="157">
        <v>39</v>
      </c>
      <c r="G35" s="157">
        <v>34</v>
      </c>
      <c r="H35" s="188">
        <v>13</v>
      </c>
      <c r="I35" s="2"/>
      <c r="J35" s="13"/>
      <c r="K35" s="13"/>
      <c r="L35" s="13"/>
      <c r="M35" s="13"/>
      <c r="N35" s="13"/>
      <c r="O35" s="13"/>
      <c r="P35" s="13"/>
      <c r="Q35" s="13"/>
      <c r="R35" s="13"/>
      <c r="S35" s="13"/>
    </row>
    <row r="36" spans="1:19" ht="12" customHeight="1">
      <c r="A36" s="100" t="s">
        <v>368</v>
      </c>
      <c r="B36" s="157">
        <v>3</v>
      </c>
      <c r="C36" s="157">
        <v>0</v>
      </c>
      <c r="D36" s="157">
        <v>0</v>
      </c>
      <c r="E36" s="157">
        <v>0</v>
      </c>
      <c r="F36" s="157">
        <v>0</v>
      </c>
      <c r="G36" s="157">
        <v>3</v>
      </c>
      <c r="H36" s="188">
        <v>34.4</v>
      </c>
      <c r="I36" s="2"/>
      <c r="J36" s="13"/>
      <c r="K36" s="13"/>
      <c r="L36" s="13"/>
      <c r="M36" s="13"/>
      <c r="N36" s="13"/>
      <c r="O36" s="13"/>
      <c r="P36" s="13"/>
      <c r="Q36" s="13"/>
      <c r="R36" s="13"/>
      <c r="S36" s="13"/>
    </row>
    <row r="37" spans="1:19" ht="12" customHeight="1">
      <c r="A37" s="100" t="s">
        <v>370</v>
      </c>
      <c r="B37" s="157">
        <v>737</v>
      </c>
      <c r="C37" s="157">
        <v>37</v>
      </c>
      <c r="D37" s="157">
        <v>28</v>
      </c>
      <c r="E37" s="157">
        <v>183</v>
      </c>
      <c r="F37" s="157">
        <v>168</v>
      </c>
      <c r="G37" s="157">
        <v>321</v>
      </c>
      <c r="H37" s="188">
        <v>19.100000000000001</v>
      </c>
      <c r="I37" s="2"/>
      <c r="J37" s="13"/>
      <c r="K37" s="13"/>
      <c r="L37" s="13"/>
      <c r="M37" s="13"/>
      <c r="N37" s="13"/>
      <c r="O37" s="13"/>
      <c r="P37" s="13"/>
      <c r="Q37" s="13"/>
      <c r="R37" s="13"/>
      <c r="S37" s="13"/>
    </row>
    <row r="38" spans="1:19" ht="12" customHeight="1">
      <c r="A38" s="100" t="s">
        <v>243</v>
      </c>
      <c r="B38" s="157">
        <v>127</v>
      </c>
      <c r="C38" s="157">
        <v>4</v>
      </c>
      <c r="D38" s="157">
        <v>9</v>
      </c>
      <c r="E38" s="157">
        <v>33</v>
      </c>
      <c r="F38" s="157">
        <v>40</v>
      </c>
      <c r="G38" s="157">
        <v>41</v>
      </c>
      <c r="H38" s="188">
        <v>17.600000000000001</v>
      </c>
      <c r="I38" s="2"/>
      <c r="J38" s="13"/>
      <c r="K38" s="13"/>
      <c r="L38" s="13"/>
      <c r="M38" s="13"/>
      <c r="N38" s="13"/>
      <c r="O38" s="13"/>
      <c r="P38" s="13"/>
      <c r="Q38" s="13"/>
      <c r="R38" s="13"/>
      <c r="S38" s="13"/>
    </row>
    <row r="39" spans="1:19" ht="12" customHeight="1">
      <c r="A39" s="100" t="s">
        <v>242</v>
      </c>
      <c r="B39" s="157">
        <v>2223</v>
      </c>
      <c r="C39" s="157">
        <v>172</v>
      </c>
      <c r="D39" s="157">
        <v>192</v>
      </c>
      <c r="E39" s="157">
        <v>666</v>
      </c>
      <c r="F39" s="157">
        <v>429</v>
      </c>
      <c r="G39" s="157">
        <v>764</v>
      </c>
      <c r="H39" s="188">
        <v>17.5</v>
      </c>
      <c r="I39" s="2"/>
      <c r="J39" s="13"/>
      <c r="K39" s="13"/>
      <c r="L39" s="13"/>
      <c r="M39" s="13"/>
      <c r="N39" s="13"/>
      <c r="O39" s="13"/>
      <c r="P39" s="13"/>
      <c r="Q39" s="13"/>
      <c r="R39" s="13"/>
      <c r="S39" s="13"/>
    </row>
    <row r="40" spans="1:19" ht="12" customHeight="1">
      <c r="A40" s="100" t="s">
        <v>226</v>
      </c>
      <c r="B40" s="157">
        <v>8</v>
      </c>
      <c r="C40" s="157">
        <v>0</v>
      </c>
      <c r="D40" s="157">
        <v>0</v>
      </c>
      <c r="E40" s="157">
        <v>4</v>
      </c>
      <c r="F40" s="157">
        <v>3</v>
      </c>
      <c r="G40" s="157">
        <v>1</v>
      </c>
      <c r="H40" s="188">
        <v>16</v>
      </c>
      <c r="I40" s="2"/>
      <c r="J40" s="13"/>
      <c r="K40" s="13"/>
      <c r="L40" s="13"/>
      <c r="M40" s="13"/>
      <c r="N40" s="13"/>
      <c r="O40" s="13"/>
      <c r="P40" s="13"/>
      <c r="Q40" s="13"/>
      <c r="R40" s="13"/>
      <c r="S40" s="13"/>
    </row>
    <row r="41" spans="1:19" ht="12" customHeight="1">
      <c r="A41" s="100" t="s">
        <v>377</v>
      </c>
      <c r="B41" s="232">
        <v>22462</v>
      </c>
      <c r="C41" s="157">
        <v>542</v>
      </c>
      <c r="D41" s="157">
        <v>946</v>
      </c>
      <c r="E41" s="157">
        <v>3695</v>
      </c>
      <c r="F41" s="157">
        <v>7061</v>
      </c>
      <c r="G41" s="157">
        <v>10218</v>
      </c>
      <c r="H41" s="188">
        <v>20.6</v>
      </c>
      <c r="I41" s="2"/>
      <c r="J41" s="13"/>
      <c r="K41" s="13"/>
      <c r="L41" s="13"/>
      <c r="M41" s="13"/>
      <c r="N41" s="13"/>
      <c r="O41" s="13"/>
      <c r="P41" s="13"/>
      <c r="Q41" s="13"/>
      <c r="R41" s="13"/>
      <c r="S41" s="13"/>
    </row>
    <row r="42" spans="1:19" ht="15" customHeight="1">
      <c r="A42" s="96" t="s">
        <v>208</v>
      </c>
      <c r="B42" s="232">
        <v>253</v>
      </c>
      <c r="C42" s="157">
        <v>23</v>
      </c>
      <c r="D42" s="157">
        <v>15</v>
      </c>
      <c r="E42" s="157">
        <v>44</v>
      </c>
      <c r="F42" s="157">
        <v>27</v>
      </c>
      <c r="G42" s="157">
        <v>144</v>
      </c>
      <c r="H42" s="188">
        <v>27.4</v>
      </c>
      <c r="I42" s="2"/>
      <c r="J42" s="13"/>
      <c r="K42" s="13"/>
      <c r="L42" s="13"/>
      <c r="M42" s="13"/>
      <c r="N42" s="13"/>
      <c r="O42" s="13"/>
      <c r="P42" s="13"/>
      <c r="Q42" s="13"/>
      <c r="R42" s="13"/>
      <c r="S42" s="13"/>
    </row>
    <row r="43" spans="1:19" ht="12" customHeight="1">
      <c r="A43" s="100" t="s">
        <v>209</v>
      </c>
      <c r="B43" s="232">
        <v>0</v>
      </c>
      <c r="C43" s="157">
        <v>0</v>
      </c>
      <c r="D43" s="157">
        <v>0</v>
      </c>
      <c r="E43" s="157">
        <v>0</v>
      </c>
      <c r="F43" s="157">
        <v>0</v>
      </c>
      <c r="G43" s="157">
        <v>0</v>
      </c>
      <c r="H43" s="261">
        <v>0</v>
      </c>
      <c r="I43" s="2"/>
      <c r="J43" s="13"/>
      <c r="K43" s="13"/>
      <c r="L43" s="13"/>
      <c r="M43" s="13"/>
      <c r="N43" s="13"/>
      <c r="O43" s="13"/>
      <c r="P43" s="13"/>
      <c r="Q43" s="13"/>
      <c r="R43" s="13"/>
      <c r="S43" s="13"/>
    </row>
    <row r="44" spans="1:19" ht="12" customHeight="1">
      <c r="A44" s="100" t="s">
        <v>371</v>
      </c>
      <c r="B44" s="232">
        <v>4</v>
      </c>
      <c r="C44" s="157">
        <v>0</v>
      </c>
      <c r="D44" s="157">
        <v>0</v>
      </c>
      <c r="E44" s="157">
        <v>2</v>
      </c>
      <c r="F44" s="157">
        <v>0</v>
      </c>
      <c r="G44" s="157">
        <v>2</v>
      </c>
      <c r="H44" s="188">
        <v>22.6</v>
      </c>
      <c r="I44" s="2"/>
      <c r="J44" s="13"/>
      <c r="K44" s="13"/>
      <c r="L44" s="13"/>
      <c r="M44" s="13"/>
      <c r="N44" s="13"/>
      <c r="O44" s="13"/>
      <c r="P44" s="13"/>
      <c r="Q44" s="13"/>
      <c r="R44" s="13"/>
      <c r="S44" s="13"/>
    </row>
    <row r="45" spans="1:19" ht="12" customHeight="1">
      <c r="A45" s="100" t="s">
        <v>376</v>
      </c>
      <c r="B45" s="232">
        <v>249</v>
      </c>
      <c r="C45" s="157">
        <v>23</v>
      </c>
      <c r="D45" s="157">
        <v>15</v>
      </c>
      <c r="E45" s="157">
        <v>42</v>
      </c>
      <c r="F45" s="157">
        <v>27</v>
      </c>
      <c r="G45" s="157">
        <v>142</v>
      </c>
      <c r="H45" s="188">
        <v>27.4</v>
      </c>
      <c r="I45" s="2"/>
      <c r="J45" s="13"/>
      <c r="K45" s="13"/>
      <c r="L45" s="13"/>
      <c r="M45" s="13"/>
      <c r="N45" s="13"/>
      <c r="O45" s="13"/>
      <c r="P45" s="13"/>
      <c r="Q45" s="13"/>
      <c r="R45" s="13"/>
      <c r="S45" s="13"/>
    </row>
    <row r="46" spans="1:19" ht="15" customHeight="1">
      <c r="A46" s="96" t="s">
        <v>44</v>
      </c>
      <c r="B46" s="232">
        <v>11756</v>
      </c>
      <c r="C46" s="157">
        <v>1076</v>
      </c>
      <c r="D46" s="157">
        <v>902</v>
      </c>
      <c r="E46" s="157">
        <v>5790</v>
      </c>
      <c r="F46" s="157">
        <v>2316</v>
      </c>
      <c r="G46" s="157">
        <v>1672</v>
      </c>
      <c r="H46" s="188">
        <v>13.7</v>
      </c>
      <c r="I46" s="2"/>
      <c r="J46" s="13"/>
      <c r="K46" s="13"/>
      <c r="L46" s="13"/>
      <c r="M46" s="13"/>
      <c r="N46" s="13"/>
      <c r="O46" s="13"/>
      <c r="P46" s="13"/>
      <c r="Q46" s="13"/>
      <c r="R46" s="13"/>
      <c r="S46" s="13"/>
    </row>
    <row r="47" spans="1:19" ht="12" customHeight="1">
      <c r="A47" s="100" t="s">
        <v>366</v>
      </c>
      <c r="B47" s="157">
        <v>1598</v>
      </c>
      <c r="C47" s="157">
        <v>52</v>
      </c>
      <c r="D47" s="157">
        <v>78</v>
      </c>
      <c r="E47" s="157">
        <v>458</v>
      </c>
      <c r="F47" s="157">
        <v>307</v>
      </c>
      <c r="G47" s="157">
        <v>703</v>
      </c>
      <c r="H47" s="188">
        <v>18.600000000000001</v>
      </c>
      <c r="I47" s="2"/>
      <c r="J47" s="13"/>
      <c r="K47" s="13"/>
      <c r="L47" s="13"/>
      <c r="M47" s="13"/>
      <c r="N47" s="13"/>
      <c r="O47" s="13"/>
      <c r="P47" s="13"/>
      <c r="Q47" s="13"/>
      <c r="R47" s="13"/>
      <c r="S47" s="13"/>
    </row>
    <row r="48" spans="1:19" ht="12" customHeight="1">
      <c r="A48" s="100" t="s">
        <v>240</v>
      </c>
      <c r="B48" s="157">
        <v>3506</v>
      </c>
      <c r="C48" s="157">
        <v>419</v>
      </c>
      <c r="D48" s="157">
        <v>360</v>
      </c>
      <c r="E48" s="157">
        <v>1060</v>
      </c>
      <c r="F48" s="157">
        <v>929</v>
      </c>
      <c r="G48" s="157">
        <v>738</v>
      </c>
      <c r="H48" s="188">
        <v>14.3</v>
      </c>
      <c r="I48" s="2"/>
      <c r="J48" s="13"/>
      <c r="K48" s="13"/>
      <c r="L48" s="13"/>
      <c r="M48" s="13"/>
      <c r="N48" s="13"/>
      <c r="O48" s="13"/>
      <c r="P48" s="13"/>
      <c r="Q48" s="13"/>
      <c r="R48" s="13"/>
      <c r="S48" s="13"/>
    </row>
    <row r="49" spans="1:19" ht="12" customHeight="1">
      <c r="A49" s="100" t="s">
        <v>45</v>
      </c>
      <c r="B49" s="157">
        <v>338</v>
      </c>
      <c r="C49" s="157">
        <v>38</v>
      </c>
      <c r="D49" s="157">
        <v>34</v>
      </c>
      <c r="E49" s="157">
        <v>207</v>
      </c>
      <c r="F49" s="157">
        <v>45</v>
      </c>
      <c r="G49" s="157">
        <v>14</v>
      </c>
      <c r="H49" s="188">
        <v>11.8</v>
      </c>
      <c r="I49" s="2"/>
      <c r="J49" s="13"/>
      <c r="K49" s="13"/>
      <c r="L49" s="13"/>
      <c r="M49" s="13"/>
      <c r="N49" s="13"/>
      <c r="O49" s="13"/>
      <c r="P49" s="13"/>
      <c r="Q49" s="13"/>
      <c r="R49" s="13"/>
      <c r="S49" s="13"/>
    </row>
    <row r="50" spans="1:19" ht="12" customHeight="1">
      <c r="A50" s="100" t="s">
        <v>373</v>
      </c>
      <c r="B50" s="157">
        <v>2739</v>
      </c>
      <c r="C50" s="157">
        <v>299</v>
      </c>
      <c r="D50" s="157">
        <v>197</v>
      </c>
      <c r="E50" s="157">
        <v>1737</v>
      </c>
      <c r="F50" s="157">
        <v>397</v>
      </c>
      <c r="G50" s="157">
        <v>109</v>
      </c>
      <c r="H50" s="188">
        <v>11.9</v>
      </c>
      <c r="I50" s="2"/>
      <c r="J50" s="13"/>
      <c r="K50" s="13"/>
      <c r="L50" s="13"/>
      <c r="M50" s="13"/>
      <c r="N50" s="13"/>
      <c r="O50" s="13"/>
      <c r="P50" s="13"/>
      <c r="Q50" s="13"/>
      <c r="R50" s="13"/>
      <c r="S50" s="13"/>
    </row>
    <row r="51" spans="1:19" ht="12" customHeight="1">
      <c r="A51" s="100" t="s">
        <v>378</v>
      </c>
      <c r="B51" s="157">
        <v>3142</v>
      </c>
      <c r="C51" s="157">
        <v>224</v>
      </c>
      <c r="D51" s="157">
        <v>203</v>
      </c>
      <c r="E51" s="157">
        <v>2032</v>
      </c>
      <c r="F51" s="157">
        <v>584</v>
      </c>
      <c r="G51" s="157">
        <v>99</v>
      </c>
      <c r="H51" s="188">
        <v>12.5</v>
      </c>
      <c r="I51" s="2"/>
      <c r="J51" s="13"/>
      <c r="K51" s="13"/>
      <c r="L51" s="13"/>
      <c r="M51" s="13"/>
      <c r="N51" s="13"/>
      <c r="O51" s="13"/>
      <c r="P51" s="13"/>
      <c r="Q51" s="13"/>
      <c r="R51" s="13"/>
      <c r="S51" s="13"/>
    </row>
    <row r="52" spans="1:19" ht="12" customHeight="1">
      <c r="A52" s="100" t="s">
        <v>46</v>
      </c>
      <c r="B52" s="157">
        <v>433</v>
      </c>
      <c r="C52" s="157">
        <v>44</v>
      </c>
      <c r="D52" s="157">
        <v>30</v>
      </c>
      <c r="E52" s="157">
        <v>296</v>
      </c>
      <c r="F52" s="157">
        <v>54</v>
      </c>
      <c r="G52" s="157">
        <v>9</v>
      </c>
      <c r="H52" s="188">
        <v>11.7</v>
      </c>
      <c r="I52" s="2"/>
      <c r="J52" s="13"/>
      <c r="K52" s="13"/>
      <c r="L52" s="13"/>
      <c r="M52" s="13"/>
      <c r="N52" s="13"/>
      <c r="O52" s="13"/>
      <c r="P52" s="13"/>
      <c r="Q52" s="13"/>
      <c r="R52" s="13"/>
      <c r="S52" s="13"/>
    </row>
    <row r="53" spans="1:19" ht="21" customHeight="1">
      <c r="A53" s="94" t="s">
        <v>379</v>
      </c>
      <c r="B53" s="156">
        <v>11120</v>
      </c>
      <c r="C53" s="156">
        <v>2711</v>
      </c>
      <c r="D53" s="156">
        <v>1447</v>
      </c>
      <c r="E53" s="156">
        <v>4315</v>
      </c>
      <c r="F53" s="156">
        <v>1375</v>
      </c>
      <c r="G53" s="156">
        <v>1272</v>
      </c>
      <c r="H53" s="187">
        <v>11.9</v>
      </c>
      <c r="I53" s="2"/>
      <c r="J53" s="13"/>
      <c r="K53" s="13"/>
      <c r="L53" s="13"/>
      <c r="M53" s="13"/>
      <c r="N53" s="13"/>
      <c r="O53" s="13"/>
      <c r="P53" s="13"/>
      <c r="Q53" s="13"/>
      <c r="R53" s="13"/>
      <c r="S53" s="13"/>
    </row>
    <row r="54" spans="1:19" ht="12" customHeight="1">
      <c r="A54" s="96" t="s">
        <v>47</v>
      </c>
      <c r="B54" s="157">
        <v>4796</v>
      </c>
      <c r="C54" s="157">
        <v>1258</v>
      </c>
      <c r="D54" s="157">
        <v>569</v>
      </c>
      <c r="E54" s="157">
        <v>1635</v>
      </c>
      <c r="F54" s="157">
        <v>575</v>
      </c>
      <c r="G54" s="157">
        <v>759</v>
      </c>
      <c r="H54" s="188">
        <v>12.7</v>
      </c>
      <c r="I54" s="2"/>
      <c r="J54" s="13"/>
      <c r="K54" s="13"/>
      <c r="L54" s="13"/>
      <c r="M54" s="13"/>
      <c r="N54" s="13"/>
      <c r="O54" s="13"/>
      <c r="P54" s="13"/>
      <c r="Q54" s="13"/>
      <c r="R54" s="13"/>
      <c r="S54" s="13"/>
    </row>
    <row r="55" spans="1:19" ht="12" customHeight="1">
      <c r="A55" s="100" t="s">
        <v>380</v>
      </c>
      <c r="B55" s="157">
        <v>453</v>
      </c>
      <c r="C55" s="157">
        <v>180</v>
      </c>
      <c r="D55" s="157">
        <v>55</v>
      </c>
      <c r="E55" s="157">
        <v>145</v>
      </c>
      <c r="F55" s="157">
        <v>30</v>
      </c>
      <c r="G55" s="157">
        <v>43</v>
      </c>
      <c r="H55" s="188">
        <v>9.5</v>
      </c>
      <c r="I55" s="2"/>
      <c r="J55" s="13"/>
      <c r="K55" s="13"/>
      <c r="L55" s="13"/>
      <c r="M55" s="13"/>
      <c r="N55" s="13"/>
      <c r="O55" s="13"/>
      <c r="P55" s="13"/>
      <c r="Q55" s="13"/>
      <c r="R55" s="13"/>
      <c r="S55" s="13"/>
    </row>
    <row r="56" spans="1:19" ht="12" customHeight="1">
      <c r="A56" s="100" t="s">
        <v>382</v>
      </c>
      <c r="B56" s="157">
        <v>510</v>
      </c>
      <c r="C56" s="157">
        <v>137</v>
      </c>
      <c r="D56" s="157">
        <v>52</v>
      </c>
      <c r="E56" s="157">
        <v>171</v>
      </c>
      <c r="F56" s="157">
        <v>73</v>
      </c>
      <c r="G56" s="157">
        <v>77</v>
      </c>
      <c r="H56" s="188">
        <v>12.4</v>
      </c>
      <c r="I56" s="2"/>
      <c r="J56" s="13"/>
      <c r="K56" s="13"/>
      <c r="L56" s="13"/>
      <c r="M56" s="13"/>
      <c r="N56" s="13"/>
      <c r="O56" s="13"/>
      <c r="P56" s="13"/>
      <c r="Q56" s="13"/>
      <c r="R56" s="13"/>
      <c r="S56" s="13"/>
    </row>
    <row r="57" spans="1:19" ht="12" customHeight="1">
      <c r="A57" s="100" t="s">
        <v>385</v>
      </c>
      <c r="B57" s="157">
        <v>2689</v>
      </c>
      <c r="C57" s="157">
        <v>575</v>
      </c>
      <c r="D57" s="157">
        <v>309</v>
      </c>
      <c r="E57" s="157">
        <v>922</v>
      </c>
      <c r="F57" s="157">
        <v>383</v>
      </c>
      <c r="G57" s="157">
        <v>500</v>
      </c>
      <c r="H57" s="188">
        <v>13.8</v>
      </c>
      <c r="I57" s="2"/>
      <c r="J57" s="13"/>
      <c r="K57" s="13"/>
      <c r="L57" s="13"/>
      <c r="M57" s="13"/>
      <c r="N57" s="13"/>
      <c r="O57" s="13"/>
      <c r="P57" s="13"/>
      <c r="Q57" s="13"/>
      <c r="R57" s="13"/>
      <c r="S57" s="13"/>
    </row>
    <row r="58" spans="1:19" ht="12" customHeight="1">
      <c r="A58" s="100" t="s">
        <v>389</v>
      </c>
      <c r="B58" s="157">
        <v>1055</v>
      </c>
      <c r="C58" s="157">
        <v>327</v>
      </c>
      <c r="D58" s="157">
        <v>145</v>
      </c>
      <c r="E58" s="157">
        <v>361</v>
      </c>
      <c r="F58" s="157">
        <v>85</v>
      </c>
      <c r="G58" s="157">
        <v>137</v>
      </c>
      <c r="H58" s="188">
        <v>11.6</v>
      </c>
      <c r="I58" s="2"/>
      <c r="J58" s="13"/>
      <c r="K58" s="13"/>
      <c r="L58" s="13"/>
      <c r="M58" s="13"/>
      <c r="N58" s="13"/>
      <c r="O58" s="13"/>
      <c r="P58" s="13"/>
      <c r="Q58" s="13"/>
      <c r="R58" s="13"/>
      <c r="S58" s="13"/>
    </row>
    <row r="59" spans="1:19" ht="30" customHeight="1">
      <c r="A59" s="96" t="s">
        <v>48</v>
      </c>
      <c r="B59" s="157">
        <v>2742</v>
      </c>
      <c r="C59" s="157">
        <v>609</v>
      </c>
      <c r="D59" s="157">
        <v>304</v>
      </c>
      <c r="E59" s="157">
        <v>1219</v>
      </c>
      <c r="F59" s="157">
        <v>375</v>
      </c>
      <c r="G59" s="157">
        <v>235</v>
      </c>
      <c r="H59" s="188">
        <v>11.5</v>
      </c>
      <c r="I59" s="2"/>
      <c r="J59" s="13"/>
      <c r="K59" s="13"/>
      <c r="L59" s="13"/>
      <c r="M59" s="13"/>
      <c r="N59" s="13"/>
      <c r="O59" s="13"/>
      <c r="P59" s="13"/>
      <c r="Q59" s="13"/>
      <c r="R59" s="13"/>
      <c r="S59" s="13"/>
    </row>
    <row r="60" spans="1:19" ht="12" customHeight="1">
      <c r="A60" s="100" t="s">
        <v>383</v>
      </c>
      <c r="B60" s="157">
        <v>669</v>
      </c>
      <c r="C60" s="157">
        <v>85</v>
      </c>
      <c r="D60" s="157">
        <v>53</v>
      </c>
      <c r="E60" s="157">
        <v>325</v>
      </c>
      <c r="F60" s="157">
        <v>109</v>
      </c>
      <c r="G60" s="157">
        <v>97</v>
      </c>
      <c r="H60" s="188">
        <v>13.6</v>
      </c>
      <c r="I60" s="2"/>
      <c r="J60" s="13"/>
      <c r="K60" s="13"/>
      <c r="L60" s="13"/>
      <c r="M60" s="13"/>
      <c r="N60" s="13"/>
      <c r="O60" s="13"/>
      <c r="P60" s="13"/>
      <c r="Q60" s="13"/>
      <c r="R60" s="13"/>
      <c r="S60" s="13"/>
    </row>
    <row r="61" spans="1:19" ht="12" customHeight="1">
      <c r="A61" s="100" t="s">
        <v>387</v>
      </c>
      <c r="B61" s="157">
        <v>913</v>
      </c>
      <c r="C61" s="157">
        <v>298</v>
      </c>
      <c r="D61" s="157">
        <v>134</v>
      </c>
      <c r="E61" s="157">
        <v>350</v>
      </c>
      <c r="F61" s="157">
        <v>81</v>
      </c>
      <c r="G61" s="157">
        <v>50</v>
      </c>
      <c r="H61" s="188">
        <v>9.8000000000000007</v>
      </c>
      <c r="I61" s="2"/>
      <c r="J61" s="13"/>
      <c r="K61" s="13"/>
      <c r="L61" s="13"/>
      <c r="M61" s="13"/>
      <c r="N61" s="13"/>
      <c r="O61" s="13"/>
      <c r="P61" s="13"/>
      <c r="Q61" s="13"/>
      <c r="R61" s="13"/>
      <c r="S61" s="13"/>
    </row>
    <row r="62" spans="1:19" ht="12" customHeight="1">
      <c r="A62" s="100" t="s">
        <v>388</v>
      </c>
      <c r="B62" s="157">
        <v>385</v>
      </c>
      <c r="C62" s="157">
        <v>54</v>
      </c>
      <c r="D62" s="157">
        <v>27</v>
      </c>
      <c r="E62" s="157">
        <v>218</v>
      </c>
      <c r="F62" s="157">
        <v>63</v>
      </c>
      <c r="G62" s="157">
        <v>23</v>
      </c>
      <c r="H62" s="188">
        <v>12.3</v>
      </c>
      <c r="I62" s="2"/>
      <c r="J62" s="13"/>
      <c r="K62" s="13"/>
      <c r="L62" s="13"/>
      <c r="M62" s="13"/>
      <c r="N62" s="13"/>
      <c r="O62" s="13"/>
      <c r="P62" s="13"/>
      <c r="Q62" s="13"/>
      <c r="R62" s="13"/>
      <c r="S62" s="13"/>
    </row>
    <row r="63" spans="1:19" ht="15" customHeight="1">
      <c r="A63" s="96" t="s">
        <v>49</v>
      </c>
      <c r="B63" s="157">
        <v>1653</v>
      </c>
      <c r="C63" s="157">
        <v>388</v>
      </c>
      <c r="D63" s="157">
        <v>255</v>
      </c>
      <c r="E63" s="157">
        <v>749</v>
      </c>
      <c r="F63" s="157">
        <v>191</v>
      </c>
      <c r="G63" s="157">
        <v>70</v>
      </c>
      <c r="H63" s="188">
        <v>10.5</v>
      </c>
      <c r="I63" s="2"/>
      <c r="J63" s="13"/>
      <c r="K63" s="13"/>
      <c r="L63" s="13"/>
      <c r="M63" s="13"/>
      <c r="N63" s="13"/>
      <c r="O63" s="13"/>
      <c r="P63" s="13"/>
      <c r="Q63" s="13"/>
      <c r="R63" s="13"/>
      <c r="S63" s="13"/>
    </row>
    <row r="64" spans="1:19" ht="12" customHeight="1">
      <c r="A64" s="100" t="s">
        <v>4</v>
      </c>
      <c r="B64" s="157">
        <v>974</v>
      </c>
      <c r="C64" s="157">
        <v>279</v>
      </c>
      <c r="D64" s="157">
        <v>162</v>
      </c>
      <c r="E64" s="157">
        <v>485</v>
      </c>
      <c r="F64" s="157">
        <v>44</v>
      </c>
      <c r="G64" s="157">
        <v>4</v>
      </c>
      <c r="H64" s="188">
        <v>9.1</v>
      </c>
      <c r="I64" s="2"/>
      <c r="J64" s="13"/>
      <c r="K64" s="13"/>
      <c r="L64" s="13"/>
      <c r="M64" s="13"/>
      <c r="N64" s="13"/>
      <c r="O64" s="13"/>
      <c r="P64" s="13"/>
      <c r="Q64" s="13"/>
      <c r="R64" s="13"/>
      <c r="S64" s="13"/>
    </row>
    <row r="65" spans="1:19" ht="12" customHeight="1">
      <c r="A65" s="100" t="s">
        <v>506</v>
      </c>
      <c r="B65" s="157">
        <v>469</v>
      </c>
      <c r="C65" s="157">
        <v>70</v>
      </c>
      <c r="D65" s="157">
        <v>66</v>
      </c>
      <c r="E65" s="157">
        <v>181</v>
      </c>
      <c r="F65" s="157">
        <v>105</v>
      </c>
      <c r="G65" s="157">
        <v>47</v>
      </c>
      <c r="H65" s="188">
        <v>12.9</v>
      </c>
      <c r="I65" s="2"/>
      <c r="J65" s="13"/>
      <c r="K65" s="13"/>
      <c r="L65" s="13"/>
      <c r="M65" s="13"/>
      <c r="N65" s="13"/>
      <c r="O65" s="13"/>
      <c r="P65" s="13"/>
      <c r="Q65" s="13"/>
      <c r="R65" s="13"/>
      <c r="S65" s="13"/>
    </row>
    <row r="66" spans="1:19" ht="15" customHeight="1">
      <c r="A66" s="96" t="s">
        <v>51</v>
      </c>
      <c r="B66" s="157">
        <v>1449</v>
      </c>
      <c r="C66" s="157">
        <v>382</v>
      </c>
      <c r="D66" s="157">
        <v>268</v>
      </c>
      <c r="E66" s="157">
        <v>522</v>
      </c>
      <c r="F66" s="157">
        <v>154</v>
      </c>
      <c r="G66" s="157">
        <v>123</v>
      </c>
      <c r="H66" s="188">
        <v>10.7</v>
      </c>
      <c r="I66" s="2"/>
      <c r="J66" s="13"/>
      <c r="K66" s="13"/>
      <c r="L66" s="13"/>
      <c r="M66" s="13"/>
      <c r="N66" s="13"/>
      <c r="O66" s="13"/>
      <c r="P66" s="13"/>
      <c r="Q66" s="13"/>
      <c r="R66" s="13"/>
      <c r="S66" s="13"/>
    </row>
    <row r="67" spans="1:19" ht="12" customHeight="1">
      <c r="A67" s="100" t="s">
        <v>457</v>
      </c>
      <c r="B67" s="157">
        <v>412</v>
      </c>
      <c r="C67" s="157">
        <v>115</v>
      </c>
      <c r="D67" s="157">
        <v>70</v>
      </c>
      <c r="E67" s="157">
        <v>130</v>
      </c>
      <c r="F67" s="157">
        <v>52</v>
      </c>
      <c r="G67" s="157">
        <v>45</v>
      </c>
      <c r="H67" s="188">
        <v>11.2</v>
      </c>
      <c r="I67" s="2"/>
      <c r="J67" s="13"/>
      <c r="K67" s="13"/>
      <c r="L67" s="13"/>
      <c r="M67" s="13"/>
      <c r="N67" s="13"/>
      <c r="O67" s="13"/>
      <c r="P67" s="13"/>
      <c r="Q67" s="13"/>
      <c r="R67" s="13"/>
      <c r="S67" s="13"/>
    </row>
    <row r="68" spans="1:19" ht="15" customHeight="1">
      <c r="A68" s="96" t="s">
        <v>52</v>
      </c>
      <c r="B68" s="157">
        <v>480</v>
      </c>
      <c r="C68" s="157">
        <v>74</v>
      </c>
      <c r="D68" s="157">
        <v>51</v>
      </c>
      <c r="E68" s="157">
        <v>190</v>
      </c>
      <c r="F68" s="157">
        <v>80</v>
      </c>
      <c r="G68" s="157">
        <v>85</v>
      </c>
      <c r="H68" s="188">
        <v>13.6</v>
      </c>
      <c r="I68" s="2"/>
      <c r="J68" s="13"/>
      <c r="K68" s="13"/>
      <c r="L68" s="13"/>
      <c r="M68" s="13"/>
      <c r="N68" s="13"/>
      <c r="O68" s="13"/>
      <c r="P68" s="13"/>
      <c r="Q68" s="13"/>
      <c r="R68" s="13"/>
      <c r="S68" s="13"/>
    </row>
    <row r="69" spans="1:19" ht="12" customHeight="1">
      <c r="A69" s="100" t="s">
        <v>462</v>
      </c>
      <c r="B69" s="157">
        <v>107</v>
      </c>
      <c r="C69" s="157">
        <v>30</v>
      </c>
      <c r="D69" s="157">
        <v>21</v>
      </c>
      <c r="E69" s="157">
        <v>33</v>
      </c>
      <c r="F69" s="157">
        <v>13</v>
      </c>
      <c r="G69" s="157">
        <v>10</v>
      </c>
      <c r="H69" s="188">
        <v>11.2</v>
      </c>
      <c r="I69" s="2"/>
      <c r="J69" s="13"/>
      <c r="K69" s="13"/>
      <c r="L69" s="13"/>
      <c r="M69" s="13"/>
      <c r="N69" s="13"/>
      <c r="O69" s="13"/>
      <c r="P69" s="13"/>
      <c r="Q69" s="13"/>
      <c r="R69" s="13"/>
      <c r="S69" s="13"/>
    </row>
    <row r="70" spans="1:19" ht="21" customHeight="1">
      <c r="A70" s="94" t="s">
        <v>390</v>
      </c>
      <c r="B70" s="156">
        <v>3624</v>
      </c>
      <c r="C70" s="156">
        <v>1008</v>
      </c>
      <c r="D70" s="156">
        <v>376</v>
      </c>
      <c r="E70" s="156">
        <v>1333</v>
      </c>
      <c r="F70" s="156">
        <v>447</v>
      </c>
      <c r="G70" s="156">
        <v>460</v>
      </c>
      <c r="H70" s="187">
        <v>12.1</v>
      </c>
      <c r="I70" s="2"/>
      <c r="J70" s="13"/>
      <c r="K70" s="13"/>
      <c r="L70" s="13"/>
      <c r="M70" s="13"/>
      <c r="N70" s="13"/>
      <c r="O70" s="13"/>
      <c r="P70" s="13"/>
      <c r="Q70" s="13"/>
      <c r="R70" s="13"/>
      <c r="S70" s="13"/>
    </row>
    <row r="71" spans="1:19" ht="15" customHeight="1">
      <c r="A71" s="96" t="s">
        <v>53</v>
      </c>
      <c r="B71" s="157">
        <v>192</v>
      </c>
      <c r="C71" s="157">
        <v>26</v>
      </c>
      <c r="D71" s="157">
        <v>4</v>
      </c>
      <c r="E71" s="157">
        <v>26</v>
      </c>
      <c r="F71" s="157">
        <v>18</v>
      </c>
      <c r="G71" s="157">
        <v>118</v>
      </c>
      <c r="H71" s="188">
        <v>25.2</v>
      </c>
      <c r="I71" s="2"/>
      <c r="J71" s="13"/>
      <c r="K71" s="13"/>
      <c r="L71" s="13"/>
      <c r="M71" s="13"/>
      <c r="N71" s="13"/>
      <c r="O71" s="13"/>
      <c r="P71" s="13"/>
      <c r="Q71" s="13"/>
      <c r="R71" s="13"/>
      <c r="S71" s="13"/>
    </row>
    <row r="72" spans="1:19" ht="12" customHeight="1">
      <c r="A72" s="100" t="s">
        <v>135</v>
      </c>
      <c r="B72" s="157">
        <v>173</v>
      </c>
      <c r="C72" s="157">
        <v>20</v>
      </c>
      <c r="D72" s="157">
        <v>4</v>
      </c>
      <c r="E72" s="157">
        <v>19</v>
      </c>
      <c r="F72" s="157">
        <v>18</v>
      </c>
      <c r="G72" s="157">
        <v>112</v>
      </c>
      <c r="H72" s="188">
        <v>26.3</v>
      </c>
      <c r="I72" s="2"/>
      <c r="J72" s="13"/>
      <c r="K72" s="13"/>
      <c r="L72" s="13"/>
      <c r="M72" s="13"/>
      <c r="N72" s="13"/>
      <c r="O72" s="13"/>
      <c r="P72" s="13"/>
      <c r="Q72" s="13"/>
      <c r="R72" s="13"/>
      <c r="S72" s="13"/>
    </row>
    <row r="73" spans="1:19" ht="15" customHeight="1">
      <c r="A73" s="96" t="s">
        <v>54</v>
      </c>
      <c r="B73" s="157">
        <v>1259</v>
      </c>
      <c r="C73" s="157">
        <v>446</v>
      </c>
      <c r="D73" s="157">
        <v>153</v>
      </c>
      <c r="E73" s="157">
        <v>441</v>
      </c>
      <c r="F73" s="157">
        <v>142</v>
      </c>
      <c r="G73" s="157">
        <v>77</v>
      </c>
      <c r="H73" s="188">
        <v>9.9</v>
      </c>
      <c r="I73" s="2"/>
      <c r="J73" s="13"/>
      <c r="K73" s="13"/>
      <c r="L73" s="13"/>
      <c r="M73" s="13"/>
      <c r="N73" s="13"/>
      <c r="O73" s="13"/>
      <c r="P73" s="13"/>
      <c r="Q73" s="13"/>
      <c r="R73" s="13"/>
      <c r="S73" s="13"/>
    </row>
    <row r="74" spans="1:19" ht="15" customHeight="1">
      <c r="A74" s="96" t="s">
        <v>55</v>
      </c>
      <c r="B74" s="157">
        <v>2173</v>
      </c>
      <c r="C74" s="157">
        <v>536</v>
      </c>
      <c r="D74" s="157">
        <v>219</v>
      </c>
      <c r="E74" s="157">
        <v>866</v>
      </c>
      <c r="F74" s="157">
        <v>287</v>
      </c>
      <c r="G74" s="157">
        <v>265</v>
      </c>
      <c r="H74" s="188">
        <v>12.2</v>
      </c>
      <c r="I74" s="2"/>
      <c r="J74" s="13"/>
      <c r="K74" s="13"/>
      <c r="L74" s="13"/>
      <c r="M74" s="13"/>
      <c r="N74" s="13"/>
      <c r="O74" s="13"/>
      <c r="P74" s="13"/>
      <c r="Q74" s="13"/>
      <c r="R74" s="13"/>
      <c r="S74" s="13"/>
    </row>
    <row r="75" spans="1:19" ht="12" customHeight="1">
      <c r="A75" s="100" t="s">
        <v>464</v>
      </c>
      <c r="B75" s="157">
        <v>145</v>
      </c>
      <c r="C75" s="157">
        <v>32</v>
      </c>
      <c r="D75" s="157">
        <v>15</v>
      </c>
      <c r="E75" s="157">
        <v>60</v>
      </c>
      <c r="F75" s="157">
        <v>13</v>
      </c>
      <c r="G75" s="157">
        <v>25</v>
      </c>
      <c r="H75" s="188">
        <v>13.2</v>
      </c>
      <c r="I75" s="2"/>
      <c r="J75" s="13"/>
      <c r="K75" s="13"/>
      <c r="L75" s="13"/>
      <c r="M75" s="13"/>
      <c r="N75" s="13"/>
      <c r="O75" s="13"/>
      <c r="P75" s="13"/>
      <c r="Q75" s="13"/>
      <c r="R75" s="13"/>
      <c r="S75" s="13"/>
    </row>
    <row r="76" spans="1:19" ht="12" customHeight="1">
      <c r="A76" s="100" t="s">
        <v>465</v>
      </c>
      <c r="B76" s="157">
        <v>995</v>
      </c>
      <c r="C76" s="157">
        <v>256</v>
      </c>
      <c r="D76" s="157">
        <v>104</v>
      </c>
      <c r="E76" s="157">
        <v>359</v>
      </c>
      <c r="F76" s="157">
        <v>144</v>
      </c>
      <c r="G76" s="157">
        <v>132</v>
      </c>
      <c r="H76" s="188">
        <v>12.2</v>
      </c>
      <c r="I76" s="2"/>
      <c r="J76" s="13"/>
      <c r="K76" s="13"/>
      <c r="L76" s="13"/>
      <c r="M76" s="13"/>
      <c r="N76" s="13"/>
      <c r="O76" s="13"/>
      <c r="P76" s="13"/>
      <c r="Q76" s="13"/>
      <c r="R76" s="13"/>
      <c r="S76" s="13"/>
    </row>
    <row r="77" spans="1:19" ht="12" customHeight="1">
      <c r="A77" s="100" t="s">
        <v>466</v>
      </c>
      <c r="B77" s="157">
        <v>66</v>
      </c>
      <c r="C77" s="157">
        <v>16</v>
      </c>
      <c r="D77" s="157">
        <v>2</v>
      </c>
      <c r="E77" s="157">
        <v>14</v>
      </c>
      <c r="F77" s="157">
        <v>6</v>
      </c>
      <c r="G77" s="157">
        <v>28</v>
      </c>
      <c r="H77" s="188">
        <v>18.7</v>
      </c>
      <c r="I77" s="2"/>
      <c r="J77" s="13"/>
      <c r="K77" s="13"/>
      <c r="L77" s="13"/>
      <c r="M77" s="13"/>
      <c r="N77" s="13"/>
      <c r="O77" s="13"/>
      <c r="P77" s="13"/>
      <c r="Q77" s="13"/>
      <c r="R77" s="13"/>
      <c r="S77" s="13"/>
    </row>
    <row r="78" spans="1:19" ht="21" customHeight="1">
      <c r="A78" s="94" t="s">
        <v>394</v>
      </c>
      <c r="B78" s="156">
        <v>25211</v>
      </c>
      <c r="C78" s="156">
        <v>4735</v>
      </c>
      <c r="D78" s="156">
        <v>2885</v>
      </c>
      <c r="E78" s="156">
        <v>10696</v>
      </c>
      <c r="F78" s="156">
        <v>4274</v>
      </c>
      <c r="G78" s="156">
        <v>2621</v>
      </c>
      <c r="H78" s="187">
        <v>12.3</v>
      </c>
      <c r="I78" s="2"/>
      <c r="J78" s="13"/>
      <c r="K78" s="13"/>
      <c r="L78" s="13"/>
      <c r="M78" s="13"/>
      <c r="N78" s="13"/>
      <c r="O78" s="13"/>
      <c r="P78" s="13"/>
      <c r="Q78" s="13"/>
      <c r="R78" s="13"/>
      <c r="S78" s="13"/>
    </row>
    <row r="79" spans="1:19" ht="15" customHeight="1">
      <c r="A79" s="96" t="s">
        <v>56</v>
      </c>
      <c r="B79" s="157">
        <v>10761</v>
      </c>
      <c r="C79" s="157">
        <v>2502</v>
      </c>
      <c r="D79" s="157">
        <v>1302</v>
      </c>
      <c r="E79" s="157">
        <v>4415</v>
      </c>
      <c r="F79" s="157">
        <v>1614</v>
      </c>
      <c r="G79" s="157">
        <v>928</v>
      </c>
      <c r="H79" s="188">
        <v>11.7</v>
      </c>
      <c r="I79" s="2"/>
      <c r="J79" s="13"/>
      <c r="K79" s="13"/>
      <c r="L79" s="13"/>
      <c r="M79" s="13"/>
      <c r="N79" s="13"/>
      <c r="O79" s="13"/>
      <c r="P79" s="13"/>
      <c r="Q79" s="13"/>
      <c r="R79" s="13"/>
      <c r="S79" s="13"/>
    </row>
    <row r="80" spans="1:19" ht="12" customHeight="1">
      <c r="A80" s="100" t="s">
        <v>396</v>
      </c>
      <c r="B80" s="157">
        <v>347</v>
      </c>
      <c r="C80" s="157">
        <v>42</v>
      </c>
      <c r="D80" s="157">
        <v>25</v>
      </c>
      <c r="E80" s="157">
        <v>161</v>
      </c>
      <c r="F80" s="157">
        <v>91</v>
      </c>
      <c r="G80" s="157">
        <v>28</v>
      </c>
      <c r="H80" s="188">
        <v>12.8</v>
      </c>
      <c r="I80" s="2"/>
      <c r="J80" s="13"/>
      <c r="K80" s="13"/>
      <c r="L80" s="13"/>
      <c r="M80" s="13"/>
      <c r="N80" s="13"/>
      <c r="O80" s="13"/>
      <c r="P80" s="13"/>
      <c r="Q80" s="13"/>
      <c r="R80" s="13"/>
      <c r="S80" s="13"/>
    </row>
    <row r="81" spans="1:19" ht="12" customHeight="1">
      <c r="A81" s="100" t="s">
        <v>397</v>
      </c>
      <c r="B81" s="157">
        <v>318</v>
      </c>
      <c r="C81" s="157">
        <v>60</v>
      </c>
      <c r="D81" s="157">
        <v>31</v>
      </c>
      <c r="E81" s="157">
        <v>176</v>
      </c>
      <c r="F81" s="157">
        <v>41</v>
      </c>
      <c r="G81" s="157">
        <v>10</v>
      </c>
      <c r="H81" s="188">
        <v>11</v>
      </c>
      <c r="I81" s="2"/>
      <c r="J81" s="13"/>
      <c r="K81" s="13"/>
      <c r="L81" s="13"/>
      <c r="M81" s="13"/>
      <c r="N81" s="13"/>
      <c r="O81" s="13"/>
      <c r="P81" s="13"/>
      <c r="Q81" s="13"/>
      <c r="R81" s="13"/>
      <c r="S81" s="13"/>
    </row>
    <row r="82" spans="1:19" ht="12" customHeight="1">
      <c r="A82" s="100" t="s">
        <v>398</v>
      </c>
      <c r="B82" s="157">
        <v>452</v>
      </c>
      <c r="C82" s="157">
        <v>77</v>
      </c>
      <c r="D82" s="157">
        <v>61</v>
      </c>
      <c r="E82" s="157">
        <v>245</v>
      </c>
      <c r="F82" s="157">
        <v>61</v>
      </c>
      <c r="G82" s="157">
        <v>8</v>
      </c>
      <c r="H82" s="188">
        <v>10.7</v>
      </c>
      <c r="I82" s="2"/>
      <c r="J82" s="13"/>
      <c r="K82" s="13"/>
      <c r="L82" s="13"/>
      <c r="M82" s="13"/>
      <c r="N82" s="13"/>
      <c r="O82" s="13"/>
      <c r="P82" s="13"/>
      <c r="Q82" s="13"/>
      <c r="R82" s="13"/>
      <c r="S82" s="13"/>
    </row>
    <row r="83" spans="1:19" ht="12" customHeight="1">
      <c r="A83" s="100" t="s">
        <v>400</v>
      </c>
      <c r="B83" s="157">
        <v>3172</v>
      </c>
      <c r="C83" s="157">
        <v>689</v>
      </c>
      <c r="D83" s="157">
        <v>339</v>
      </c>
      <c r="E83" s="157">
        <v>1629</v>
      </c>
      <c r="F83" s="157">
        <v>479</v>
      </c>
      <c r="G83" s="157">
        <v>36</v>
      </c>
      <c r="H83" s="188">
        <v>11.1</v>
      </c>
      <c r="I83" s="2"/>
      <c r="J83" s="13"/>
      <c r="K83" s="13"/>
      <c r="L83" s="13"/>
      <c r="M83" s="13"/>
      <c r="N83" s="13"/>
      <c r="O83" s="13"/>
      <c r="P83" s="13"/>
      <c r="Q83" s="13"/>
      <c r="R83" s="13"/>
      <c r="S83" s="13"/>
    </row>
    <row r="84" spans="1:19" ht="12" customHeight="1">
      <c r="A84" s="100" t="s">
        <v>57</v>
      </c>
      <c r="B84" s="157">
        <v>2546</v>
      </c>
      <c r="C84" s="157">
        <v>513</v>
      </c>
      <c r="D84" s="157">
        <v>357</v>
      </c>
      <c r="E84" s="157">
        <v>946</v>
      </c>
      <c r="F84" s="157">
        <v>342</v>
      </c>
      <c r="G84" s="157">
        <v>388</v>
      </c>
      <c r="H84" s="188">
        <v>13.2</v>
      </c>
      <c r="I84" s="2"/>
      <c r="J84" s="13"/>
      <c r="K84" s="13"/>
      <c r="L84" s="13"/>
      <c r="M84" s="13"/>
      <c r="N84" s="13"/>
      <c r="O84" s="13"/>
      <c r="P84" s="13"/>
      <c r="Q84" s="13"/>
      <c r="R84" s="13"/>
      <c r="S84" s="13"/>
    </row>
    <row r="85" spans="1:19" ht="12" customHeight="1">
      <c r="A85" s="100" t="s">
        <v>401</v>
      </c>
      <c r="B85" s="157">
        <v>122</v>
      </c>
      <c r="C85" s="157">
        <v>18</v>
      </c>
      <c r="D85" s="157">
        <v>12</v>
      </c>
      <c r="E85" s="157">
        <v>60</v>
      </c>
      <c r="F85" s="157">
        <v>12</v>
      </c>
      <c r="G85" s="157">
        <v>20</v>
      </c>
      <c r="H85" s="188">
        <v>13.3</v>
      </c>
      <c r="I85" s="2"/>
      <c r="J85" s="13"/>
      <c r="K85" s="13"/>
      <c r="L85" s="13"/>
      <c r="M85" s="13"/>
      <c r="N85" s="13"/>
      <c r="O85" s="13"/>
      <c r="P85" s="13"/>
      <c r="Q85" s="13"/>
      <c r="R85" s="13"/>
      <c r="S85" s="13"/>
    </row>
    <row r="86" spans="1:19" ht="12" customHeight="1">
      <c r="A86" s="100" t="s">
        <v>403</v>
      </c>
      <c r="B86" s="157">
        <v>343</v>
      </c>
      <c r="C86" s="157">
        <v>66</v>
      </c>
      <c r="D86" s="157">
        <v>34</v>
      </c>
      <c r="E86" s="157">
        <v>134</v>
      </c>
      <c r="F86" s="157">
        <v>55</v>
      </c>
      <c r="G86" s="157">
        <v>54</v>
      </c>
      <c r="H86" s="188">
        <v>14.3</v>
      </c>
      <c r="I86" s="2"/>
      <c r="J86" s="13"/>
      <c r="K86" s="13"/>
      <c r="L86" s="13"/>
      <c r="M86" s="13"/>
      <c r="N86" s="13"/>
      <c r="O86" s="13"/>
      <c r="P86" s="13"/>
      <c r="Q86" s="13"/>
      <c r="R86" s="13"/>
      <c r="S86" s="13"/>
    </row>
    <row r="87" spans="1:19" ht="12" customHeight="1">
      <c r="A87" s="100" t="s">
        <v>406</v>
      </c>
      <c r="B87" s="157">
        <v>1478</v>
      </c>
      <c r="C87" s="157">
        <v>280</v>
      </c>
      <c r="D87" s="157">
        <v>187</v>
      </c>
      <c r="E87" s="157">
        <v>477</v>
      </c>
      <c r="F87" s="157">
        <v>275</v>
      </c>
      <c r="G87" s="157">
        <v>259</v>
      </c>
      <c r="H87" s="188">
        <v>13.4</v>
      </c>
      <c r="I87" s="2"/>
      <c r="J87" s="13"/>
      <c r="K87" s="13"/>
      <c r="L87" s="13"/>
      <c r="M87" s="13"/>
      <c r="N87" s="13"/>
      <c r="O87" s="13"/>
      <c r="P87" s="13"/>
      <c r="Q87" s="13"/>
      <c r="R87" s="13"/>
      <c r="S87" s="13"/>
    </row>
    <row r="88" spans="1:19" ht="12" customHeight="1">
      <c r="A88" s="100" t="s">
        <v>530</v>
      </c>
      <c r="B88" s="157">
        <v>33</v>
      </c>
      <c r="C88" s="157">
        <v>14</v>
      </c>
      <c r="D88" s="157">
        <v>10</v>
      </c>
      <c r="E88" s="157">
        <v>4</v>
      </c>
      <c r="F88" s="157">
        <v>4</v>
      </c>
      <c r="G88" s="157">
        <v>1</v>
      </c>
      <c r="H88" s="188">
        <v>6.2</v>
      </c>
      <c r="I88" s="2"/>
      <c r="J88" s="13"/>
      <c r="K88" s="13"/>
      <c r="L88" s="13"/>
      <c r="M88" s="13"/>
      <c r="N88" s="13"/>
      <c r="O88" s="13"/>
      <c r="P88" s="13"/>
      <c r="Q88" s="13"/>
      <c r="R88" s="13"/>
      <c r="S88" s="13"/>
    </row>
    <row r="89" spans="1:19" ht="12" customHeight="1">
      <c r="A89" s="100" t="s">
        <v>58</v>
      </c>
      <c r="B89" s="157">
        <v>1820</v>
      </c>
      <c r="C89" s="157">
        <v>681</v>
      </c>
      <c r="D89" s="157">
        <v>237</v>
      </c>
      <c r="E89" s="157">
        <v>528</v>
      </c>
      <c r="F89" s="157">
        <v>253</v>
      </c>
      <c r="G89" s="157">
        <v>121</v>
      </c>
      <c r="H89" s="188">
        <v>9.3000000000000007</v>
      </c>
      <c r="I89" s="2"/>
      <c r="J89" s="13"/>
      <c r="K89" s="13"/>
      <c r="L89" s="13"/>
      <c r="M89" s="13"/>
      <c r="N89" s="13"/>
      <c r="O89" s="13"/>
      <c r="P89" s="13"/>
      <c r="Q89" s="13"/>
      <c r="R89" s="13"/>
      <c r="S89" s="13"/>
    </row>
    <row r="90" spans="1:19" ht="15" customHeight="1">
      <c r="A90" s="96" t="s">
        <v>59</v>
      </c>
      <c r="B90" s="157">
        <v>7480</v>
      </c>
      <c r="C90" s="157">
        <v>1339</v>
      </c>
      <c r="D90" s="157">
        <v>798</v>
      </c>
      <c r="E90" s="157">
        <v>2799</v>
      </c>
      <c r="F90" s="157">
        <v>1350</v>
      </c>
      <c r="G90" s="157">
        <v>1194</v>
      </c>
      <c r="H90" s="188">
        <v>13.1</v>
      </c>
      <c r="I90" s="2"/>
      <c r="J90" s="13"/>
      <c r="K90" s="13"/>
      <c r="L90" s="13"/>
      <c r="M90" s="13"/>
      <c r="N90" s="13"/>
      <c r="O90" s="13"/>
      <c r="P90" s="13"/>
      <c r="Q90" s="13"/>
      <c r="R90" s="13"/>
      <c r="S90" s="13"/>
    </row>
    <row r="91" spans="1:19" ht="12" customHeight="1">
      <c r="A91" s="100" t="s">
        <v>468</v>
      </c>
      <c r="B91" s="157">
        <v>1295</v>
      </c>
      <c r="C91" s="157">
        <v>399</v>
      </c>
      <c r="D91" s="157">
        <v>211</v>
      </c>
      <c r="E91" s="157">
        <v>483</v>
      </c>
      <c r="F91" s="157">
        <v>91</v>
      </c>
      <c r="G91" s="157">
        <v>111</v>
      </c>
      <c r="H91" s="188">
        <v>10.4</v>
      </c>
      <c r="I91" s="2"/>
      <c r="J91" s="13"/>
      <c r="K91" s="13"/>
      <c r="L91" s="13"/>
      <c r="M91" s="13"/>
      <c r="N91" s="13"/>
      <c r="O91" s="13"/>
      <c r="P91" s="13"/>
      <c r="Q91" s="13"/>
      <c r="R91" s="13"/>
      <c r="S91" s="13"/>
    </row>
    <row r="92" spans="1:19" ht="12" customHeight="1">
      <c r="A92" s="100" t="s">
        <v>469</v>
      </c>
      <c r="B92" s="157">
        <v>130</v>
      </c>
      <c r="C92" s="157">
        <v>15</v>
      </c>
      <c r="D92" s="157">
        <v>17</v>
      </c>
      <c r="E92" s="157">
        <v>47</v>
      </c>
      <c r="F92" s="157">
        <v>22</v>
      </c>
      <c r="G92" s="157">
        <v>29</v>
      </c>
      <c r="H92" s="188">
        <v>15.9</v>
      </c>
      <c r="I92" s="2"/>
      <c r="J92" s="13"/>
      <c r="K92" s="13"/>
      <c r="L92" s="13"/>
      <c r="M92" s="13"/>
      <c r="N92" s="13"/>
      <c r="O92" s="13"/>
      <c r="P92" s="13"/>
      <c r="Q92" s="13"/>
      <c r="R92" s="13"/>
      <c r="S92" s="13"/>
    </row>
    <row r="93" spans="1:19" ht="12" customHeight="1">
      <c r="A93" s="100" t="s">
        <v>409</v>
      </c>
      <c r="B93" s="157">
        <v>1300</v>
      </c>
      <c r="C93" s="157">
        <v>294</v>
      </c>
      <c r="D93" s="157">
        <v>189</v>
      </c>
      <c r="E93" s="157">
        <v>509</v>
      </c>
      <c r="F93" s="157">
        <v>163</v>
      </c>
      <c r="G93" s="157">
        <v>145</v>
      </c>
      <c r="H93" s="188">
        <v>11.6</v>
      </c>
      <c r="I93" s="2"/>
      <c r="J93" s="13"/>
      <c r="K93" s="13"/>
      <c r="L93" s="13"/>
      <c r="M93" s="13"/>
      <c r="N93" s="13"/>
      <c r="O93" s="13"/>
      <c r="P93" s="13"/>
      <c r="Q93" s="13"/>
      <c r="R93" s="13"/>
      <c r="S93" s="13"/>
    </row>
    <row r="94" spans="1:19" ht="12" customHeight="1">
      <c r="A94" s="100" t="s">
        <v>410</v>
      </c>
      <c r="B94" s="157">
        <v>568</v>
      </c>
      <c r="C94" s="157">
        <v>160</v>
      </c>
      <c r="D94" s="157">
        <v>48</v>
      </c>
      <c r="E94" s="157">
        <v>193</v>
      </c>
      <c r="F94" s="157">
        <v>68</v>
      </c>
      <c r="G94" s="157">
        <v>99</v>
      </c>
      <c r="H94" s="188">
        <v>12.6</v>
      </c>
      <c r="I94" s="2"/>
      <c r="J94" s="13"/>
      <c r="K94" s="13"/>
      <c r="L94" s="13"/>
      <c r="M94" s="13"/>
      <c r="N94" s="13"/>
      <c r="O94" s="13"/>
      <c r="P94" s="13"/>
      <c r="Q94" s="13"/>
      <c r="R94" s="13"/>
      <c r="S94" s="13"/>
    </row>
    <row r="95" spans="1:19" ht="12" customHeight="1">
      <c r="A95" s="100" t="s">
        <v>411</v>
      </c>
      <c r="B95" s="157">
        <v>714</v>
      </c>
      <c r="C95" s="157">
        <v>82</v>
      </c>
      <c r="D95" s="157">
        <v>100</v>
      </c>
      <c r="E95" s="157">
        <v>237</v>
      </c>
      <c r="F95" s="157">
        <v>174</v>
      </c>
      <c r="G95" s="157">
        <v>121</v>
      </c>
      <c r="H95" s="188">
        <v>14.4</v>
      </c>
      <c r="I95" s="2"/>
      <c r="J95" s="13"/>
      <c r="K95" s="13"/>
      <c r="L95" s="13"/>
      <c r="M95" s="13"/>
      <c r="N95" s="13"/>
      <c r="O95" s="13"/>
      <c r="P95" s="13"/>
      <c r="Q95" s="13"/>
      <c r="R95" s="13"/>
      <c r="S95" s="13"/>
    </row>
    <row r="96" spans="1:19" ht="12" customHeight="1">
      <c r="A96" s="100" t="s">
        <v>412</v>
      </c>
      <c r="B96" s="157">
        <v>845</v>
      </c>
      <c r="C96" s="157">
        <v>153</v>
      </c>
      <c r="D96" s="157">
        <v>62</v>
      </c>
      <c r="E96" s="157">
        <v>389</v>
      </c>
      <c r="F96" s="157">
        <v>119</v>
      </c>
      <c r="G96" s="157">
        <v>122</v>
      </c>
      <c r="H96" s="188">
        <v>12.8</v>
      </c>
      <c r="I96" s="2"/>
      <c r="J96" s="13"/>
      <c r="K96" s="13"/>
      <c r="L96" s="13"/>
      <c r="M96" s="13"/>
      <c r="N96" s="13"/>
      <c r="O96" s="13"/>
      <c r="P96" s="13"/>
      <c r="Q96" s="13"/>
      <c r="R96" s="13"/>
      <c r="S96" s="13"/>
    </row>
    <row r="97" spans="1:19" ht="12" customHeight="1">
      <c r="A97" s="100" t="s">
        <v>413</v>
      </c>
      <c r="B97" s="157">
        <v>2196</v>
      </c>
      <c r="C97" s="157">
        <v>105</v>
      </c>
      <c r="D97" s="157">
        <v>107</v>
      </c>
      <c r="E97" s="157">
        <v>779</v>
      </c>
      <c r="F97" s="157">
        <v>675</v>
      </c>
      <c r="G97" s="157">
        <v>530</v>
      </c>
      <c r="H97" s="188">
        <v>15.9</v>
      </c>
      <c r="I97" s="2"/>
      <c r="J97" s="13"/>
      <c r="K97" s="13"/>
      <c r="L97" s="13"/>
      <c r="M97" s="13"/>
      <c r="N97" s="13"/>
      <c r="O97" s="13"/>
      <c r="P97" s="13"/>
      <c r="Q97" s="13"/>
      <c r="R97" s="13"/>
      <c r="S97" s="13"/>
    </row>
    <row r="98" spans="1:19" ht="15" customHeight="1">
      <c r="A98" s="96" t="s">
        <v>64</v>
      </c>
      <c r="B98" s="157">
        <v>6970</v>
      </c>
      <c r="C98" s="157">
        <v>894</v>
      </c>
      <c r="D98" s="157">
        <v>785</v>
      </c>
      <c r="E98" s="157">
        <v>3482</v>
      </c>
      <c r="F98" s="157">
        <v>1310</v>
      </c>
      <c r="G98" s="157">
        <v>499</v>
      </c>
      <c r="H98" s="188">
        <v>12.5</v>
      </c>
      <c r="I98" s="2"/>
      <c r="J98" s="13"/>
      <c r="K98" s="13"/>
      <c r="L98" s="13"/>
      <c r="M98" s="13"/>
      <c r="N98" s="13"/>
      <c r="O98" s="13"/>
      <c r="P98" s="13"/>
      <c r="Q98" s="13"/>
      <c r="R98" s="13"/>
      <c r="S98" s="13"/>
    </row>
    <row r="99" spans="1:19" ht="12" customHeight="1">
      <c r="A99" s="100" t="s">
        <v>467</v>
      </c>
      <c r="B99" s="157">
        <v>3000</v>
      </c>
      <c r="C99" s="157">
        <v>391</v>
      </c>
      <c r="D99" s="157">
        <v>398</v>
      </c>
      <c r="E99" s="157">
        <v>1097</v>
      </c>
      <c r="F99" s="157">
        <v>795</v>
      </c>
      <c r="G99" s="157">
        <v>319</v>
      </c>
      <c r="H99" s="188">
        <v>13.3</v>
      </c>
      <c r="I99" s="2"/>
      <c r="J99" s="13"/>
      <c r="K99" s="13"/>
      <c r="L99" s="13"/>
      <c r="M99" s="13"/>
      <c r="N99" s="13"/>
      <c r="O99" s="13"/>
      <c r="P99" s="13"/>
      <c r="Q99" s="13"/>
      <c r="R99" s="13"/>
      <c r="S99" s="13"/>
    </row>
    <row r="100" spans="1:19" ht="12" customHeight="1">
      <c r="A100" s="100" t="s">
        <v>505</v>
      </c>
      <c r="B100" s="157">
        <v>1240</v>
      </c>
      <c r="C100" s="157">
        <v>267</v>
      </c>
      <c r="D100" s="157">
        <v>140</v>
      </c>
      <c r="E100" s="157">
        <v>683</v>
      </c>
      <c r="F100" s="157">
        <v>98</v>
      </c>
      <c r="G100" s="157">
        <v>52</v>
      </c>
      <c r="H100" s="188">
        <v>10.6</v>
      </c>
      <c r="I100" s="2"/>
      <c r="J100" s="13"/>
      <c r="K100" s="13"/>
      <c r="L100" s="13"/>
      <c r="M100" s="13"/>
      <c r="N100" s="13"/>
      <c r="O100" s="13"/>
      <c r="P100" s="13"/>
      <c r="Q100" s="13"/>
      <c r="R100" s="13"/>
      <c r="S100" s="13"/>
    </row>
    <row r="101" spans="1:19" ht="12" customHeight="1">
      <c r="A101" s="100" t="s">
        <v>471</v>
      </c>
      <c r="B101" s="157">
        <v>27</v>
      </c>
      <c r="C101" s="157">
        <v>2</v>
      </c>
      <c r="D101" s="157">
        <v>1</v>
      </c>
      <c r="E101" s="157">
        <v>3</v>
      </c>
      <c r="F101" s="157">
        <v>3</v>
      </c>
      <c r="G101" s="157">
        <v>18</v>
      </c>
      <c r="H101" s="188">
        <v>24.4</v>
      </c>
      <c r="I101" s="2"/>
      <c r="J101" s="13"/>
      <c r="K101" s="13"/>
      <c r="L101" s="13"/>
      <c r="M101" s="13"/>
      <c r="N101" s="13"/>
      <c r="O101" s="13"/>
      <c r="P101" s="13"/>
      <c r="Q101" s="13"/>
      <c r="R101" s="13"/>
      <c r="S101" s="13"/>
    </row>
    <row r="102" spans="1:19" ht="12" customHeight="1">
      <c r="A102" s="100" t="s">
        <v>18</v>
      </c>
      <c r="B102" s="157">
        <v>1656</v>
      </c>
      <c r="C102" s="157">
        <v>124</v>
      </c>
      <c r="D102" s="157">
        <v>175</v>
      </c>
      <c r="E102" s="157">
        <v>1054</v>
      </c>
      <c r="F102" s="157">
        <v>279</v>
      </c>
      <c r="G102" s="157">
        <v>24</v>
      </c>
      <c r="H102" s="188">
        <v>12</v>
      </c>
      <c r="I102" s="2"/>
      <c r="J102" s="13"/>
      <c r="K102" s="13"/>
      <c r="L102" s="13"/>
      <c r="M102" s="13"/>
      <c r="N102" s="13"/>
      <c r="O102" s="13"/>
      <c r="P102" s="13"/>
      <c r="Q102" s="13"/>
      <c r="R102" s="13"/>
      <c r="S102" s="13"/>
    </row>
    <row r="103" spans="1:19" ht="12" customHeight="1">
      <c r="A103" s="100" t="s">
        <v>473</v>
      </c>
      <c r="B103" s="157">
        <v>177</v>
      </c>
      <c r="C103" s="157">
        <v>26</v>
      </c>
      <c r="D103" s="157">
        <v>11</v>
      </c>
      <c r="E103" s="157">
        <v>50</v>
      </c>
      <c r="F103" s="157">
        <v>31</v>
      </c>
      <c r="G103" s="157">
        <v>59</v>
      </c>
      <c r="H103" s="188">
        <v>17.399999999999999</v>
      </c>
      <c r="I103" s="2"/>
      <c r="J103" s="13"/>
      <c r="K103" s="13"/>
      <c r="L103" s="13"/>
      <c r="M103" s="13"/>
      <c r="N103" s="13"/>
      <c r="O103" s="13"/>
      <c r="P103" s="13"/>
      <c r="Q103" s="13"/>
      <c r="R103" s="13"/>
      <c r="S103" s="13"/>
    </row>
    <row r="104" spans="1:19" ht="12" customHeight="1">
      <c r="A104" s="100" t="s">
        <v>529</v>
      </c>
      <c r="B104" s="157">
        <v>31</v>
      </c>
      <c r="C104" s="157">
        <v>4</v>
      </c>
      <c r="D104" s="157">
        <v>3</v>
      </c>
      <c r="E104" s="157">
        <v>10</v>
      </c>
      <c r="F104" s="157">
        <v>3</v>
      </c>
      <c r="G104" s="157">
        <v>11</v>
      </c>
      <c r="H104" s="188">
        <v>16.5</v>
      </c>
      <c r="I104" s="2"/>
      <c r="J104" s="13"/>
      <c r="K104" s="13"/>
      <c r="L104" s="13"/>
      <c r="M104" s="13"/>
      <c r="N104" s="13"/>
      <c r="O104" s="13"/>
      <c r="P104" s="13"/>
      <c r="Q104" s="13"/>
      <c r="R104" s="13"/>
      <c r="S104" s="13"/>
    </row>
    <row r="105" spans="1:19" ht="21" customHeight="1">
      <c r="A105" s="94" t="s">
        <v>414</v>
      </c>
      <c r="B105" s="156">
        <v>16</v>
      </c>
      <c r="C105" s="156">
        <v>3</v>
      </c>
      <c r="D105" s="156">
        <v>1</v>
      </c>
      <c r="E105" s="156">
        <v>6</v>
      </c>
      <c r="F105" s="156">
        <v>2</v>
      </c>
      <c r="G105" s="156">
        <v>4</v>
      </c>
      <c r="H105" s="187">
        <v>15</v>
      </c>
      <c r="I105" s="2"/>
      <c r="J105" s="13"/>
      <c r="K105" s="13"/>
      <c r="L105" s="13"/>
      <c r="M105" s="13"/>
      <c r="N105" s="13"/>
      <c r="O105" s="13"/>
      <c r="P105" s="13"/>
      <c r="Q105" s="13"/>
      <c r="R105" s="13"/>
      <c r="S105" s="13"/>
    </row>
    <row r="106" spans="1:19" ht="12" customHeight="1">
      <c r="A106" s="100" t="s">
        <v>415</v>
      </c>
      <c r="B106" s="157">
        <v>5</v>
      </c>
      <c r="C106" s="157">
        <v>0</v>
      </c>
      <c r="D106" s="157">
        <v>0</v>
      </c>
      <c r="E106" s="157">
        <v>2</v>
      </c>
      <c r="F106" s="157">
        <v>1</v>
      </c>
      <c r="G106" s="157">
        <v>2</v>
      </c>
      <c r="H106" s="188">
        <v>22.6</v>
      </c>
      <c r="I106" s="2"/>
      <c r="J106" s="13"/>
      <c r="K106" s="13"/>
      <c r="L106" s="13"/>
      <c r="M106" s="13"/>
      <c r="N106" s="13"/>
      <c r="O106" s="13"/>
      <c r="P106" s="13"/>
      <c r="Q106" s="13"/>
      <c r="R106" s="13"/>
      <c r="S106" s="13"/>
    </row>
    <row r="107" spans="1:19" ht="30" customHeight="1">
      <c r="A107" s="94" t="s">
        <v>65</v>
      </c>
      <c r="B107" s="156">
        <v>1567</v>
      </c>
      <c r="C107" s="156">
        <v>403</v>
      </c>
      <c r="D107" s="156">
        <v>196</v>
      </c>
      <c r="E107" s="156">
        <v>478</v>
      </c>
      <c r="F107" s="156">
        <v>250</v>
      </c>
      <c r="G107" s="156">
        <v>240</v>
      </c>
      <c r="H107" s="187">
        <v>13.1</v>
      </c>
      <c r="I107" s="2"/>
      <c r="J107" s="13"/>
      <c r="K107" s="13"/>
      <c r="L107" s="13"/>
      <c r="M107" s="13"/>
      <c r="N107" s="13"/>
      <c r="O107" s="13"/>
      <c r="P107" s="13"/>
      <c r="Q107" s="13"/>
      <c r="R107" s="13"/>
      <c r="S107" s="13"/>
    </row>
    <row r="108" spans="1:19" ht="12" customHeight="1">
      <c r="A108" s="100" t="s">
        <v>483</v>
      </c>
      <c r="B108" s="157">
        <v>998</v>
      </c>
      <c r="C108" s="157">
        <v>270</v>
      </c>
      <c r="D108" s="157">
        <v>87</v>
      </c>
      <c r="E108" s="157">
        <v>304</v>
      </c>
      <c r="F108" s="157">
        <v>179</v>
      </c>
      <c r="G108" s="157">
        <v>158</v>
      </c>
      <c r="H108" s="188">
        <v>13.4</v>
      </c>
      <c r="I108" s="2"/>
      <c r="J108" s="13"/>
      <c r="K108" s="13"/>
      <c r="L108" s="13"/>
      <c r="M108" s="13"/>
      <c r="N108" s="13"/>
      <c r="O108" s="13"/>
      <c r="P108" s="13"/>
      <c r="Q108" s="13"/>
      <c r="R108" s="13"/>
      <c r="S108" s="13"/>
    </row>
    <row r="109" spans="1:19" ht="12" customHeight="1">
      <c r="A109" s="100" t="s">
        <v>590</v>
      </c>
      <c r="B109" s="157">
        <v>3</v>
      </c>
      <c r="C109" s="157">
        <v>0</v>
      </c>
      <c r="D109" s="157">
        <v>0</v>
      </c>
      <c r="E109" s="157">
        <v>0</v>
      </c>
      <c r="F109" s="157">
        <v>0</v>
      </c>
      <c r="G109" s="157">
        <v>3</v>
      </c>
      <c r="H109" s="261">
        <v>0</v>
      </c>
      <c r="I109" s="2"/>
      <c r="J109" s="13"/>
      <c r="K109" s="13"/>
      <c r="L109" s="13"/>
      <c r="M109" s="13"/>
      <c r="N109" s="13"/>
      <c r="O109" s="13"/>
      <c r="P109" s="13"/>
      <c r="Q109" s="13"/>
      <c r="R109" s="13"/>
      <c r="S109" s="13"/>
    </row>
    <row r="110" spans="1:19" ht="12" customHeight="1">
      <c r="A110" s="100" t="s">
        <v>484</v>
      </c>
      <c r="B110" s="157">
        <v>566</v>
      </c>
      <c r="C110" s="157">
        <v>133</v>
      </c>
      <c r="D110" s="157">
        <v>109</v>
      </c>
      <c r="E110" s="157">
        <v>174</v>
      </c>
      <c r="F110" s="157">
        <v>71</v>
      </c>
      <c r="G110" s="157">
        <v>79</v>
      </c>
      <c r="H110" s="188">
        <v>12.5</v>
      </c>
      <c r="I110" s="2"/>
      <c r="J110" s="13"/>
      <c r="K110" s="13"/>
      <c r="L110" s="13"/>
      <c r="M110" s="13"/>
      <c r="N110" s="13"/>
      <c r="O110" s="13"/>
      <c r="P110" s="13"/>
      <c r="Q110" s="13"/>
      <c r="R110" s="13"/>
      <c r="S110" s="13"/>
    </row>
    <row r="111" spans="1:19" ht="21" customHeight="1">
      <c r="A111" s="102" t="s">
        <v>337</v>
      </c>
      <c r="B111" s="156">
        <v>105808</v>
      </c>
      <c r="C111" s="156">
        <v>13062</v>
      </c>
      <c r="D111" s="156">
        <v>8989</v>
      </c>
      <c r="E111" s="156">
        <v>34358</v>
      </c>
      <c r="F111" s="156">
        <v>20171</v>
      </c>
      <c r="G111" s="156">
        <v>29228</v>
      </c>
      <c r="H111" s="187">
        <v>16.399999999999999</v>
      </c>
      <c r="I111" s="2"/>
      <c r="J111" s="13"/>
      <c r="K111" s="13"/>
      <c r="L111" s="13"/>
      <c r="M111" s="13"/>
      <c r="N111" s="13"/>
      <c r="O111" s="13"/>
      <c r="P111" s="13"/>
      <c r="Q111" s="13"/>
      <c r="R111" s="13"/>
      <c r="S111" s="13"/>
    </row>
    <row r="112" spans="1:19" ht="39.950000000000003" customHeight="1">
      <c r="A112" s="103" t="s">
        <v>528</v>
      </c>
      <c r="B112" s="157">
        <v>12283</v>
      </c>
      <c r="C112" s="157">
        <v>757</v>
      </c>
      <c r="D112" s="157">
        <v>730</v>
      </c>
      <c r="E112" s="157">
        <v>2815</v>
      </c>
      <c r="F112" s="157">
        <v>2541</v>
      </c>
      <c r="G112" s="157">
        <v>5440</v>
      </c>
      <c r="H112" s="188">
        <v>19.7</v>
      </c>
      <c r="I112" s="2"/>
      <c r="J112" s="13"/>
      <c r="K112" s="13"/>
      <c r="L112" s="13"/>
      <c r="M112" s="13"/>
      <c r="N112" s="13"/>
      <c r="O112" s="13"/>
      <c r="P112" s="13"/>
      <c r="Q112" s="13"/>
      <c r="R112" s="13"/>
      <c r="S112" s="13"/>
    </row>
    <row r="113" spans="1:19" ht="24" customHeight="1">
      <c r="A113" s="105" t="s">
        <v>210</v>
      </c>
      <c r="B113" s="157">
        <v>5864</v>
      </c>
      <c r="C113" s="157">
        <v>595</v>
      </c>
      <c r="D113" s="157">
        <v>561</v>
      </c>
      <c r="E113" s="157">
        <v>1763</v>
      </c>
      <c r="F113" s="157">
        <v>1401</v>
      </c>
      <c r="G113" s="157">
        <v>1544</v>
      </c>
      <c r="H113" s="188">
        <v>15.6</v>
      </c>
      <c r="I113" s="2"/>
      <c r="J113" s="13"/>
      <c r="K113" s="13"/>
      <c r="L113" s="13"/>
      <c r="M113" s="13"/>
      <c r="N113" s="13"/>
      <c r="O113" s="13"/>
      <c r="P113" s="13"/>
      <c r="Q113" s="13"/>
      <c r="R113" s="13"/>
      <c r="S113" s="13"/>
    </row>
    <row r="114" spans="1:19" ht="12" customHeight="1">
      <c r="A114" s="107" t="s">
        <v>74</v>
      </c>
      <c r="B114" s="157">
        <v>10878</v>
      </c>
      <c r="C114" s="157">
        <v>1067</v>
      </c>
      <c r="D114" s="157">
        <v>911</v>
      </c>
      <c r="E114" s="157">
        <v>6817</v>
      </c>
      <c r="F114" s="157">
        <v>1744</v>
      </c>
      <c r="G114" s="157">
        <v>339</v>
      </c>
      <c r="H114" s="188">
        <v>12</v>
      </c>
      <c r="I114" s="2"/>
      <c r="J114" s="13"/>
      <c r="K114" s="13"/>
      <c r="L114" s="13"/>
      <c r="M114" s="13"/>
      <c r="N114" s="13"/>
      <c r="O114" s="13"/>
      <c r="P114" s="13"/>
      <c r="Q114" s="13"/>
      <c r="R114" s="13"/>
      <c r="S114" s="13"/>
    </row>
    <row r="115" spans="1:19" ht="12" customHeight="1">
      <c r="A115" s="107" t="s">
        <v>75</v>
      </c>
      <c r="B115" s="157">
        <v>917</v>
      </c>
      <c r="C115" s="157">
        <v>95</v>
      </c>
      <c r="D115" s="157">
        <v>99</v>
      </c>
      <c r="E115" s="157">
        <v>368</v>
      </c>
      <c r="F115" s="157">
        <v>160</v>
      </c>
      <c r="G115" s="157">
        <v>195</v>
      </c>
      <c r="H115" s="188">
        <v>14.9</v>
      </c>
      <c r="I115" s="2"/>
      <c r="J115" s="13"/>
      <c r="K115" s="13"/>
      <c r="L115" s="13"/>
      <c r="M115" s="13"/>
      <c r="N115" s="13"/>
      <c r="O115" s="13"/>
      <c r="P115" s="13"/>
      <c r="Q115" s="13"/>
      <c r="R115" s="13"/>
      <c r="S115" s="13"/>
    </row>
    <row r="116" spans="1:19" ht="37.5" customHeight="1">
      <c r="A116" s="322" t="s">
        <v>591</v>
      </c>
      <c r="B116" s="157">
        <v>498</v>
      </c>
      <c r="C116" s="157">
        <v>19</v>
      </c>
      <c r="D116" s="157">
        <v>17</v>
      </c>
      <c r="E116" s="157">
        <v>58</v>
      </c>
      <c r="F116" s="157">
        <v>63</v>
      </c>
      <c r="G116" s="157">
        <v>341</v>
      </c>
      <c r="H116" s="188">
        <v>27.3</v>
      </c>
      <c r="I116" s="2"/>
      <c r="J116" s="13"/>
      <c r="K116" s="13"/>
      <c r="L116" s="13"/>
      <c r="M116" s="13"/>
      <c r="N116" s="13"/>
      <c r="O116" s="13"/>
      <c r="P116" s="13"/>
      <c r="Q116" s="13"/>
      <c r="R116" s="13"/>
      <c r="S116" s="13"/>
    </row>
    <row r="117" spans="1:19" ht="6" customHeight="1">
      <c r="A117" s="160"/>
      <c r="B117" s="189"/>
      <c r="C117" s="189"/>
      <c r="D117" s="189"/>
      <c r="E117" s="189"/>
      <c r="F117" s="189"/>
      <c r="G117" s="189"/>
      <c r="H117" s="189"/>
    </row>
    <row r="118" spans="1:19" ht="219.95" customHeight="1">
      <c r="A118" s="436" t="s">
        <v>611</v>
      </c>
      <c r="B118" s="436"/>
      <c r="C118" s="436"/>
      <c r="D118" s="436"/>
      <c r="E118" s="436"/>
      <c r="F118" s="436"/>
      <c r="G118" s="436"/>
      <c r="H118" s="436"/>
    </row>
    <row r="119" spans="1:19" ht="30" customHeight="1">
      <c r="A119" s="79" t="s">
        <v>233</v>
      </c>
      <c r="B119" s="104"/>
      <c r="C119" s="55"/>
      <c r="D119" s="55"/>
      <c r="E119" s="55"/>
      <c r="F119" s="55"/>
      <c r="G119" s="55"/>
      <c r="H119" s="55"/>
    </row>
    <row r="120" spans="1:19" ht="12">
      <c r="A120" s="40"/>
      <c r="B120" s="40"/>
      <c r="C120" s="40"/>
      <c r="D120" s="40"/>
      <c r="E120" s="40"/>
      <c r="F120" s="40"/>
      <c r="G120" s="40"/>
      <c r="H120" s="40"/>
    </row>
    <row r="121" spans="1:19" ht="12">
      <c r="A121" s="40"/>
      <c r="B121" s="40"/>
      <c r="C121" s="40"/>
      <c r="D121" s="40"/>
      <c r="E121" s="40"/>
      <c r="F121" s="40"/>
      <c r="G121" s="40"/>
      <c r="H121" s="40"/>
    </row>
    <row r="122" spans="1:19" ht="12">
      <c r="A122" s="40"/>
      <c r="B122" s="40"/>
      <c r="C122" s="40"/>
      <c r="D122" s="40"/>
      <c r="E122" s="40"/>
      <c r="F122" s="40"/>
      <c r="G122" s="40"/>
      <c r="H122" s="40"/>
    </row>
    <row r="123" spans="1:19" ht="12">
      <c r="A123" s="40"/>
      <c r="B123" s="40"/>
      <c r="C123" s="40"/>
      <c r="D123" s="40"/>
      <c r="E123" s="40"/>
      <c r="F123" s="40"/>
      <c r="G123" s="40"/>
      <c r="H123" s="40"/>
    </row>
    <row r="124" spans="1:19" ht="12">
      <c r="A124" s="40"/>
      <c r="B124" s="40"/>
      <c r="C124" s="40"/>
      <c r="D124" s="40"/>
      <c r="E124" s="40"/>
      <c r="F124" s="40"/>
      <c r="G124" s="40"/>
      <c r="H124" s="40"/>
    </row>
    <row r="125" spans="1:19" ht="12">
      <c r="A125" s="40"/>
      <c r="B125" s="40"/>
      <c r="C125" s="40"/>
      <c r="D125" s="40"/>
      <c r="E125" s="40"/>
      <c r="F125" s="40"/>
      <c r="G125" s="40"/>
      <c r="H125" s="40"/>
    </row>
    <row r="126" spans="1:19" ht="12">
      <c r="A126" s="40"/>
      <c r="B126" s="40"/>
      <c r="C126" s="40"/>
      <c r="D126" s="40"/>
      <c r="E126" s="40"/>
      <c r="F126" s="40"/>
      <c r="G126" s="40"/>
      <c r="H126" s="40"/>
    </row>
    <row r="127" spans="1:19" ht="12">
      <c r="A127" s="40"/>
      <c r="B127" s="40"/>
      <c r="C127" s="40"/>
      <c r="D127" s="40"/>
      <c r="E127" s="40"/>
      <c r="F127" s="40"/>
      <c r="G127" s="40"/>
      <c r="H127" s="40"/>
    </row>
    <row r="128" spans="1:19" ht="12">
      <c r="A128" s="40"/>
      <c r="B128" s="40"/>
      <c r="C128" s="40"/>
      <c r="D128" s="40"/>
      <c r="E128" s="40"/>
      <c r="F128" s="40"/>
      <c r="G128" s="40"/>
      <c r="H128" s="40"/>
    </row>
    <row r="129" spans="1:8" ht="12">
      <c r="A129" s="40"/>
      <c r="B129" s="40"/>
      <c r="C129" s="40"/>
      <c r="D129" s="40"/>
      <c r="E129" s="40"/>
      <c r="F129" s="40"/>
      <c r="G129" s="40"/>
      <c r="H129" s="40"/>
    </row>
    <row r="130" spans="1:8" ht="12">
      <c r="A130" s="40"/>
      <c r="B130" s="40"/>
      <c r="C130" s="40"/>
      <c r="D130" s="40"/>
      <c r="E130" s="40"/>
      <c r="F130" s="40"/>
      <c r="G130" s="40"/>
      <c r="H130" s="40"/>
    </row>
    <row r="131" spans="1:8" ht="12">
      <c r="A131" s="40"/>
      <c r="B131" s="40"/>
      <c r="C131" s="40"/>
      <c r="D131" s="40"/>
      <c r="E131" s="40"/>
      <c r="F131" s="40"/>
      <c r="G131" s="40"/>
      <c r="H131" s="40"/>
    </row>
    <row r="132" spans="1:8" ht="12">
      <c r="A132" s="40"/>
      <c r="B132" s="40"/>
      <c r="C132" s="40"/>
      <c r="D132" s="40"/>
      <c r="E132" s="40"/>
      <c r="F132" s="40"/>
      <c r="G132" s="40"/>
      <c r="H132" s="40"/>
    </row>
    <row r="133" spans="1:8" ht="12">
      <c r="A133" s="40"/>
      <c r="B133" s="40"/>
      <c r="C133" s="40"/>
      <c r="D133" s="40"/>
      <c r="E133" s="40"/>
      <c r="F133" s="40"/>
      <c r="G133" s="40"/>
      <c r="H133" s="40"/>
    </row>
    <row r="134" spans="1:8" ht="12">
      <c r="A134" s="40"/>
      <c r="B134" s="40"/>
      <c r="C134" s="40"/>
      <c r="D134" s="40"/>
      <c r="E134" s="40"/>
      <c r="F134" s="40"/>
      <c r="G134" s="40"/>
      <c r="H134" s="40"/>
    </row>
    <row r="135" spans="1:8" ht="12">
      <c r="A135" s="40"/>
      <c r="B135" s="40"/>
      <c r="C135" s="40"/>
      <c r="D135" s="40"/>
      <c r="E135" s="40"/>
      <c r="F135" s="40"/>
      <c r="G135" s="40"/>
      <c r="H135" s="40"/>
    </row>
    <row r="136" spans="1:8" ht="12">
      <c r="A136" s="40"/>
      <c r="B136" s="40"/>
      <c r="C136" s="40"/>
      <c r="D136" s="40"/>
      <c r="E136" s="40"/>
      <c r="F136" s="40"/>
      <c r="G136" s="40"/>
      <c r="H136" s="40"/>
    </row>
    <row r="137" spans="1:8" ht="12">
      <c r="A137" s="40"/>
      <c r="B137" s="40"/>
      <c r="C137" s="40"/>
      <c r="D137" s="40"/>
      <c r="E137" s="40"/>
      <c r="F137" s="40"/>
      <c r="G137" s="40"/>
      <c r="H137" s="40"/>
    </row>
    <row r="138" spans="1:8" ht="12">
      <c r="A138" s="40"/>
      <c r="B138" s="40"/>
      <c r="C138" s="40"/>
      <c r="D138" s="40"/>
      <c r="E138" s="40"/>
      <c r="F138" s="40"/>
      <c r="G138" s="40"/>
      <c r="H138" s="40"/>
    </row>
    <row r="139" spans="1:8" ht="12">
      <c r="A139" s="40"/>
      <c r="B139" s="40"/>
      <c r="C139" s="40"/>
      <c r="D139" s="40"/>
      <c r="E139" s="40"/>
      <c r="F139" s="40"/>
      <c r="G139" s="40"/>
      <c r="H139" s="40"/>
    </row>
    <row r="140" spans="1:8" ht="12">
      <c r="A140" s="40"/>
      <c r="B140" s="40"/>
      <c r="C140" s="40"/>
      <c r="D140" s="40"/>
      <c r="E140" s="40"/>
      <c r="F140" s="40"/>
      <c r="G140" s="40"/>
      <c r="H140" s="40"/>
    </row>
    <row r="141" spans="1:8" ht="12">
      <c r="A141" s="40"/>
      <c r="B141" s="40"/>
      <c r="C141" s="40"/>
      <c r="D141" s="40"/>
      <c r="E141" s="40"/>
      <c r="F141" s="40"/>
      <c r="G141" s="40"/>
      <c r="H141" s="40"/>
    </row>
    <row r="142" spans="1:8" ht="12">
      <c r="A142" s="40"/>
      <c r="B142" s="40"/>
      <c r="C142" s="40"/>
      <c r="D142" s="40"/>
      <c r="E142" s="40"/>
      <c r="F142" s="40"/>
      <c r="G142" s="40"/>
      <c r="H142" s="40"/>
    </row>
    <row r="143" spans="1:8" ht="12">
      <c r="A143" s="40"/>
      <c r="B143" s="40"/>
      <c r="C143" s="40"/>
      <c r="D143" s="40"/>
      <c r="E143" s="40"/>
      <c r="F143" s="40"/>
      <c r="G143" s="40"/>
      <c r="H143" s="40"/>
    </row>
    <row r="144" spans="1:8" ht="12">
      <c r="A144" s="40"/>
      <c r="B144" s="40"/>
      <c r="C144" s="40"/>
      <c r="D144" s="40"/>
      <c r="E144" s="40"/>
      <c r="F144" s="40"/>
      <c r="G144" s="40"/>
      <c r="H144" s="40"/>
    </row>
    <row r="145" spans="1:8" ht="12">
      <c r="A145" s="40"/>
      <c r="B145" s="40"/>
      <c r="C145" s="40"/>
      <c r="D145" s="40"/>
      <c r="E145" s="40"/>
      <c r="F145" s="40"/>
      <c r="G145" s="40"/>
      <c r="H145" s="40"/>
    </row>
    <row r="322" ht="12" customHeight="1"/>
  </sheetData>
  <mergeCells count="6">
    <mergeCell ref="A118:H118"/>
    <mergeCell ref="A3:A4"/>
    <mergeCell ref="B3:B4"/>
    <mergeCell ref="A1:H1"/>
    <mergeCell ref="C3:G3"/>
    <mergeCell ref="H3:H4"/>
  </mergeCells>
  <phoneticPr fontId="3" type="noConversion"/>
  <printOptions horizontalCentered="1"/>
  <pageMargins left="0.19685039370078741" right="0.19685039370078741" top="0.23622047244094491" bottom="0.39370078740157483" header="0.31496062992125984" footer="0.23622047244094491"/>
  <pageSetup paperSize="9" firstPageNumber="82" fitToWidth="2" fitToHeight="0" pageOrder="overThenDown" orientation="portrait" useFirstPageNumber="1" r:id="rId1"/>
  <headerFooter alignWithMargins="0">
    <oddFooter>&amp;L&amp;"MetaNormalLF-Roman,Standard"&amp;8Statistisches Bundesamt, Fachserie 1 Reihe 2.1, 2014&amp;R&amp;"MetaNormalLF-Roman,Standard"&amp;8&amp;P</oddFooter>
  </headerFooter>
  <rowBreaks count="2" manualBreakCount="2">
    <brk id="58" max="16383" man="1"/>
    <brk id="106"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T322"/>
  <sheetViews>
    <sheetView showGridLines="0" zoomScaleNormal="100" zoomScaleSheetLayoutView="115" workbookViewId="0">
      <pane xSplit="1" ySplit="4" topLeftCell="B5" activePane="bottomRight" state="frozen"/>
      <selection pane="topRight" activeCell="B1" sqref="B1"/>
      <selection pane="bottomLeft" activeCell="A5" sqref="A5"/>
      <selection pane="bottomRight" sqref="A1:G1"/>
    </sheetView>
  </sheetViews>
  <sheetFormatPr baseColWidth="10" defaultRowHeight="12"/>
  <cols>
    <col min="1" max="1" width="28.7109375" style="40" customWidth="1"/>
    <col min="2" max="17" width="10.7109375" style="40" customWidth="1"/>
    <col min="18" max="19" width="10.7109375" style="194" customWidth="1"/>
    <col min="20" max="16384" width="11.42578125" style="40"/>
  </cols>
  <sheetData>
    <row r="1" spans="1:20" s="55" customFormat="1" ht="35.1" customHeight="1">
      <c r="A1" s="431" t="s">
        <v>587</v>
      </c>
      <c r="B1" s="431"/>
      <c r="C1" s="431"/>
      <c r="D1" s="431"/>
      <c r="E1" s="431"/>
      <c r="F1" s="431"/>
      <c r="G1" s="431"/>
      <c r="H1" s="431"/>
      <c r="I1" s="431"/>
      <c r="J1" s="431"/>
      <c r="K1" s="431"/>
      <c r="L1" s="431"/>
      <c r="M1" s="431"/>
      <c r="N1" s="431"/>
      <c r="O1" s="431"/>
      <c r="P1" s="431"/>
      <c r="Q1" s="431"/>
      <c r="R1" s="431"/>
      <c r="S1" s="431"/>
    </row>
    <row r="2" spans="1:20" ht="12" customHeight="1">
      <c r="A2" s="195"/>
      <c r="B2" s="184"/>
      <c r="C2" s="184"/>
      <c r="D2" s="184"/>
      <c r="E2" s="184"/>
      <c r="F2" s="184"/>
      <c r="G2" s="184"/>
      <c r="H2" s="184"/>
      <c r="I2" s="184"/>
      <c r="J2" s="184"/>
      <c r="K2" s="184"/>
      <c r="L2" s="184"/>
      <c r="M2" s="184"/>
      <c r="N2" s="184"/>
      <c r="O2" s="184"/>
      <c r="P2" s="184"/>
      <c r="Q2" s="184"/>
      <c r="R2" s="184"/>
      <c r="S2" s="184"/>
    </row>
    <row r="3" spans="1:20" ht="30" customHeight="1">
      <c r="A3" s="458" t="s">
        <v>270</v>
      </c>
      <c r="B3" s="37" t="s">
        <v>317</v>
      </c>
      <c r="C3" s="56" t="s">
        <v>137</v>
      </c>
      <c r="D3" s="177" t="s">
        <v>491</v>
      </c>
      <c r="E3" s="177" t="s">
        <v>322</v>
      </c>
      <c r="F3" s="177" t="s">
        <v>492</v>
      </c>
      <c r="G3" s="196" t="s">
        <v>493</v>
      </c>
      <c r="H3" s="190" t="s">
        <v>494</v>
      </c>
      <c r="I3" s="56" t="s">
        <v>495</v>
      </c>
      <c r="J3" s="38" t="s">
        <v>496</v>
      </c>
      <c r="K3" s="56" t="s">
        <v>138</v>
      </c>
      <c r="L3" s="56" t="s">
        <v>498</v>
      </c>
      <c r="M3" s="39" t="s">
        <v>499</v>
      </c>
      <c r="N3" s="56" t="s">
        <v>500</v>
      </c>
      <c r="O3" s="56" t="s">
        <v>501</v>
      </c>
      <c r="P3" s="56" t="s">
        <v>502</v>
      </c>
      <c r="Q3" s="56" t="s">
        <v>503</v>
      </c>
      <c r="R3" s="191" t="s">
        <v>504</v>
      </c>
      <c r="S3" s="192" t="s">
        <v>179</v>
      </c>
      <c r="T3" s="55"/>
    </row>
    <row r="4" spans="1:20" ht="12" customHeight="1">
      <c r="A4" s="398"/>
      <c r="B4" s="37">
        <v>1</v>
      </c>
      <c r="C4" s="56">
        <v>2</v>
      </c>
      <c r="D4" s="241">
        <v>3</v>
      </c>
      <c r="E4" s="241">
        <v>4</v>
      </c>
      <c r="F4" s="241">
        <v>5</v>
      </c>
      <c r="G4" s="239">
        <v>6</v>
      </c>
      <c r="H4" s="241">
        <v>7</v>
      </c>
      <c r="I4" s="241">
        <v>8</v>
      </c>
      <c r="J4" s="241">
        <v>9</v>
      </c>
      <c r="K4" s="241">
        <v>10</v>
      </c>
      <c r="L4" s="241">
        <v>11</v>
      </c>
      <c r="M4" s="240">
        <v>12</v>
      </c>
      <c r="N4" s="241">
        <v>13</v>
      </c>
      <c r="O4" s="241">
        <v>14</v>
      </c>
      <c r="P4" s="241">
        <v>15</v>
      </c>
      <c r="Q4" s="241">
        <v>16</v>
      </c>
      <c r="R4" s="241">
        <v>17</v>
      </c>
      <c r="S4" s="240">
        <v>18</v>
      </c>
      <c r="T4" s="55"/>
    </row>
    <row r="5" spans="1:20" ht="30" customHeight="1">
      <c r="A5" s="193"/>
      <c r="B5" s="464" t="s">
        <v>337</v>
      </c>
      <c r="C5" s="464"/>
      <c r="D5" s="464"/>
      <c r="E5" s="464"/>
      <c r="F5" s="464"/>
      <c r="G5" s="464"/>
      <c r="H5" s="464"/>
      <c r="I5" s="464"/>
      <c r="J5" s="464"/>
      <c r="K5" s="464"/>
      <c r="L5" s="464"/>
      <c r="M5" s="464"/>
      <c r="N5" s="464"/>
      <c r="O5" s="464"/>
      <c r="P5" s="464"/>
      <c r="Q5" s="464"/>
      <c r="R5" s="464"/>
      <c r="S5" s="464"/>
      <c r="T5" s="55"/>
    </row>
    <row r="6" spans="1:20" ht="21" customHeight="1">
      <c r="A6" s="94" t="s">
        <v>340</v>
      </c>
      <c r="B6" s="156">
        <v>64390</v>
      </c>
      <c r="C6" s="156">
        <v>11759</v>
      </c>
      <c r="D6" s="156">
        <v>8607</v>
      </c>
      <c r="E6" s="156">
        <v>3564</v>
      </c>
      <c r="F6" s="156">
        <v>439</v>
      </c>
      <c r="G6" s="156">
        <v>925</v>
      </c>
      <c r="H6" s="156">
        <v>2973</v>
      </c>
      <c r="I6" s="156">
        <v>7063</v>
      </c>
      <c r="J6" s="156">
        <v>236</v>
      </c>
      <c r="K6" s="156">
        <v>4399</v>
      </c>
      <c r="L6" s="156">
        <v>17551</v>
      </c>
      <c r="M6" s="156">
        <v>3409</v>
      </c>
      <c r="N6" s="156">
        <v>732</v>
      </c>
      <c r="O6" s="156">
        <v>510</v>
      </c>
      <c r="P6" s="156">
        <v>267</v>
      </c>
      <c r="Q6" s="156">
        <v>1596</v>
      </c>
      <c r="R6" s="156">
        <v>240</v>
      </c>
      <c r="S6" s="172">
        <v>120</v>
      </c>
      <c r="T6" s="59"/>
    </row>
    <row r="7" spans="1:20" ht="15" customHeight="1">
      <c r="A7" s="96" t="s">
        <v>68</v>
      </c>
      <c r="B7" s="157">
        <v>26541</v>
      </c>
      <c r="C7" s="157">
        <v>5345</v>
      </c>
      <c r="D7" s="157">
        <v>4545</v>
      </c>
      <c r="E7" s="157">
        <v>1194</v>
      </c>
      <c r="F7" s="157">
        <v>203</v>
      </c>
      <c r="G7" s="157">
        <v>259</v>
      </c>
      <c r="H7" s="157">
        <v>1225</v>
      </c>
      <c r="I7" s="157">
        <v>3054</v>
      </c>
      <c r="J7" s="157">
        <v>93</v>
      </c>
      <c r="K7" s="157">
        <v>1769</v>
      </c>
      <c r="L7" s="157">
        <v>5981</v>
      </c>
      <c r="M7" s="157">
        <v>1434</v>
      </c>
      <c r="N7" s="157">
        <v>324</v>
      </c>
      <c r="O7" s="157">
        <v>231</v>
      </c>
      <c r="P7" s="157">
        <v>80</v>
      </c>
      <c r="Q7" s="157">
        <v>626</v>
      </c>
      <c r="R7" s="157">
        <v>111</v>
      </c>
      <c r="S7" s="159">
        <v>67</v>
      </c>
      <c r="T7" s="59"/>
    </row>
    <row r="8" spans="1:20" ht="12" customHeight="1">
      <c r="A8" s="100" t="s">
        <v>341</v>
      </c>
      <c r="B8" s="157">
        <v>161</v>
      </c>
      <c r="C8" s="157">
        <v>10</v>
      </c>
      <c r="D8" s="157">
        <v>26</v>
      </c>
      <c r="E8" s="157">
        <v>3</v>
      </c>
      <c r="F8" s="157">
        <v>0</v>
      </c>
      <c r="G8" s="157">
        <v>1</v>
      </c>
      <c r="H8" s="157">
        <v>3</v>
      </c>
      <c r="I8" s="157">
        <v>21</v>
      </c>
      <c r="J8" s="157">
        <v>0</v>
      </c>
      <c r="K8" s="157">
        <v>17</v>
      </c>
      <c r="L8" s="157">
        <v>57</v>
      </c>
      <c r="M8" s="157">
        <v>15</v>
      </c>
      <c r="N8" s="157">
        <v>2</v>
      </c>
      <c r="O8" s="157">
        <v>1</v>
      </c>
      <c r="P8" s="157">
        <v>0</v>
      </c>
      <c r="Q8" s="157">
        <v>5</v>
      </c>
      <c r="R8" s="157">
        <v>0</v>
      </c>
      <c r="S8" s="159">
        <v>0</v>
      </c>
      <c r="T8" s="59"/>
    </row>
    <row r="9" spans="1:20" ht="12" customHeight="1">
      <c r="A9" s="100" t="s">
        <v>367</v>
      </c>
      <c r="B9" s="157">
        <v>1718</v>
      </c>
      <c r="C9" s="157">
        <v>292</v>
      </c>
      <c r="D9" s="157">
        <v>373</v>
      </c>
      <c r="E9" s="157">
        <v>159</v>
      </c>
      <c r="F9" s="157">
        <v>15</v>
      </c>
      <c r="G9" s="157">
        <v>32</v>
      </c>
      <c r="H9" s="157">
        <v>77</v>
      </c>
      <c r="I9" s="157">
        <v>150</v>
      </c>
      <c r="J9" s="157">
        <v>4</v>
      </c>
      <c r="K9" s="157">
        <v>68</v>
      </c>
      <c r="L9" s="157">
        <v>352</v>
      </c>
      <c r="M9" s="157">
        <v>77</v>
      </c>
      <c r="N9" s="157">
        <v>23</v>
      </c>
      <c r="O9" s="157">
        <v>41</v>
      </c>
      <c r="P9" s="157">
        <v>16</v>
      </c>
      <c r="Q9" s="157">
        <v>22</v>
      </c>
      <c r="R9" s="157">
        <v>17</v>
      </c>
      <c r="S9" s="159">
        <v>0</v>
      </c>
      <c r="T9" s="59"/>
    </row>
    <row r="10" spans="1:20" ht="12" customHeight="1">
      <c r="A10" s="100" t="s">
        <v>342</v>
      </c>
      <c r="B10" s="157">
        <v>34</v>
      </c>
      <c r="C10" s="157">
        <v>4</v>
      </c>
      <c r="D10" s="157">
        <v>4</v>
      </c>
      <c r="E10" s="157">
        <v>4</v>
      </c>
      <c r="F10" s="157">
        <v>0</v>
      </c>
      <c r="G10" s="157">
        <v>0</v>
      </c>
      <c r="H10" s="157">
        <v>2</v>
      </c>
      <c r="I10" s="157">
        <v>1</v>
      </c>
      <c r="J10" s="157">
        <v>1</v>
      </c>
      <c r="K10" s="157">
        <v>2</v>
      </c>
      <c r="L10" s="157">
        <v>9</v>
      </c>
      <c r="M10" s="157">
        <v>3</v>
      </c>
      <c r="N10" s="157">
        <v>0</v>
      </c>
      <c r="O10" s="157">
        <v>0</v>
      </c>
      <c r="P10" s="157">
        <v>0</v>
      </c>
      <c r="Q10" s="157">
        <v>4</v>
      </c>
      <c r="R10" s="157">
        <v>0</v>
      </c>
      <c r="S10" s="159">
        <v>0</v>
      </c>
      <c r="T10" s="59"/>
    </row>
    <row r="11" spans="1:20" ht="12" customHeight="1">
      <c r="A11" s="100" t="s">
        <v>343</v>
      </c>
      <c r="B11" s="157">
        <v>81</v>
      </c>
      <c r="C11" s="157">
        <v>14</v>
      </c>
      <c r="D11" s="157">
        <v>16</v>
      </c>
      <c r="E11" s="157">
        <v>1</v>
      </c>
      <c r="F11" s="157">
        <v>1</v>
      </c>
      <c r="G11" s="157">
        <v>2</v>
      </c>
      <c r="H11" s="157">
        <v>11</v>
      </c>
      <c r="I11" s="157">
        <v>14</v>
      </c>
      <c r="J11" s="157">
        <v>0</v>
      </c>
      <c r="K11" s="157">
        <v>1</v>
      </c>
      <c r="L11" s="157">
        <v>14</v>
      </c>
      <c r="M11" s="157">
        <v>1</v>
      </c>
      <c r="N11" s="157">
        <v>0</v>
      </c>
      <c r="O11" s="157">
        <v>1</v>
      </c>
      <c r="P11" s="157">
        <v>1</v>
      </c>
      <c r="Q11" s="157">
        <v>4</v>
      </c>
      <c r="R11" s="157">
        <v>0</v>
      </c>
      <c r="S11" s="159">
        <v>0</v>
      </c>
      <c r="T11" s="59"/>
    </row>
    <row r="12" spans="1:20" ht="12" customHeight="1">
      <c r="A12" s="100" t="s">
        <v>344</v>
      </c>
      <c r="B12" s="157">
        <v>114</v>
      </c>
      <c r="C12" s="157">
        <v>17</v>
      </c>
      <c r="D12" s="157">
        <v>10</v>
      </c>
      <c r="E12" s="157">
        <v>6</v>
      </c>
      <c r="F12" s="157">
        <v>0</v>
      </c>
      <c r="G12" s="157">
        <v>0</v>
      </c>
      <c r="H12" s="157">
        <v>8</v>
      </c>
      <c r="I12" s="157">
        <v>21</v>
      </c>
      <c r="J12" s="157">
        <v>0</v>
      </c>
      <c r="K12" s="157">
        <v>10</v>
      </c>
      <c r="L12" s="157">
        <v>22</v>
      </c>
      <c r="M12" s="157">
        <v>4</v>
      </c>
      <c r="N12" s="157">
        <v>1</v>
      </c>
      <c r="O12" s="157">
        <v>2</v>
      </c>
      <c r="P12" s="157">
        <v>0</v>
      </c>
      <c r="Q12" s="157">
        <v>13</v>
      </c>
      <c r="R12" s="157">
        <v>0</v>
      </c>
      <c r="S12" s="159">
        <v>0</v>
      </c>
      <c r="T12" s="59"/>
    </row>
    <row r="13" spans="1:20" ht="12" customHeight="1">
      <c r="A13" s="100" t="s">
        <v>345</v>
      </c>
      <c r="B13" s="157">
        <v>586</v>
      </c>
      <c r="C13" s="157">
        <v>124</v>
      </c>
      <c r="D13" s="157">
        <v>69</v>
      </c>
      <c r="E13" s="157">
        <v>41</v>
      </c>
      <c r="F13" s="157">
        <v>4</v>
      </c>
      <c r="G13" s="157">
        <v>0</v>
      </c>
      <c r="H13" s="157">
        <v>44</v>
      </c>
      <c r="I13" s="157">
        <v>61</v>
      </c>
      <c r="J13" s="157">
        <v>1</v>
      </c>
      <c r="K13" s="157">
        <v>34</v>
      </c>
      <c r="L13" s="157">
        <v>106</v>
      </c>
      <c r="M13" s="157">
        <v>48</v>
      </c>
      <c r="N13" s="157">
        <v>25</v>
      </c>
      <c r="O13" s="157">
        <v>3</v>
      </c>
      <c r="P13" s="157">
        <v>1</v>
      </c>
      <c r="Q13" s="157">
        <v>9</v>
      </c>
      <c r="R13" s="157">
        <v>0</v>
      </c>
      <c r="S13" s="159">
        <v>16</v>
      </c>
      <c r="T13" s="59"/>
    </row>
    <row r="14" spans="1:20" ht="12" customHeight="1">
      <c r="A14" s="100" t="s">
        <v>346</v>
      </c>
      <c r="B14" s="157">
        <v>2800</v>
      </c>
      <c r="C14" s="157">
        <v>664</v>
      </c>
      <c r="D14" s="157">
        <v>387</v>
      </c>
      <c r="E14" s="157">
        <v>75</v>
      </c>
      <c r="F14" s="157">
        <v>8</v>
      </c>
      <c r="G14" s="157">
        <v>15</v>
      </c>
      <c r="H14" s="157">
        <v>92</v>
      </c>
      <c r="I14" s="157">
        <v>275</v>
      </c>
      <c r="J14" s="157">
        <v>2</v>
      </c>
      <c r="K14" s="157">
        <v>195</v>
      </c>
      <c r="L14" s="157">
        <v>919</v>
      </c>
      <c r="M14" s="157">
        <v>99</v>
      </c>
      <c r="N14" s="157">
        <v>7</v>
      </c>
      <c r="O14" s="157">
        <v>14</v>
      </c>
      <c r="P14" s="157">
        <v>3</v>
      </c>
      <c r="Q14" s="157">
        <v>42</v>
      </c>
      <c r="R14" s="157">
        <v>2</v>
      </c>
      <c r="S14" s="159">
        <v>1</v>
      </c>
      <c r="T14" s="59"/>
    </row>
    <row r="15" spans="1:20" ht="12" customHeight="1">
      <c r="A15" s="100" t="s">
        <v>347</v>
      </c>
      <c r="B15" s="157">
        <v>37</v>
      </c>
      <c r="C15" s="157">
        <v>9</v>
      </c>
      <c r="D15" s="157">
        <v>6</v>
      </c>
      <c r="E15" s="157">
        <v>6</v>
      </c>
      <c r="F15" s="157">
        <v>0</v>
      </c>
      <c r="G15" s="157">
        <v>0</v>
      </c>
      <c r="H15" s="157">
        <v>0</v>
      </c>
      <c r="I15" s="157">
        <v>2</v>
      </c>
      <c r="J15" s="157">
        <v>0</v>
      </c>
      <c r="K15" s="157">
        <v>1</v>
      </c>
      <c r="L15" s="157">
        <v>8</v>
      </c>
      <c r="M15" s="157">
        <v>1</v>
      </c>
      <c r="N15" s="157">
        <v>1</v>
      </c>
      <c r="O15" s="157">
        <v>0</v>
      </c>
      <c r="P15" s="157">
        <v>1</v>
      </c>
      <c r="Q15" s="157">
        <v>2</v>
      </c>
      <c r="R15" s="157">
        <v>0</v>
      </c>
      <c r="S15" s="159">
        <v>0</v>
      </c>
      <c r="T15" s="59"/>
    </row>
    <row r="16" spans="1:20" ht="12" customHeight="1">
      <c r="A16" s="100" t="s">
        <v>348</v>
      </c>
      <c r="B16" s="157">
        <v>3245</v>
      </c>
      <c r="C16" s="157">
        <v>849</v>
      </c>
      <c r="D16" s="157">
        <v>464</v>
      </c>
      <c r="E16" s="157">
        <v>77</v>
      </c>
      <c r="F16" s="157">
        <v>2</v>
      </c>
      <c r="G16" s="157">
        <v>15</v>
      </c>
      <c r="H16" s="157">
        <v>76</v>
      </c>
      <c r="I16" s="157">
        <v>464</v>
      </c>
      <c r="J16" s="157">
        <v>5</v>
      </c>
      <c r="K16" s="157">
        <v>128</v>
      </c>
      <c r="L16" s="157">
        <v>758</v>
      </c>
      <c r="M16" s="157">
        <v>215</v>
      </c>
      <c r="N16" s="157">
        <v>151</v>
      </c>
      <c r="O16" s="157">
        <v>6</v>
      </c>
      <c r="P16" s="157">
        <v>0</v>
      </c>
      <c r="Q16" s="157">
        <v>27</v>
      </c>
      <c r="R16" s="157">
        <v>6</v>
      </c>
      <c r="S16" s="159">
        <v>2</v>
      </c>
      <c r="T16" s="59"/>
    </row>
    <row r="17" spans="1:20" ht="12" customHeight="1">
      <c r="A17" s="100" t="s">
        <v>369</v>
      </c>
      <c r="B17" s="157">
        <v>3899</v>
      </c>
      <c r="C17" s="157">
        <v>1270</v>
      </c>
      <c r="D17" s="157">
        <v>743</v>
      </c>
      <c r="E17" s="157">
        <v>145</v>
      </c>
      <c r="F17" s="157">
        <v>6</v>
      </c>
      <c r="G17" s="157">
        <v>22</v>
      </c>
      <c r="H17" s="157">
        <v>134</v>
      </c>
      <c r="I17" s="157">
        <v>542</v>
      </c>
      <c r="J17" s="157">
        <v>3</v>
      </c>
      <c r="K17" s="157">
        <v>144</v>
      </c>
      <c r="L17" s="157">
        <v>638</v>
      </c>
      <c r="M17" s="157">
        <v>174</v>
      </c>
      <c r="N17" s="157">
        <v>11</v>
      </c>
      <c r="O17" s="157">
        <v>2</v>
      </c>
      <c r="P17" s="157">
        <v>1</v>
      </c>
      <c r="Q17" s="157">
        <v>59</v>
      </c>
      <c r="R17" s="157">
        <v>4</v>
      </c>
      <c r="S17" s="159">
        <v>1</v>
      </c>
      <c r="T17" s="59"/>
    </row>
    <row r="18" spans="1:20" ht="12" customHeight="1">
      <c r="A18" s="100" t="s">
        <v>349</v>
      </c>
      <c r="B18" s="157">
        <v>247</v>
      </c>
      <c r="C18" s="157">
        <v>27</v>
      </c>
      <c r="D18" s="157">
        <v>30</v>
      </c>
      <c r="E18" s="157">
        <v>15</v>
      </c>
      <c r="F18" s="157">
        <v>6</v>
      </c>
      <c r="G18" s="157">
        <v>4</v>
      </c>
      <c r="H18" s="157">
        <v>14</v>
      </c>
      <c r="I18" s="157">
        <v>33</v>
      </c>
      <c r="J18" s="157">
        <v>6</v>
      </c>
      <c r="K18" s="157">
        <v>18</v>
      </c>
      <c r="L18" s="157">
        <v>58</v>
      </c>
      <c r="M18" s="157">
        <v>20</v>
      </c>
      <c r="N18" s="157">
        <v>0</v>
      </c>
      <c r="O18" s="157">
        <v>2</v>
      </c>
      <c r="P18" s="157">
        <v>1</v>
      </c>
      <c r="Q18" s="157">
        <v>11</v>
      </c>
      <c r="R18" s="157">
        <v>2</v>
      </c>
      <c r="S18" s="159">
        <v>0</v>
      </c>
      <c r="T18" s="59"/>
    </row>
    <row r="19" spans="1:20" ht="12" customHeight="1">
      <c r="A19" s="100" t="s">
        <v>350</v>
      </c>
      <c r="B19" s="157">
        <v>332</v>
      </c>
      <c r="C19" s="157">
        <v>31</v>
      </c>
      <c r="D19" s="157">
        <v>25</v>
      </c>
      <c r="E19" s="157">
        <v>7</v>
      </c>
      <c r="F19" s="157">
        <v>2</v>
      </c>
      <c r="G19" s="157">
        <v>7</v>
      </c>
      <c r="H19" s="157">
        <v>22</v>
      </c>
      <c r="I19" s="157">
        <v>53</v>
      </c>
      <c r="J19" s="157">
        <v>8</v>
      </c>
      <c r="K19" s="157">
        <v>30</v>
      </c>
      <c r="L19" s="157">
        <v>77</v>
      </c>
      <c r="M19" s="157">
        <v>39</v>
      </c>
      <c r="N19" s="157">
        <v>1</v>
      </c>
      <c r="O19" s="157">
        <v>6</v>
      </c>
      <c r="P19" s="157">
        <v>0</v>
      </c>
      <c r="Q19" s="157">
        <v>20</v>
      </c>
      <c r="R19" s="157">
        <v>3</v>
      </c>
      <c r="S19" s="159">
        <v>1</v>
      </c>
      <c r="T19" s="59"/>
    </row>
    <row r="20" spans="1:20" ht="12" customHeight="1">
      <c r="A20" s="100" t="s">
        <v>351</v>
      </c>
      <c r="B20" s="157">
        <v>35</v>
      </c>
      <c r="C20" s="157">
        <v>4</v>
      </c>
      <c r="D20" s="157">
        <v>6</v>
      </c>
      <c r="E20" s="157">
        <v>1</v>
      </c>
      <c r="F20" s="157">
        <v>0</v>
      </c>
      <c r="G20" s="157">
        <v>0</v>
      </c>
      <c r="H20" s="157">
        <v>1</v>
      </c>
      <c r="I20" s="157">
        <v>2</v>
      </c>
      <c r="J20" s="157">
        <v>0</v>
      </c>
      <c r="K20" s="157">
        <v>3</v>
      </c>
      <c r="L20" s="157">
        <v>8</v>
      </c>
      <c r="M20" s="157">
        <v>6</v>
      </c>
      <c r="N20" s="157">
        <v>1</v>
      </c>
      <c r="O20" s="157">
        <v>1</v>
      </c>
      <c r="P20" s="157">
        <v>0</v>
      </c>
      <c r="Q20" s="157">
        <v>2</v>
      </c>
      <c r="R20" s="157">
        <v>0</v>
      </c>
      <c r="S20" s="159">
        <v>0</v>
      </c>
      <c r="T20" s="59"/>
    </row>
    <row r="21" spans="1:20" ht="12" customHeight="1">
      <c r="A21" s="100" t="s">
        <v>352</v>
      </c>
      <c r="B21" s="157">
        <v>8</v>
      </c>
      <c r="C21" s="157">
        <v>1</v>
      </c>
      <c r="D21" s="157">
        <v>3</v>
      </c>
      <c r="E21" s="157">
        <v>0</v>
      </c>
      <c r="F21" s="157">
        <v>0</v>
      </c>
      <c r="G21" s="157">
        <v>0</v>
      </c>
      <c r="H21" s="157">
        <v>0</v>
      </c>
      <c r="I21" s="157">
        <v>1</v>
      </c>
      <c r="J21" s="157">
        <v>0</v>
      </c>
      <c r="K21" s="157">
        <v>0</v>
      </c>
      <c r="L21" s="157">
        <v>3</v>
      </c>
      <c r="M21" s="157">
        <v>0</v>
      </c>
      <c r="N21" s="157">
        <v>0</v>
      </c>
      <c r="O21" s="157">
        <v>0</v>
      </c>
      <c r="P21" s="157">
        <v>0</v>
      </c>
      <c r="Q21" s="157">
        <v>0</v>
      </c>
      <c r="R21" s="157">
        <v>0</v>
      </c>
      <c r="S21" s="159">
        <v>0</v>
      </c>
      <c r="T21" s="59"/>
    </row>
    <row r="22" spans="1:20" ht="12" customHeight="1">
      <c r="A22" s="100" t="s">
        <v>353</v>
      </c>
      <c r="B22" s="157">
        <v>626</v>
      </c>
      <c r="C22" s="157">
        <v>39</v>
      </c>
      <c r="D22" s="157">
        <v>28</v>
      </c>
      <c r="E22" s="157">
        <v>8</v>
      </c>
      <c r="F22" s="157">
        <v>4</v>
      </c>
      <c r="G22" s="157">
        <v>11</v>
      </c>
      <c r="H22" s="157">
        <v>27</v>
      </c>
      <c r="I22" s="157">
        <v>39</v>
      </c>
      <c r="J22" s="157">
        <v>2</v>
      </c>
      <c r="K22" s="157">
        <v>139</v>
      </c>
      <c r="L22" s="157">
        <v>260</v>
      </c>
      <c r="M22" s="157">
        <v>25</v>
      </c>
      <c r="N22" s="157">
        <v>3</v>
      </c>
      <c r="O22" s="157">
        <v>0</v>
      </c>
      <c r="P22" s="157">
        <v>2</v>
      </c>
      <c r="Q22" s="157">
        <v>32</v>
      </c>
      <c r="R22" s="157">
        <v>0</v>
      </c>
      <c r="S22" s="159">
        <v>7</v>
      </c>
      <c r="T22" s="59"/>
    </row>
    <row r="23" spans="1:20" ht="12" customHeight="1">
      <c r="A23" s="100" t="s">
        <v>354</v>
      </c>
      <c r="B23" s="157">
        <v>233</v>
      </c>
      <c r="C23" s="157">
        <v>40</v>
      </c>
      <c r="D23" s="157">
        <v>60</v>
      </c>
      <c r="E23" s="157">
        <v>7</v>
      </c>
      <c r="F23" s="157">
        <v>0</v>
      </c>
      <c r="G23" s="157">
        <v>0</v>
      </c>
      <c r="H23" s="157">
        <v>7</v>
      </c>
      <c r="I23" s="157">
        <v>22</v>
      </c>
      <c r="J23" s="157">
        <v>1</v>
      </c>
      <c r="K23" s="157">
        <v>22</v>
      </c>
      <c r="L23" s="157">
        <v>52</v>
      </c>
      <c r="M23" s="157">
        <v>9</v>
      </c>
      <c r="N23" s="157">
        <v>3</v>
      </c>
      <c r="O23" s="157">
        <v>4</v>
      </c>
      <c r="P23" s="157">
        <v>1</v>
      </c>
      <c r="Q23" s="157">
        <v>5</v>
      </c>
      <c r="R23" s="157">
        <v>0</v>
      </c>
      <c r="S23" s="159">
        <v>0</v>
      </c>
      <c r="T23" s="59"/>
    </row>
    <row r="24" spans="1:20" ht="12" customHeight="1">
      <c r="A24" s="100" t="s">
        <v>355</v>
      </c>
      <c r="B24" s="157">
        <v>5932</v>
      </c>
      <c r="C24" s="157">
        <v>585</v>
      </c>
      <c r="D24" s="157">
        <v>709</v>
      </c>
      <c r="E24" s="157">
        <v>407</v>
      </c>
      <c r="F24" s="157">
        <v>101</v>
      </c>
      <c r="G24" s="157">
        <v>117</v>
      </c>
      <c r="H24" s="157">
        <v>462</v>
      </c>
      <c r="I24" s="157">
        <v>631</v>
      </c>
      <c r="J24" s="157">
        <v>45</v>
      </c>
      <c r="K24" s="157">
        <v>576</v>
      </c>
      <c r="L24" s="157">
        <v>1514</v>
      </c>
      <c r="M24" s="157">
        <v>367</v>
      </c>
      <c r="N24" s="157">
        <v>52</v>
      </c>
      <c r="O24" s="157">
        <v>74</v>
      </c>
      <c r="P24" s="157">
        <v>27</v>
      </c>
      <c r="Q24" s="157">
        <v>241</v>
      </c>
      <c r="R24" s="157">
        <v>22</v>
      </c>
      <c r="S24" s="159">
        <v>2</v>
      </c>
      <c r="T24" s="59"/>
    </row>
    <row r="25" spans="1:20" ht="12" customHeight="1">
      <c r="A25" s="100" t="s">
        <v>356</v>
      </c>
      <c r="B25" s="157">
        <v>578</v>
      </c>
      <c r="C25" s="157">
        <v>104</v>
      </c>
      <c r="D25" s="157">
        <v>48</v>
      </c>
      <c r="E25" s="157">
        <v>8</v>
      </c>
      <c r="F25" s="157">
        <v>2</v>
      </c>
      <c r="G25" s="157">
        <v>7</v>
      </c>
      <c r="H25" s="157">
        <v>38</v>
      </c>
      <c r="I25" s="157">
        <v>95</v>
      </c>
      <c r="J25" s="157">
        <v>0</v>
      </c>
      <c r="K25" s="157">
        <v>50</v>
      </c>
      <c r="L25" s="157">
        <v>175</v>
      </c>
      <c r="M25" s="157">
        <v>33</v>
      </c>
      <c r="N25" s="157">
        <v>1</v>
      </c>
      <c r="O25" s="157">
        <v>1</v>
      </c>
      <c r="P25" s="157">
        <v>0</v>
      </c>
      <c r="Q25" s="157">
        <v>14</v>
      </c>
      <c r="R25" s="157">
        <v>2</v>
      </c>
      <c r="S25" s="159">
        <v>0</v>
      </c>
      <c r="T25" s="59"/>
    </row>
    <row r="26" spans="1:20" ht="12" customHeight="1">
      <c r="A26" s="100" t="s">
        <v>372</v>
      </c>
      <c r="B26" s="157">
        <v>2566</v>
      </c>
      <c r="C26" s="157">
        <v>689</v>
      </c>
      <c r="D26" s="157">
        <v>808</v>
      </c>
      <c r="E26" s="157">
        <v>65</v>
      </c>
      <c r="F26" s="157">
        <v>21</v>
      </c>
      <c r="G26" s="157">
        <v>13</v>
      </c>
      <c r="H26" s="157">
        <v>69</v>
      </c>
      <c r="I26" s="157">
        <v>216</v>
      </c>
      <c r="J26" s="157">
        <v>8</v>
      </c>
      <c r="K26" s="157">
        <v>113</v>
      </c>
      <c r="L26" s="157">
        <v>335</v>
      </c>
      <c r="M26" s="157">
        <v>117</v>
      </c>
      <c r="N26" s="157">
        <v>26</v>
      </c>
      <c r="O26" s="157">
        <v>33</v>
      </c>
      <c r="P26" s="157">
        <v>10</v>
      </c>
      <c r="Q26" s="157">
        <v>27</v>
      </c>
      <c r="R26" s="157">
        <v>15</v>
      </c>
      <c r="S26" s="159">
        <v>1</v>
      </c>
      <c r="T26" s="59"/>
    </row>
    <row r="27" spans="1:20" ht="12" customHeight="1">
      <c r="A27" s="100" t="s">
        <v>357</v>
      </c>
      <c r="B27" s="157">
        <v>108</v>
      </c>
      <c r="C27" s="157">
        <v>15</v>
      </c>
      <c r="D27" s="157">
        <v>24</v>
      </c>
      <c r="E27" s="157">
        <v>5</v>
      </c>
      <c r="F27" s="157">
        <v>0</v>
      </c>
      <c r="G27" s="157">
        <v>2</v>
      </c>
      <c r="H27" s="157">
        <v>12</v>
      </c>
      <c r="I27" s="157">
        <v>8</v>
      </c>
      <c r="J27" s="157">
        <v>1</v>
      </c>
      <c r="K27" s="157">
        <v>7</v>
      </c>
      <c r="L27" s="157">
        <v>15</v>
      </c>
      <c r="M27" s="157">
        <v>4</v>
      </c>
      <c r="N27" s="157">
        <v>0</v>
      </c>
      <c r="O27" s="157">
        <v>0</v>
      </c>
      <c r="P27" s="157">
        <v>0</v>
      </c>
      <c r="Q27" s="157">
        <v>13</v>
      </c>
      <c r="R27" s="157">
        <v>0</v>
      </c>
      <c r="S27" s="159">
        <v>2</v>
      </c>
      <c r="T27" s="59"/>
    </row>
    <row r="28" spans="1:20" ht="12" customHeight="1">
      <c r="A28" s="100" t="s">
        <v>358</v>
      </c>
      <c r="B28" s="157">
        <v>301</v>
      </c>
      <c r="C28" s="157">
        <v>42</v>
      </c>
      <c r="D28" s="157">
        <v>83</v>
      </c>
      <c r="E28" s="157">
        <v>6</v>
      </c>
      <c r="F28" s="157">
        <v>4</v>
      </c>
      <c r="G28" s="157">
        <v>1</v>
      </c>
      <c r="H28" s="157">
        <v>8</v>
      </c>
      <c r="I28" s="157">
        <v>39</v>
      </c>
      <c r="J28" s="157">
        <v>0</v>
      </c>
      <c r="K28" s="157">
        <v>8</v>
      </c>
      <c r="L28" s="157">
        <v>56</v>
      </c>
      <c r="M28" s="157">
        <v>27</v>
      </c>
      <c r="N28" s="157">
        <v>1</v>
      </c>
      <c r="O28" s="157">
        <v>6</v>
      </c>
      <c r="P28" s="157">
        <v>4</v>
      </c>
      <c r="Q28" s="157">
        <v>9</v>
      </c>
      <c r="R28" s="157">
        <v>7</v>
      </c>
      <c r="S28" s="159">
        <v>0</v>
      </c>
      <c r="T28" s="59"/>
    </row>
    <row r="29" spans="1:20" ht="12" customHeight="1">
      <c r="A29" s="100" t="s">
        <v>359</v>
      </c>
      <c r="B29" s="157">
        <v>186</v>
      </c>
      <c r="C29" s="157">
        <v>52</v>
      </c>
      <c r="D29" s="157">
        <v>47</v>
      </c>
      <c r="E29" s="157">
        <v>9</v>
      </c>
      <c r="F29" s="157">
        <v>2</v>
      </c>
      <c r="G29" s="157">
        <v>1</v>
      </c>
      <c r="H29" s="157">
        <v>6</v>
      </c>
      <c r="I29" s="157">
        <v>21</v>
      </c>
      <c r="J29" s="157">
        <v>0</v>
      </c>
      <c r="K29" s="157">
        <v>9</v>
      </c>
      <c r="L29" s="157">
        <v>27</v>
      </c>
      <c r="M29" s="157">
        <v>5</v>
      </c>
      <c r="N29" s="157">
        <v>1</v>
      </c>
      <c r="O29" s="157">
        <v>0</v>
      </c>
      <c r="P29" s="157">
        <v>0</v>
      </c>
      <c r="Q29" s="157">
        <v>6</v>
      </c>
      <c r="R29" s="157">
        <v>0</v>
      </c>
      <c r="S29" s="159">
        <v>0</v>
      </c>
      <c r="T29" s="59"/>
    </row>
    <row r="30" spans="1:20" ht="12" customHeight="1">
      <c r="A30" s="100" t="s">
        <v>360</v>
      </c>
      <c r="B30" s="157">
        <v>770</v>
      </c>
      <c r="C30" s="157">
        <v>144</v>
      </c>
      <c r="D30" s="157">
        <v>70</v>
      </c>
      <c r="E30" s="157">
        <v>31</v>
      </c>
      <c r="F30" s="157">
        <v>1</v>
      </c>
      <c r="G30" s="157">
        <v>5</v>
      </c>
      <c r="H30" s="157">
        <v>38</v>
      </c>
      <c r="I30" s="157">
        <v>127</v>
      </c>
      <c r="J30" s="157">
        <v>0</v>
      </c>
      <c r="K30" s="157">
        <v>51</v>
      </c>
      <c r="L30" s="157">
        <v>249</v>
      </c>
      <c r="M30" s="157">
        <v>34</v>
      </c>
      <c r="N30" s="157">
        <v>1</v>
      </c>
      <c r="O30" s="157">
        <v>1</v>
      </c>
      <c r="P30" s="157">
        <v>0</v>
      </c>
      <c r="Q30" s="157">
        <v>12</v>
      </c>
      <c r="R30" s="157">
        <v>1</v>
      </c>
      <c r="S30" s="159">
        <v>5</v>
      </c>
      <c r="T30" s="59"/>
    </row>
    <row r="31" spans="1:20" ht="12" customHeight="1">
      <c r="A31" s="100" t="s">
        <v>361</v>
      </c>
      <c r="B31" s="157">
        <v>616</v>
      </c>
      <c r="C31" s="157">
        <v>91</v>
      </c>
      <c r="D31" s="157">
        <v>208</v>
      </c>
      <c r="E31" s="157">
        <v>24</v>
      </c>
      <c r="F31" s="157">
        <v>7</v>
      </c>
      <c r="G31" s="157">
        <v>1</v>
      </c>
      <c r="H31" s="157">
        <v>8</v>
      </c>
      <c r="I31" s="157">
        <v>79</v>
      </c>
      <c r="J31" s="157">
        <v>3</v>
      </c>
      <c r="K31" s="157">
        <v>38</v>
      </c>
      <c r="L31" s="157">
        <v>70</v>
      </c>
      <c r="M31" s="157">
        <v>34</v>
      </c>
      <c r="N31" s="157">
        <v>3</v>
      </c>
      <c r="O31" s="157">
        <v>21</v>
      </c>
      <c r="P31" s="157">
        <v>4</v>
      </c>
      <c r="Q31" s="157">
        <v>8</v>
      </c>
      <c r="R31" s="157">
        <v>15</v>
      </c>
      <c r="S31" s="159">
        <v>2</v>
      </c>
      <c r="T31" s="59"/>
    </row>
    <row r="32" spans="1:20" ht="12" customHeight="1">
      <c r="A32" s="100" t="s">
        <v>362</v>
      </c>
      <c r="B32" s="157">
        <v>801</v>
      </c>
      <c r="C32" s="157">
        <v>154</v>
      </c>
      <c r="D32" s="157">
        <v>233</v>
      </c>
      <c r="E32" s="157">
        <v>43</v>
      </c>
      <c r="F32" s="157">
        <v>15</v>
      </c>
      <c r="G32" s="157">
        <v>1</v>
      </c>
      <c r="H32" s="157">
        <v>31</v>
      </c>
      <c r="I32" s="157">
        <v>82</v>
      </c>
      <c r="J32" s="157">
        <v>1</v>
      </c>
      <c r="K32" s="157">
        <v>38</v>
      </c>
      <c r="L32" s="157">
        <v>96</v>
      </c>
      <c r="M32" s="157">
        <v>46</v>
      </c>
      <c r="N32" s="157">
        <v>9</v>
      </c>
      <c r="O32" s="157">
        <v>10</v>
      </c>
      <c r="P32" s="157">
        <v>8</v>
      </c>
      <c r="Q32" s="157">
        <v>13</v>
      </c>
      <c r="R32" s="157">
        <v>15</v>
      </c>
      <c r="S32" s="159">
        <v>6</v>
      </c>
      <c r="T32" s="59"/>
    </row>
    <row r="33" spans="1:20" ht="12" customHeight="1">
      <c r="A33" s="100" t="s">
        <v>363</v>
      </c>
      <c r="B33" s="157">
        <v>515</v>
      </c>
      <c r="C33" s="157">
        <v>71</v>
      </c>
      <c r="D33" s="157">
        <v>64</v>
      </c>
      <c r="E33" s="157">
        <v>41</v>
      </c>
      <c r="F33" s="157">
        <v>2</v>
      </c>
      <c r="G33" s="157">
        <v>2</v>
      </c>
      <c r="H33" s="157">
        <v>35</v>
      </c>
      <c r="I33" s="157">
        <v>55</v>
      </c>
      <c r="J33" s="157">
        <v>2</v>
      </c>
      <c r="K33" s="157">
        <v>64</v>
      </c>
      <c r="L33" s="157">
        <v>102</v>
      </c>
      <c r="M33" s="157">
        <v>28</v>
      </c>
      <c r="N33" s="157">
        <v>1</v>
      </c>
      <c r="O33" s="157">
        <v>2</v>
      </c>
      <c r="P33" s="157">
        <v>0</v>
      </c>
      <c r="Q33" s="157">
        <v>26</v>
      </c>
      <c r="R33" s="157">
        <v>0</v>
      </c>
      <c r="S33" s="159">
        <v>20</v>
      </c>
      <c r="T33" s="59"/>
    </row>
    <row r="34" spans="1:20" ht="12" customHeight="1">
      <c r="A34" s="100" t="s">
        <v>364</v>
      </c>
      <c r="B34" s="157">
        <v>9</v>
      </c>
      <c r="C34" s="157">
        <v>3</v>
      </c>
      <c r="D34" s="157">
        <v>1</v>
      </c>
      <c r="E34" s="157">
        <v>0</v>
      </c>
      <c r="F34" s="157">
        <v>0</v>
      </c>
      <c r="G34" s="157">
        <v>0</v>
      </c>
      <c r="H34" s="157">
        <v>0</v>
      </c>
      <c r="I34" s="157">
        <v>0</v>
      </c>
      <c r="J34" s="157">
        <v>0</v>
      </c>
      <c r="K34" s="157">
        <v>3</v>
      </c>
      <c r="L34" s="157">
        <v>1</v>
      </c>
      <c r="M34" s="157">
        <v>1</v>
      </c>
      <c r="N34" s="157">
        <v>0</v>
      </c>
      <c r="O34" s="157">
        <v>0</v>
      </c>
      <c r="P34" s="157">
        <v>0</v>
      </c>
      <c r="Q34" s="157">
        <v>0</v>
      </c>
      <c r="R34" s="157">
        <v>0</v>
      </c>
      <c r="S34" s="159">
        <v>0</v>
      </c>
      <c r="T34" s="59"/>
    </row>
    <row r="35" spans="1:20" ht="15" customHeight="1">
      <c r="A35" s="96" t="s">
        <v>207</v>
      </c>
      <c r="B35" s="157">
        <v>25790</v>
      </c>
      <c r="C35" s="157">
        <v>3975</v>
      </c>
      <c r="D35" s="157">
        <v>2468</v>
      </c>
      <c r="E35" s="157">
        <v>1576</v>
      </c>
      <c r="F35" s="157">
        <v>56</v>
      </c>
      <c r="G35" s="157">
        <v>550</v>
      </c>
      <c r="H35" s="157">
        <v>1142</v>
      </c>
      <c r="I35" s="157">
        <v>3174</v>
      </c>
      <c r="J35" s="157">
        <v>43</v>
      </c>
      <c r="K35" s="157">
        <v>1887</v>
      </c>
      <c r="L35" s="157">
        <v>8637</v>
      </c>
      <c r="M35" s="157">
        <v>1246</v>
      </c>
      <c r="N35" s="157">
        <v>270</v>
      </c>
      <c r="O35" s="157">
        <v>39</v>
      </c>
      <c r="P35" s="157">
        <v>33</v>
      </c>
      <c r="Q35" s="157">
        <v>647</v>
      </c>
      <c r="R35" s="157">
        <v>44</v>
      </c>
      <c r="S35" s="159">
        <v>3</v>
      </c>
      <c r="T35" s="59"/>
    </row>
    <row r="36" spans="1:20" ht="12" customHeight="1">
      <c r="A36" s="100" t="s">
        <v>365</v>
      </c>
      <c r="B36" s="157">
        <v>227</v>
      </c>
      <c r="C36" s="157">
        <v>30</v>
      </c>
      <c r="D36" s="157">
        <v>38</v>
      </c>
      <c r="E36" s="157">
        <v>3</v>
      </c>
      <c r="F36" s="157">
        <v>0</v>
      </c>
      <c r="G36" s="157">
        <v>3</v>
      </c>
      <c r="H36" s="157">
        <v>10</v>
      </c>
      <c r="I36" s="157">
        <v>30</v>
      </c>
      <c r="J36" s="157">
        <v>0</v>
      </c>
      <c r="K36" s="157">
        <v>7</v>
      </c>
      <c r="L36" s="157">
        <v>76</v>
      </c>
      <c r="M36" s="157">
        <v>15</v>
      </c>
      <c r="N36" s="157">
        <v>3</v>
      </c>
      <c r="O36" s="157">
        <v>0</v>
      </c>
      <c r="P36" s="157">
        <v>6</v>
      </c>
      <c r="Q36" s="157">
        <v>4</v>
      </c>
      <c r="R36" s="157">
        <v>2</v>
      </c>
      <c r="S36" s="159">
        <v>0</v>
      </c>
      <c r="T36" s="59"/>
    </row>
    <row r="37" spans="1:20" ht="12" customHeight="1">
      <c r="A37" s="100" t="s">
        <v>368</v>
      </c>
      <c r="B37" s="157">
        <v>5</v>
      </c>
      <c r="C37" s="157">
        <v>0</v>
      </c>
      <c r="D37" s="157">
        <v>0</v>
      </c>
      <c r="E37" s="157">
        <v>0</v>
      </c>
      <c r="F37" s="157">
        <v>0</v>
      </c>
      <c r="G37" s="157">
        <v>0</v>
      </c>
      <c r="H37" s="157">
        <v>0</v>
      </c>
      <c r="I37" s="157">
        <v>1</v>
      </c>
      <c r="J37" s="157">
        <v>0</v>
      </c>
      <c r="K37" s="157">
        <v>0</v>
      </c>
      <c r="L37" s="157">
        <v>0</v>
      </c>
      <c r="M37" s="157">
        <v>0</v>
      </c>
      <c r="N37" s="157">
        <v>0</v>
      </c>
      <c r="O37" s="157">
        <v>0</v>
      </c>
      <c r="P37" s="157">
        <v>0</v>
      </c>
      <c r="Q37" s="157">
        <v>2</v>
      </c>
      <c r="R37" s="157">
        <v>0</v>
      </c>
      <c r="S37" s="159">
        <v>2</v>
      </c>
      <c r="T37" s="59"/>
    </row>
    <row r="38" spans="1:20" ht="12" customHeight="1">
      <c r="A38" s="100" t="s">
        <v>370</v>
      </c>
      <c r="B38" s="157">
        <v>737</v>
      </c>
      <c r="C38" s="157">
        <v>146</v>
      </c>
      <c r="D38" s="157">
        <v>93</v>
      </c>
      <c r="E38" s="157">
        <v>66</v>
      </c>
      <c r="F38" s="157">
        <v>3</v>
      </c>
      <c r="G38" s="157">
        <v>9</v>
      </c>
      <c r="H38" s="157">
        <v>68</v>
      </c>
      <c r="I38" s="157">
        <v>61</v>
      </c>
      <c r="J38" s="157">
        <v>1</v>
      </c>
      <c r="K38" s="157">
        <v>34</v>
      </c>
      <c r="L38" s="157">
        <v>211</v>
      </c>
      <c r="M38" s="157">
        <v>26</v>
      </c>
      <c r="N38" s="157">
        <v>1</v>
      </c>
      <c r="O38" s="157">
        <v>0</v>
      </c>
      <c r="P38" s="157">
        <v>5</v>
      </c>
      <c r="Q38" s="157">
        <v>13</v>
      </c>
      <c r="R38" s="157">
        <v>0</v>
      </c>
      <c r="S38" s="159">
        <v>0</v>
      </c>
      <c r="T38" s="59"/>
    </row>
    <row r="39" spans="1:20" ht="12" customHeight="1">
      <c r="A39" s="100" t="s">
        <v>243</v>
      </c>
      <c r="B39" s="157">
        <v>127</v>
      </c>
      <c r="C39" s="157">
        <v>21</v>
      </c>
      <c r="D39" s="157">
        <v>5</v>
      </c>
      <c r="E39" s="157">
        <v>0</v>
      </c>
      <c r="F39" s="157">
        <v>1</v>
      </c>
      <c r="G39" s="157">
        <v>7</v>
      </c>
      <c r="H39" s="157">
        <v>13</v>
      </c>
      <c r="I39" s="157">
        <v>17</v>
      </c>
      <c r="J39" s="157">
        <v>0</v>
      </c>
      <c r="K39" s="157">
        <v>15</v>
      </c>
      <c r="L39" s="157">
        <v>43</v>
      </c>
      <c r="M39" s="157">
        <v>5</v>
      </c>
      <c r="N39" s="157">
        <v>0</v>
      </c>
      <c r="O39" s="157">
        <v>0</v>
      </c>
      <c r="P39" s="157">
        <v>0</v>
      </c>
      <c r="Q39" s="157">
        <v>0</v>
      </c>
      <c r="R39" s="157">
        <v>0</v>
      </c>
      <c r="S39" s="159">
        <v>0</v>
      </c>
      <c r="T39" s="59"/>
    </row>
    <row r="40" spans="1:20" ht="12" customHeight="1">
      <c r="A40" s="100" t="s">
        <v>242</v>
      </c>
      <c r="B40" s="157">
        <v>2223</v>
      </c>
      <c r="C40" s="157">
        <v>371</v>
      </c>
      <c r="D40" s="157">
        <v>329</v>
      </c>
      <c r="E40" s="157">
        <v>170</v>
      </c>
      <c r="F40" s="157">
        <v>2</v>
      </c>
      <c r="G40" s="157">
        <v>23</v>
      </c>
      <c r="H40" s="157">
        <v>100</v>
      </c>
      <c r="I40" s="157">
        <v>461</v>
      </c>
      <c r="J40" s="157">
        <v>4</v>
      </c>
      <c r="K40" s="157">
        <v>174</v>
      </c>
      <c r="L40" s="157">
        <v>424</v>
      </c>
      <c r="M40" s="157">
        <v>114</v>
      </c>
      <c r="N40" s="157">
        <v>15</v>
      </c>
      <c r="O40" s="157">
        <v>2</v>
      </c>
      <c r="P40" s="157">
        <v>0</v>
      </c>
      <c r="Q40" s="157">
        <v>30</v>
      </c>
      <c r="R40" s="157">
        <v>4</v>
      </c>
      <c r="S40" s="159">
        <v>0</v>
      </c>
      <c r="T40" s="59"/>
    </row>
    <row r="41" spans="1:20" ht="12" customHeight="1">
      <c r="A41" s="100" t="s">
        <v>226</v>
      </c>
      <c r="B41" s="157">
        <v>8</v>
      </c>
      <c r="C41" s="157">
        <v>0</v>
      </c>
      <c r="D41" s="157">
        <v>1</v>
      </c>
      <c r="E41" s="157">
        <v>3</v>
      </c>
      <c r="F41" s="157">
        <v>0</v>
      </c>
      <c r="G41" s="157">
        <v>0</v>
      </c>
      <c r="H41" s="157">
        <v>0</v>
      </c>
      <c r="I41" s="157">
        <v>0</v>
      </c>
      <c r="J41" s="157">
        <v>0</v>
      </c>
      <c r="K41" s="157">
        <v>0</v>
      </c>
      <c r="L41" s="157">
        <v>0</v>
      </c>
      <c r="M41" s="157">
        <v>3</v>
      </c>
      <c r="N41" s="157">
        <v>0</v>
      </c>
      <c r="O41" s="157">
        <v>0</v>
      </c>
      <c r="P41" s="157">
        <v>0</v>
      </c>
      <c r="Q41" s="157">
        <v>1</v>
      </c>
      <c r="R41" s="157">
        <v>0</v>
      </c>
      <c r="S41" s="159">
        <v>0</v>
      </c>
      <c r="T41" s="59"/>
    </row>
    <row r="42" spans="1:20" ht="12" customHeight="1">
      <c r="A42" s="100" t="s">
        <v>377</v>
      </c>
      <c r="B42" s="157">
        <v>22463</v>
      </c>
      <c r="C42" s="157">
        <v>3407</v>
      </c>
      <c r="D42" s="157">
        <v>2002</v>
      </c>
      <c r="E42" s="157">
        <v>1334</v>
      </c>
      <c r="F42" s="157">
        <v>50</v>
      </c>
      <c r="G42" s="157">
        <v>508</v>
      </c>
      <c r="H42" s="157">
        <v>951</v>
      </c>
      <c r="I42" s="157">
        <v>2604</v>
      </c>
      <c r="J42" s="157">
        <v>38</v>
      </c>
      <c r="K42" s="157">
        <v>1657</v>
      </c>
      <c r="L42" s="157">
        <v>7883</v>
      </c>
      <c r="M42" s="157">
        <v>1083</v>
      </c>
      <c r="N42" s="157">
        <v>251</v>
      </c>
      <c r="O42" s="157">
        <v>37</v>
      </c>
      <c r="P42" s="157">
        <v>22</v>
      </c>
      <c r="Q42" s="157">
        <v>597</v>
      </c>
      <c r="R42" s="157">
        <v>38</v>
      </c>
      <c r="S42" s="159">
        <v>1</v>
      </c>
      <c r="T42" s="59"/>
    </row>
    <row r="43" spans="1:20" ht="15" customHeight="1">
      <c r="A43" s="96" t="s">
        <v>208</v>
      </c>
      <c r="B43" s="157">
        <v>298</v>
      </c>
      <c r="C43" s="157">
        <v>58</v>
      </c>
      <c r="D43" s="157">
        <v>33</v>
      </c>
      <c r="E43" s="157">
        <v>29</v>
      </c>
      <c r="F43" s="157">
        <v>2</v>
      </c>
      <c r="G43" s="157">
        <v>3</v>
      </c>
      <c r="H43" s="157">
        <v>14</v>
      </c>
      <c r="I43" s="157">
        <v>22</v>
      </c>
      <c r="J43" s="157">
        <v>1</v>
      </c>
      <c r="K43" s="157">
        <v>19</v>
      </c>
      <c r="L43" s="157">
        <v>49</v>
      </c>
      <c r="M43" s="157">
        <v>6</v>
      </c>
      <c r="N43" s="157">
        <v>0</v>
      </c>
      <c r="O43" s="157">
        <v>1</v>
      </c>
      <c r="P43" s="157">
        <v>1</v>
      </c>
      <c r="Q43" s="157">
        <v>14</v>
      </c>
      <c r="R43" s="157">
        <v>1</v>
      </c>
      <c r="S43" s="159">
        <v>45</v>
      </c>
      <c r="T43" s="59"/>
    </row>
    <row r="44" spans="1:20" ht="12" customHeight="1">
      <c r="A44" s="100" t="s">
        <v>209</v>
      </c>
      <c r="B44" s="157">
        <v>0</v>
      </c>
      <c r="C44" s="157">
        <v>0</v>
      </c>
      <c r="D44" s="157">
        <v>0</v>
      </c>
      <c r="E44" s="157">
        <v>0</v>
      </c>
      <c r="F44" s="157">
        <v>0</v>
      </c>
      <c r="G44" s="157">
        <v>0</v>
      </c>
      <c r="H44" s="157">
        <v>0</v>
      </c>
      <c r="I44" s="157">
        <v>0</v>
      </c>
      <c r="J44" s="157">
        <v>0</v>
      </c>
      <c r="K44" s="157">
        <v>0</v>
      </c>
      <c r="L44" s="157">
        <v>0</v>
      </c>
      <c r="M44" s="157">
        <v>0</v>
      </c>
      <c r="N44" s="157">
        <v>0</v>
      </c>
      <c r="O44" s="157">
        <v>0</v>
      </c>
      <c r="P44" s="157">
        <v>0</v>
      </c>
      <c r="Q44" s="157">
        <v>0</v>
      </c>
      <c r="R44" s="157">
        <v>0</v>
      </c>
      <c r="S44" s="159">
        <v>0</v>
      </c>
      <c r="T44" s="59"/>
    </row>
    <row r="45" spans="1:20" ht="12" customHeight="1">
      <c r="A45" s="100" t="s">
        <v>371</v>
      </c>
      <c r="B45" s="157">
        <v>5</v>
      </c>
      <c r="C45" s="157">
        <v>0</v>
      </c>
      <c r="D45" s="157">
        <v>0</v>
      </c>
      <c r="E45" s="157">
        <v>2</v>
      </c>
      <c r="F45" s="157">
        <v>0</v>
      </c>
      <c r="G45" s="157">
        <v>0</v>
      </c>
      <c r="H45" s="157">
        <v>0</v>
      </c>
      <c r="I45" s="157">
        <v>0</v>
      </c>
      <c r="J45" s="157">
        <v>0</v>
      </c>
      <c r="K45" s="157">
        <v>1</v>
      </c>
      <c r="L45" s="157">
        <v>1</v>
      </c>
      <c r="M45" s="157">
        <v>0</v>
      </c>
      <c r="N45" s="157">
        <v>0</v>
      </c>
      <c r="O45" s="157">
        <v>0</v>
      </c>
      <c r="P45" s="157">
        <v>0</v>
      </c>
      <c r="Q45" s="157">
        <v>0</v>
      </c>
      <c r="R45" s="157">
        <v>0</v>
      </c>
      <c r="S45" s="159">
        <v>1</v>
      </c>
      <c r="T45" s="59"/>
    </row>
    <row r="46" spans="1:20" ht="12" customHeight="1">
      <c r="A46" s="100" t="s">
        <v>376</v>
      </c>
      <c r="B46" s="157">
        <v>293</v>
      </c>
      <c r="C46" s="157">
        <v>58</v>
      </c>
      <c r="D46" s="157">
        <v>33</v>
      </c>
      <c r="E46" s="157">
        <v>27</v>
      </c>
      <c r="F46" s="157">
        <v>2</v>
      </c>
      <c r="G46" s="157">
        <v>3</v>
      </c>
      <c r="H46" s="157">
        <v>14</v>
      </c>
      <c r="I46" s="157">
        <v>22</v>
      </c>
      <c r="J46" s="157">
        <v>1</v>
      </c>
      <c r="K46" s="157">
        <v>18</v>
      </c>
      <c r="L46" s="157">
        <v>48</v>
      </c>
      <c r="M46" s="157">
        <v>6</v>
      </c>
      <c r="N46" s="157">
        <v>0</v>
      </c>
      <c r="O46" s="157">
        <v>1</v>
      </c>
      <c r="P46" s="157">
        <v>1</v>
      </c>
      <c r="Q46" s="157">
        <v>14</v>
      </c>
      <c r="R46" s="157">
        <v>1</v>
      </c>
      <c r="S46" s="159">
        <v>44</v>
      </c>
      <c r="T46" s="59"/>
    </row>
    <row r="47" spans="1:20" ht="15" customHeight="1">
      <c r="A47" s="96" t="s">
        <v>44</v>
      </c>
      <c r="B47" s="157">
        <v>11761</v>
      </c>
      <c r="C47" s="157">
        <v>2381</v>
      </c>
      <c r="D47" s="157">
        <v>1561</v>
      </c>
      <c r="E47" s="157">
        <v>765</v>
      </c>
      <c r="F47" s="157">
        <v>178</v>
      </c>
      <c r="G47" s="157">
        <v>113</v>
      </c>
      <c r="H47" s="157">
        <v>592</v>
      </c>
      <c r="I47" s="157">
        <v>813</v>
      </c>
      <c r="J47" s="157">
        <v>99</v>
      </c>
      <c r="K47" s="157">
        <v>724</v>
      </c>
      <c r="L47" s="157">
        <v>2884</v>
      </c>
      <c r="M47" s="157">
        <v>723</v>
      </c>
      <c r="N47" s="157">
        <v>138</v>
      </c>
      <c r="O47" s="157">
        <v>239</v>
      </c>
      <c r="P47" s="157">
        <v>153</v>
      </c>
      <c r="Q47" s="157">
        <v>309</v>
      </c>
      <c r="R47" s="157">
        <v>84</v>
      </c>
      <c r="S47" s="159">
        <v>5</v>
      </c>
      <c r="T47" s="59"/>
    </row>
    <row r="48" spans="1:20" ht="12" customHeight="1">
      <c r="A48" s="100" t="s">
        <v>366</v>
      </c>
      <c r="B48" s="157">
        <v>1598</v>
      </c>
      <c r="C48" s="157">
        <v>340</v>
      </c>
      <c r="D48" s="157">
        <v>299</v>
      </c>
      <c r="E48" s="157">
        <v>131</v>
      </c>
      <c r="F48" s="157">
        <v>6</v>
      </c>
      <c r="G48" s="157">
        <v>16</v>
      </c>
      <c r="H48" s="157">
        <v>61</v>
      </c>
      <c r="I48" s="157">
        <v>176</v>
      </c>
      <c r="J48" s="157">
        <v>3</v>
      </c>
      <c r="K48" s="157">
        <v>63</v>
      </c>
      <c r="L48" s="157">
        <v>391</v>
      </c>
      <c r="M48" s="157">
        <v>61</v>
      </c>
      <c r="N48" s="157">
        <v>26</v>
      </c>
      <c r="O48" s="157">
        <v>2</v>
      </c>
      <c r="P48" s="157">
        <v>2</v>
      </c>
      <c r="Q48" s="157">
        <v>21</v>
      </c>
      <c r="R48" s="157">
        <v>0</v>
      </c>
      <c r="S48" s="159">
        <v>0</v>
      </c>
      <c r="T48" s="59"/>
    </row>
    <row r="49" spans="1:20" ht="12" customHeight="1">
      <c r="A49" s="100" t="s">
        <v>240</v>
      </c>
      <c r="B49" s="157">
        <v>3506</v>
      </c>
      <c r="C49" s="157">
        <v>1267</v>
      </c>
      <c r="D49" s="157">
        <v>118</v>
      </c>
      <c r="E49" s="157">
        <v>142</v>
      </c>
      <c r="F49" s="157">
        <v>17</v>
      </c>
      <c r="G49" s="157">
        <v>36</v>
      </c>
      <c r="H49" s="157">
        <v>63</v>
      </c>
      <c r="I49" s="157">
        <v>48</v>
      </c>
      <c r="J49" s="157">
        <v>9</v>
      </c>
      <c r="K49" s="157">
        <v>216</v>
      </c>
      <c r="L49" s="157">
        <v>1153</v>
      </c>
      <c r="M49" s="157">
        <v>260</v>
      </c>
      <c r="N49" s="157">
        <v>42</v>
      </c>
      <c r="O49" s="157">
        <v>6</v>
      </c>
      <c r="P49" s="157">
        <v>14</v>
      </c>
      <c r="Q49" s="157">
        <v>105</v>
      </c>
      <c r="R49" s="157">
        <v>10</v>
      </c>
      <c r="S49" s="159">
        <v>0</v>
      </c>
      <c r="T49" s="59"/>
    </row>
    <row r="50" spans="1:20" ht="12" customHeight="1">
      <c r="A50" s="100" t="s">
        <v>45</v>
      </c>
      <c r="B50" s="157">
        <v>338</v>
      </c>
      <c r="C50" s="157">
        <v>44</v>
      </c>
      <c r="D50" s="157">
        <v>60</v>
      </c>
      <c r="E50" s="157">
        <v>23</v>
      </c>
      <c r="F50" s="157">
        <v>7</v>
      </c>
      <c r="G50" s="157">
        <v>1</v>
      </c>
      <c r="H50" s="157">
        <v>17</v>
      </c>
      <c r="I50" s="157">
        <v>31</v>
      </c>
      <c r="J50" s="157">
        <v>0</v>
      </c>
      <c r="K50" s="157">
        <v>26</v>
      </c>
      <c r="L50" s="157">
        <v>62</v>
      </c>
      <c r="M50" s="157">
        <v>28</v>
      </c>
      <c r="N50" s="157">
        <v>3</v>
      </c>
      <c r="O50" s="157">
        <v>18</v>
      </c>
      <c r="P50" s="157">
        <v>5</v>
      </c>
      <c r="Q50" s="157">
        <v>12</v>
      </c>
      <c r="R50" s="157">
        <v>1</v>
      </c>
      <c r="S50" s="159">
        <v>0</v>
      </c>
      <c r="T50" s="59"/>
    </row>
    <row r="51" spans="1:20" ht="12" customHeight="1">
      <c r="A51" s="100" t="s">
        <v>373</v>
      </c>
      <c r="B51" s="157">
        <v>2743</v>
      </c>
      <c r="C51" s="157">
        <v>348</v>
      </c>
      <c r="D51" s="157">
        <v>413</v>
      </c>
      <c r="E51" s="157">
        <v>231</v>
      </c>
      <c r="F51" s="157">
        <v>35</v>
      </c>
      <c r="G51" s="157">
        <v>20</v>
      </c>
      <c r="H51" s="157">
        <v>203</v>
      </c>
      <c r="I51" s="157">
        <v>232</v>
      </c>
      <c r="J51" s="157">
        <v>28</v>
      </c>
      <c r="K51" s="157">
        <v>251</v>
      </c>
      <c r="L51" s="157">
        <v>572</v>
      </c>
      <c r="M51" s="157">
        <v>141</v>
      </c>
      <c r="N51" s="157">
        <v>31</v>
      </c>
      <c r="O51" s="157">
        <v>63</v>
      </c>
      <c r="P51" s="157">
        <v>49</v>
      </c>
      <c r="Q51" s="157">
        <v>91</v>
      </c>
      <c r="R51" s="157">
        <v>31</v>
      </c>
      <c r="S51" s="159">
        <v>4</v>
      </c>
      <c r="T51" s="59"/>
    </row>
    <row r="52" spans="1:20" ht="12" customHeight="1">
      <c r="A52" s="100" t="s">
        <v>378</v>
      </c>
      <c r="B52" s="157">
        <v>3142</v>
      </c>
      <c r="C52" s="157">
        <v>331</v>
      </c>
      <c r="D52" s="157">
        <v>586</v>
      </c>
      <c r="E52" s="157">
        <v>210</v>
      </c>
      <c r="F52" s="157">
        <v>100</v>
      </c>
      <c r="G52" s="157">
        <v>37</v>
      </c>
      <c r="H52" s="157">
        <v>228</v>
      </c>
      <c r="I52" s="157">
        <v>292</v>
      </c>
      <c r="J52" s="157">
        <v>50</v>
      </c>
      <c r="K52" s="157">
        <v>148</v>
      </c>
      <c r="L52" s="157">
        <v>614</v>
      </c>
      <c r="M52" s="157">
        <v>204</v>
      </c>
      <c r="N52" s="157">
        <v>35</v>
      </c>
      <c r="O52" s="157">
        <v>139</v>
      </c>
      <c r="P52" s="157">
        <v>72</v>
      </c>
      <c r="Q52" s="157">
        <v>58</v>
      </c>
      <c r="R52" s="157">
        <v>38</v>
      </c>
      <c r="S52" s="159">
        <v>0</v>
      </c>
      <c r="T52" s="59"/>
    </row>
    <row r="53" spans="1:20" ht="12" customHeight="1">
      <c r="A53" s="100" t="s">
        <v>46</v>
      </c>
      <c r="B53" s="157">
        <v>434</v>
      </c>
      <c r="C53" s="157">
        <v>51</v>
      </c>
      <c r="D53" s="157">
        <v>85</v>
      </c>
      <c r="E53" s="157">
        <v>28</v>
      </c>
      <c r="F53" s="157">
        <v>13</v>
      </c>
      <c r="G53" s="157">
        <v>3</v>
      </c>
      <c r="H53" s="157">
        <v>20</v>
      </c>
      <c r="I53" s="157">
        <v>34</v>
      </c>
      <c r="J53" s="157">
        <v>9</v>
      </c>
      <c r="K53" s="157">
        <v>20</v>
      </c>
      <c r="L53" s="157">
        <v>92</v>
      </c>
      <c r="M53" s="157">
        <v>29</v>
      </c>
      <c r="N53" s="157">
        <v>1</v>
      </c>
      <c r="O53" s="157">
        <v>11</v>
      </c>
      <c r="P53" s="157">
        <v>11</v>
      </c>
      <c r="Q53" s="157">
        <v>22</v>
      </c>
      <c r="R53" s="157">
        <v>4</v>
      </c>
      <c r="S53" s="159">
        <v>1</v>
      </c>
      <c r="T53" s="59"/>
    </row>
    <row r="54" spans="1:20" ht="30" customHeight="1">
      <c r="A54" s="94" t="s">
        <v>379</v>
      </c>
      <c r="B54" s="156">
        <v>11169</v>
      </c>
      <c r="C54" s="156">
        <v>1278</v>
      </c>
      <c r="D54" s="156">
        <v>962</v>
      </c>
      <c r="E54" s="156">
        <v>576</v>
      </c>
      <c r="F54" s="156">
        <v>62</v>
      </c>
      <c r="G54" s="156">
        <v>212</v>
      </c>
      <c r="H54" s="156">
        <v>914</v>
      </c>
      <c r="I54" s="156">
        <v>1844</v>
      </c>
      <c r="J54" s="156">
        <v>34</v>
      </c>
      <c r="K54" s="156">
        <v>596</v>
      </c>
      <c r="L54" s="156">
        <v>3504</v>
      </c>
      <c r="M54" s="156">
        <v>609</v>
      </c>
      <c r="N54" s="156">
        <v>134</v>
      </c>
      <c r="O54" s="156">
        <v>71</v>
      </c>
      <c r="P54" s="156">
        <v>31</v>
      </c>
      <c r="Q54" s="156">
        <v>247</v>
      </c>
      <c r="R54" s="156">
        <v>46</v>
      </c>
      <c r="S54" s="172">
        <v>49</v>
      </c>
      <c r="T54" s="59"/>
    </row>
    <row r="55" spans="1:20" ht="15" customHeight="1">
      <c r="A55" s="96" t="s">
        <v>47</v>
      </c>
      <c r="B55" s="157">
        <v>4796</v>
      </c>
      <c r="C55" s="157">
        <v>444</v>
      </c>
      <c r="D55" s="157">
        <v>378</v>
      </c>
      <c r="E55" s="157">
        <v>193</v>
      </c>
      <c r="F55" s="157">
        <v>27</v>
      </c>
      <c r="G55" s="157">
        <v>63</v>
      </c>
      <c r="H55" s="157">
        <v>215</v>
      </c>
      <c r="I55" s="157">
        <v>940</v>
      </c>
      <c r="J55" s="157">
        <v>18</v>
      </c>
      <c r="K55" s="157">
        <v>279</v>
      </c>
      <c r="L55" s="157">
        <v>1726</v>
      </c>
      <c r="M55" s="157">
        <v>280</v>
      </c>
      <c r="N55" s="157">
        <v>55</v>
      </c>
      <c r="O55" s="157">
        <v>36</v>
      </c>
      <c r="P55" s="157">
        <v>20</v>
      </c>
      <c r="Q55" s="157">
        <v>90</v>
      </c>
      <c r="R55" s="157">
        <v>32</v>
      </c>
      <c r="S55" s="159">
        <v>0</v>
      </c>
      <c r="T55" s="59"/>
    </row>
    <row r="56" spans="1:20" ht="12" customHeight="1">
      <c r="A56" s="100" t="s">
        <v>380</v>
      </c>
      <c r="B56" s="157">
        <v>453</v>
      </c>
      <c r="C56" s="157">
        <v>54</v>
      </c>
      <c r="D56" s="157">
        <v>39</v>
      </c>
      <c r="E56" s="157">
        <v>38</v>
      </c>
      <c r="F56" s="157">
        <v>3</v>
      </c>
      <c r="G56" s="157">
        <v>4</v>
      </c>
      <c r="H56" s="157">
        <v>53</v>
      </c>
      <c r="I56" s="157">
        <v>53</v>
      </c>
      <c r="J56" s="157">
        <v>1</v>
      </c>
      <c r="K56" s="157">
        <v>30</v>
      </c>
      <c r="L56" s="157">
        <v>96</v>
      </c>
      <c r="M56" s="157">
        <v>28</v>
      </c>
      <c r="N56" s="157">
        <v>3</v>
      </c>
      <c r="O56" s="157">
        <v>4</v>
      </c>
      <c r="P56" s="157">
        <v>11</v>
      </c>
      <c r="Q56" s="157">
        <v>21</v>
      </c>
      <c r="R56" s="157">
        <v>15</v>
      </c>
      <c r="S56" s="159">
        <v>0</v>
      </c>
      <c r="T56" s="59"/>
    </row>
    <row r="57" spans="1:20" ht="12" customHeight="1">
      <c r="A57" s="100" t="s">
        <v>382</v>
      </c>
      <c r="B57" s="157">
        <v>510</v>
      </c>
      <c r="C57" s="157">
        <v>97</v>
      </c>
      <c r="D57" s="157">
        <v>40</v>
      </c>
      <c r="E57" s="157">
        <v>39</v>
      </c>
      <c r="F57" s="157">
        <v>7</v>
      </c>
      <c r="G57" s="157">
        <v>12</v>
      </c>
      <c r="H57" s="157">
        <v>28</v>
      </c>
      <c r="I57" s="157">
        <v>54</v>
      </c>
      <c r="J57" s="157">
        <v>9</v>
      </c>
      <c r="K57" s="157">
        <v>38</v>
      </c>
      <c r="L57" s="157">
        <v>98</v>
      </c>
      <c r="M57" s="157">
        <v>46</v>
      </c>
      <c r="N57" s="157">
        <v>18</v>
      </c>
      <c r="O57" s="157">
        <v>8</v>
      </c>
      <c r="P57" s="157">
        <v>2</v>
      </c>
      <c r="Q57" s="157">
        <v>10</v>
      </c>
      <c r="R57" s="157">
        <v>4</v>
      </c>
      <c r="S57" s="159">
        <v>0</v>
      </c>
      <c r="T57" s="59"/>
    </row>
    <row r="58" spans="1:20" ht="12" customHeight="1">
      <c r="A58" s="100" t="s">
        <v>385</v>
      </c>
      <c r="B58" s="157">
        <v>2689</v>
      </c>
      <c r="C58" s="157">
        <v>158</v>
      </c>
      <c r="D58" s="157">
        <v>149</v>
      </c>
      <c r="E58" s="157">
        <v>61</v>
      </c>
      <c r="F58" s="157">
        <v>11</v>
      </c>
      <c r="G58" s="157">
        <v>28</v>
      </c>
      <c r="H58" s="157">
        <v>55</v>
      </c>
      <c r="I58" s="157">
        <v>707</v>
      </c>
      <c r="J58" s="157">
        <v>1</v>
      </c>
      <c r="K58" s="157">
        <v>84</v>
      </c>
      <c r="L58" s="157">
        <v>1231</v>
      </c>
      <c r="M58" s="157">
        <v>130</v>
      </c>
      <c r="N58" s="157">
        <v>24</v>
      </c>
      <c r="O58" s="157">
        <v>10</v>
      </c>
      <c r="P58" s="157">
        <v>4</v>
      </c>
      <c r="Q58" s="157">
        <v>34</v>
      </c>
      <c r="R58" s="157">
        <v>2</v>
      </c>
      <c r="S58" s="159">
        <v>0</v>
      </c>
      <c r="T58" s="59"/>
    </row>
    <row r="59" spans="1:20" ht="12" customHeight="1">
      <c r="A59" s="100" t="s">
        <v>389</v>
      </c>
      <c r="B59" s="157">
        <v>1055</v>
      </c>
      <c r="C59" s="157">
        <v>133</v>
      </c>
      <c r="D59" s="157">
        <v>150</v>
      </c>
      <c r="E59" s="157">
        <v>53</v>
      </c>
      <c r="F59" s="157">
        <v>6</v>
      </c>
      <c r="G59" s="157">
        <v>16</v>
      </c>
      <c r="H59" s="157">
        <v>74</v>
      </c>
      <c r="I59" s="157">
        <v>124</v>
      </c>
      <c r="J59" s="157">
        <v>7</v>
      </c>
      <c r="K59" s="157">
        <v>119</v>
      </c>
      <c r="L59" s="157">
        <v>244</v>
      </c>
      <c r="M59" s="157">
        <v>69</v>
      </c>
      <c r="N59" s="157">
        <v>10</v>
      </c>
      <c r="O59" s="157">
        <v>11</v>
      </c>
      <c r="P59" s="157">
        <v>3</v>
      </c>
      <c r="Q59" s="157">
        <v>25</v>
      </c>
      <c r="R59" s="157">
        <v>11</v>
      </c>
      <c r="S59" s="159">
        <v>0</v>
      </c>
      <c r="T59" s="59"/>
    </row>
    <row r="60" spans="1:20" ht="15" customHeight="1">
      <c r="A60" s="96" t="s">
        <v>48</v>
      </c>
      <c r="B60" s="157">
        <v>2743</v>
      </c>
      <c r="C60" s="157">
        <v>285</v>
      </c>
      <c r="D60" s="157">
        <v>227</v>
      </c>
      <c r="E60" s="157">
        <v>162</v>
      </c>
      <c r="F60" s="157">
        <v>16</v>
      </c>
      <c r="G60" s="157">
        <v>93</v>
      </c>
      <c r="H60" s="157">
        <v>587</v>
      </c>
      <c r="I60" s="157">
        <v>171</v>
      </c>
      <c r="J60" s="157">
        <v>13</v>
      </c>
      <c r="K60" s="157">
        <v>165</v>
      </c>
      <c r="L60" s="157">
        <v>745</v>
      </c>
      <c r="M60" s="157">
        <v>128</v>
      </c>
      <c r="N60" s="157">
        <v>43</v>
      </c>
      <c r="O60" s="157">
        <v>9</v>
      </c>
      <c r="P60" s="157">
        <v>4</v>
      </c>
      <c r="Q60" s="157">
        <v>87</v>
      </c>
      <c r="R60" s="157">
        <v>7</v>
      </c>
      <c r="S60" s="159">
        <v>1</v>
      </c>
      <c r="T60" s="59"/>
    </row>
    <row r="61" spans="1:20" ht="12" customHeight="1">
      <c r="A61" s="100" t="s">
        <v>383</v>
      </c>
      <c r="B61" s="157">
        <v>669</v>
      </c>
      <c r="C61" s="157">
        <v>32</v>
      </c>
      <c r="D61" s="157">
        <v>18</v>
      </c>
      <c r="E61" s="157">
        <v>47</v>
      </c>
      <c r="F61" s="157">
        <v>3</v>
      </c>
      <c r="G61" s="157">
        <v>31</v>
      </c>
      <c r="H61" s="157">
        <v>261</v>
      </c>
      <c r="I61" s="157">
        <v>62</v>
      </c>
      <c r="J61" s="157">
        <v>0</v>
      </c>
      <c r="K61" s="157">
        <v>11</v>
      </c>
      <c r="L61" s="157">
        <v>148</v>
      </c>
      <c r="M61" s="157">
        <v>21</v>
      </c>
      <c r="N61" s="157">
        <v>14</v>
      </c>
      <c r="O61" s="157">
        <v>0</v>
      </c>
      <c r="P61" s="157">
        <v>1</v>
      </c>
      <c r="Q61" s="157">
        <v>20</v>
      </c>
      <c r="R61" s="157">
        <v>0</v>
      </c>
      <c r="S61" s="159">
        <v>0</v>
      </c>
      <c r="T61" s="59"/>
    </row>
    <row r="62" spans="1:20" ht="12" customHeight="1">
      <c r="A62" s="100" t="s">
        <v>387</v>
      </c>
      <c r="B62" s="157">
        <v>913</v>
      </c>
      <c r="C62" s="157">
        <v>136</v>
      </c>
      <c r="D62" s="157">
        <v>83</v>
      </c>
      <c r="E62" s="157">
        <v>47</v>
      </c>
      <c r="F62" s="157">
        <v>6</v>
      </c>
      <c r="G62" s="157">
        <v>30</v>
      </c>
      <c r="H62" s="157">
        <v>87</v>
      </c>
      <c r="I62" s="157">
        <v>53</v>
      </c>
      <c r="J62" s="157">
        <v>0</v>
      </c>
      <c r="K62" s="157">
        <v>77</v>
      </c>
      <c r="L62" s="157">
        <v>296</v>
      </c>
      <c r="M62" s="157">
        <v>55</v>
      </c>
      <c r="N62" s="157">
        <v>13</v>
      </c>
      <c r="O62" s="157">
        <v>4</v>
      </c>
      <c r="P62" s="157">
        <v>2</v>
      </c>
      <c r="Q62" s="157">
        <v>20</v>
      </c>
      <c r="R62" s="157">
        <v>4</v>
      </c>
      <c r="S62" s="159">
        <v>0</v>
      </c>
      <c r="T62" s="59"/>
    </row>
    <row r="63" spans="1:20" ht="12" customHeight="1">
      <c r="A63" s="100" t="s">
        <v>388</v>
      </c>
      <c r="B63" s="157">
        <v>385</v>
      </c>
      <c r="C63" s="157">
        <v>39</v>
      </c>
      <c r="D63" s="157">
        <v>72</v>
      </c>
      <c r="E63" s="157">
        <v>8</v>
      </c>
      <c r="F63" s="157">
        <v>3</v>
      </c>
      <c r="G63" s="157">
        <v>4</v>
      </c>
      <c r="H63" s="157">
        <v>95</v>
      </c>
      <c r="I63" s="157">
        <v>16</v>
      </c>
      <c r="J63" s="157">
        <v>6</v>
      </c>
      <c r="K63" s="157">
        <v>19</v>
      </c>
      <c r="L63" s="157">
        <v>73</v>
      </c>
      <c r="M63" s="157">
        <v>17</v>
      </c>
      <c r="N63" s="157">
        <v>3</v>
      </c>
      <c r="O63" s="157">
        <v>0</v>
      </c>
      <c r="P63" s="157">
        <v>0</v>
      </c>
      <c r="Q63" s="157">
        <v>30</v>
      </c>
      <c r="R63" s="157">
        <v>0</v>
      </c>
      <c r="S63" s="159">
        <v>0</v>
      </c>
      <c r="T63" s="59"/>
    </row>
    <row r="64" spans="1:20" ht="15" customHeight="1">
      <c r="A64" s="96" t="s">
        <v>49</v>
      </c>
      <c r="B64" s="157">
        <v>1654</v>
      </c>
      <c r="C64" s="157">
        <v>272</v>
      </c>
      <c r="D64" s="157">
        <v>96</v>
      </c>
      <c r="E64" s="157">
        <v>110</v>
      </c>
      <c r="F64" s="157">
        <v>8</v>
      </c>
      <c r="G64" s="157">
        <v>37</v>
      </c>
      <c r="H64" s="157">
        <v>51</v>
      </c>
      <c r="I64" s="157">
        <v>145</v>
      </c>
      <c r="J64" s="157">
        <v>1</v>
      </c>
      <c r="K64" s="157">
        <v>80</v>
      </c>
      <c r="L64" s="157">
        <v>617</v>
      </c>
      <c r="M64" s="157">
        <v>147</v>
      </c>
      <c r="N64" s="157">
        <v>27</v>
      </c>
      <c r="O64" s="157">
        <v>16</v>
      </c>
      <c r="P64" s="157">
        <v>3</v>
      </c>
      <c r="Q64" s="157">
        <v>38</v>
      </c>
      <c r="R64" s="157">
        <v>5</v>
      </c>
      <c r="S64" s="159">
        <v>1</v>
      </c>
      <c r="T64" s="59"/>
    </row>
    <row r="65" spans="1:20" ht="12" customHeight="1">
      <c r="A65" s="100" t="s">
        <v>4</v>
      </c>
      <c r="B65" s="157">
        <v>975</v>
      </c>
      <c r="C65" s="157">
        <v>164</v>
      </c>
      <c r="D65" s="157">
        <v>67</v>
      </c>
      <c r="E65" s="157">
        <v>84</v>
      </c>
      <c r="F65" s="157">
        <v>5</v>
      </c>
      <c r="G65" s="157">
        <v>34</v>
      </c>
      <c r="H65" s="157">
        <v>40</v>
      </c>
      <c r="I65" s="157">
        <v>96</v>
      </c>
      <c r="J65" s="157">
        <v>0</v>
      </c>
      <c r="K65" s="157">
        <v>61</v>
      </c>
      <c r="L65" s="157">
        <v>267</v>
      </c>
      <c r="M65" s="157">
        <v>113</v>
      </c>
      <c r="N65" s="157">
        <v>21</v>
      </c>
      <c r="O65" s="157">
        <v>8</v>
      </c>
      <c r="P65" s="157">
        <v>3</v>
      </c>
      <c r="Q65" s="157">
        <v>8</v>
      </c>
      <c r="R65" s="157">
        <v>3</v>
      </c>
      <c r="S65" s="159">
        <v>1</v>
      </c>
      <c r="T65" s="59"/>
    </row>
    <row r="66" spans="1:20" ht="12" customHeight="1">
      <c r="A66" s="100" t="s">
        <v>506</v>
      </c>
      <c r="B66" s="157">
        <v>469</v>
      </c>
      <c r="C66" s="157">
        <v>70</v>
      </c>
      <c r="D66" s="157">
        <v>21</v>
      </c>
      <c r="E66" s="157">
        <v>13</v>
      </c>
      <c r="F66" s="157">
        <v>0</v>
      </c>
      <c r="G66" s="157">
        <v>1</v>
      </c>
      <c r="H66" s="157">
        <v>3</v>
      </c>
      <c r="I66" s="157">
        <v>29</v>
      </c>
      <c r="J66" s="157">
        <v>1</v>
      </c>
      <c r="K66" s="157">
        <v>5</v>
      </c>
      <c r="L66" s="157">
        <v>280</v>
      </c>
      <c r="M66" s="157">
        <v>23</v>
      </c>
      <c r="N66" s="157">
        <v>0</v>
      </c>
      <c r="O66" s="157">
        <v>3</v>
      </c>
      <c r="P66" s="157">
        <v>0</v>
      </c>
      <c r="Q66" s="157">
        <v>20</v>
      </c>
      <c r="R66" s="157">
        <v>0</v>
      </c>
      <c r="S66" s="159">
        <v>0</v>
      </c>
      <c r="T66" s="59"/>
    </row>
    <row r="67" spans="1:20" ht="15" customHeight="1">
      <c r="A67" s="96" t="s">
        <v>51</v>
      </c>
      <c r="B67" s="157">
        <v>1451</v>
      </c>
      <c r="C67" s="157">
        <v>207</v>
      </c>
      <c r="D67" s="157">
        <v>189</v>
      </c>
      <c r="E67" s="157">
        <v>64</v>
      </c>
      <c r="F67" s="157">
        <v>7</v>
      </c>
      <c r="G67" s="157">
        <v>8</v>
      </c>
      <c r="H67" s="157">
        <v>43</v>
      </c>
      <c r="I67" s="157">
        <v>543</v>
      </c>
      <c r="J67" s="157">
        <v>1</v>
      </c>
      <c r="K67" s="157">
        <v>40</v>
      </c>
      <c r="L67" s="157">
        <v>264</v>
      </c>
      <c r="M67" s="157">
        <v>42</v>
      </c>
      <c r="N67" s="157">
        <v>8</v>
      </c>
      <c r="O67" s="157">
        <v>5</v>
      </c>
      <c r="P67" s="157">
        <v>2</v>
      </c>
      <c r="Q67" s="157">
        <v>24</v>
      </c>
      <c r="R67" s="157">
        <v>2</v>
      </c>
      <c r="S67" s="159">
        <v>2</v>
      </c>
      <c r="T67" s="59"/>
    </row>
    <row r="68" spans="1:20" ht="12" customHeight="1">
      <c r="A68" s="100" t="s">
        <v>457</v>
      </c>
      <c r="B68" s="157">
        <v>412</v>
      </c>
      <c r="C68" s="157">
        <v>42</v>
      </c>
      <c r="D68" s="157">
        <v>96</v>
      </c>
      <c r="E68" s="157">
        <v>12</v>
      </c>
      <c r="F68" s="157">
        <v>0</v>
      </c>
      <c r="G68" s="157">
        <v>0</v>
      </c>
      <c r="H68" s="157">
        <v>11</v>
      </c>
      <c r="I68" s="157">
        <v>181</v>
      </c>
      <c r="J68" s="157">
        <v>1</v>
      </c>
      <c r="K68" s="157">
        <v>3</v>
      </c>
      <c r="L68" s="157">
        <v>51</v>
      </c>
      <c r="M68" s="157">
        <v>9</v>
      </c>
      <c r="N68" s="157">
        <v>0</v>
      </c>
      <c r="O68" s="157">
        <v>1</v>
      </c>
      <c r="P68" s="157">
        <v>1</v>
      </c>
      <c r="Q68" s="157">
        <v>3</v>
      </c>
      <c r="R68" s="157">
        <v>1</v>
      </c>
      <c r="S68" s="159">
        <v>0</v>
      </c>
      <c r="T68" s="59"/>
    </row>
    <row r="69" spans="1:20" ht="15" customHeight="1">
      <c r="A69" s="96" t="s">
        <v>52</v>
      </c>
      <c r="B69" s="157">
        <v>525</v>
      </c>
      <c r="C69" s="157">
        <v>70</v>
      </c>
      <c r="D69" s="157">
        <v>72</v>
      </c>
      <c r="E69" s="157">
        <v>47</v>
      </c>
      <c r="F69" s="157">
        <v>4</v>
      </c>
      <c r="G69" s="157">
        <v>11</v>
      </c>
      <c r="H69" s="157">
        <v>18</v>
      </c>
      <c r="I69" s="157">
        <v>45</v>
      </c>
      <c r="J69" s="157">
        <v>1</v>
      </c>
      <c r="K69" s="157">
        <v>32</v>
      </c>
      <c r="L69" s="157">
        <v>152</v>
      </c>
      <c r="M69" s="157">
        <v>12</v>
      </c>
      <c r="N69" s="157">
        <v>1</v>
      </c>
      <c r="O69" s="157">
        <v>5</v>
      </c>
      <c r="P69" s="157">
        <v>2</v>
      </c>
      <c r="Q69" s="157">
        <v>8</v>
      </c>
      <c r="R69" s="157">
        <v>0</v>
      </c>
      <c r="S69" s="159">
        <v>45</v>
      </c>
      <c r="T69" s="59"/>
    </row>
    <row r="70" spans="1:20" ht="12" customHeight="1">
      <c r="A70" s="100" t="s">
        <v>462</v>
      </c>
      <c r="B70" s="157">
        <v>152</v>
      </c>
      <c r="C70" s="157">
        <v>17</v>
      </c>
      <c r="D70" s="157">
        <v>34</v>
      </c>
      <c r="E70" s="157">
        <v>3</v>
      </c>
      <c r="F70" s="157">
        <v>1</v>
      </c>
      <c r="G70" s="157">
        <v>0</v>
      </c>
      <c r="H70" s="157">
        <v>11</v>
      </c>
      <c r="I70" s="157">
        <v>10</v>
      </c>
      <c r="J70" s="157">
        <v>1</v>
      </c>
      <c r="K70" s="157">
        <v>6</v>
      </c>
      <c r="L70" s="157">
        <v>12</v>
      </c>
      <c r="M70" s="157">
        <v>5</v>
      </c>
      <c r="N70" s="157">
        <v>1</v>
      </c>
      <c r="O70" s="157">
        <v>2</v>
      </c>
      <c r="P70" s="157">
        <v>1</v>
      </c>
      <c r="Q70" s="157">
        <v>3</v>
      </c>
      <c r="R70" s="157">
        <v>0</v>
      </c>
      <c r="S70" s="159">
        <v>45</v>
      </c>
      <c r="T70" s="59"/>
    </row>
    <row r="71" spans="1:20" ht="21" customHeight="1">
      <c r="A71" s="94" t="s">
        <v>390</v>
      </c>
      <c r="B71" s="156">
        <v>4645</v>
      </c>
      <c r="C71" s="156">
        <v>577</v>
      </c>
      <c r="D71" s="156">
        <v>570</v>
      </c>
      <c r="E71" s="156">
        <v>343</v>
      </c>
      <c r="F71" s="156">
        <v>37</v>
      </c>
      <c r="G71" s="156">
        <v>44</v>
      </c>
      <c r="H71" s="156">
        <v>313</v>
      </c>
      <c r="I71" s="156">
        <v>407</v>
      </c>
      <c r="J71" s="156">
        <v>18</v>
      </c>
      <c r="K71" s="156">
        <v>256</v>
      </c>
      <c r="L71" s="156">
        <v>623</v>
      </c>
      <c r="M71" s="156">
        <v>203</v>
      </c>
      <c r="N71" s="156">
        <v>29</v>
      </c>
      <c r="O71" s="156">
        <v>51</v>
      </c>
      <c r="P71" s="156">
        <v>13</v>
      </c>
      <c r="Q71" s="156">
        <v>101</v>
      </c>
      <c r="R71" s="156">
        <v>39</v>
      </c>
      <c r="S71" s="172">
        <v>1021</v>
      </c>
      <c r="T71" s="59"/>
    </row>
    <row r="72" spans="1:20" ht="15" customHeight="1">
      <c r="A72" s="96" t="s">
        <v>53</v>
      </c>
      <c r="B72" s="157">
        <v>966</v>
      </c>
      <c r="C72" s="157">
        <v>34</v>
      </c>
      <c r="D72" s="157">
        <v>28</v>
      </c>
      <c r="E72" s="157">
        <v>27</v>
      </c>
      <c r="F72" s="157">
        <v>4</v>
      </c>
      <c r="G72" s="157">
        <v>1</v>
      </c>
      <c r="H72" s="157">
        <v>11</v>
      </c>
      <c r="I72" s="157">
        <v>27</v>
      </c>
      <c r="J72" s="157">
        <v>1</v>
      </c>
      <c r="K72" s="157">
        <v>12</v>
      </c>
      <c r="L72" s="157">
        <v>28</v>
      </c>
      <c r="M72" s="157">
        <v>13</v>
      </c>
      <c r="N72" s="157">
        <v>0</v>
      </c>
      <c r="O72" s="157">
        <v>1</v>
      </c>
      <c r="P72" s="157">
        <v>0</v>
      </c>
      <c r="Q72" s="157">
        <v>5</v>
      </c>
      <c r="R72" s="157">
        <v>0</v>
      </c>
      <c r="S72" s="159">
        <v>774</v>
      </c>
      <c r="T72" s="59"/>
    </row>
    <row r="73" spans="1:20" ht="12" customHeight="1">
      <c r="A73" s="100" t="s">
        <v>135</v>
      </c>
      <c r="B73" s="157">
        <v>919</v>
      </c>
      <c r="C73" s="157">
        <v>30</v>
      </c>
      <c r="D73" s="157">
        <v>27</v>
      </c>
      <c r="E73" s="157">
        <v>25</v>
      </c>
      <c r="F73" s="157">
        <v>3</v>
      </c>
      <c r="G73" s="157">
        <v>1</v>
      </c>
      <c r="H73" s="157">
        <v>10</v>
      </c>
      <c r="I73" s="157">
        <v>21</v>
      </c>
      <c r="J73" s="157">
        <v>1</v>
      </c>
      <c r="K73" s="157">
        <v>12</v>
      </c>
      <c r="L73" s="157">
        <v>26</v>
      </c>
      <c r="M73" s="157">
        <v>13</v>
      </c>
      <c r="N73" s="157">
        <v>0</v>
      </c>
      <c r="O73" s="157">
        <v>1</v>
      </c>
      <c r="P73" s="157">
        <v>0</v>
      </c>
      <c r="Q73" s="157">
        <v>3</v>
      </c>
      <c r="R73" s="157">
        <v>0</v>
      </c>
      <c r="S73" s="159">
        <v>746</v>
      </c>
      <c r="T73" s="59"/>
    </row>
    <row r="74" spans="1:20" ht="15" customHeight="1">
      <c r="A74" s="96" t="s">
        <v>54</v>
      </c>
      <c r="B74" s="157">
        <v>1292</v>
      </c>
      <c r="C74" s="157">
        <v>174</v>
      </c>
      <c r="D74" s="157">
        <v>196</v>
      </c>
      <c r="E74" s="157">
        <v>115</v>
      </c>
      <c r="F74" s="157">
        <v>13</v>
      </c>
      <c r="G74" s="157">
        <v>19</v>
      </c>
      <c r="H74" s="157">
        <v>81</v>
      </c>
      <c r="I74" s="157">
        <v>142</v>
      </c>
      <c r="J74" s="157">
        <v>10</v>
      </c>
      <c r="K74" s="157">
        <v>105</v>
      </c>
      <c r="L74" s="157">
        <v>218</v>
      </c>
      <c r="M74" s="157">
        <v>69</v>
      </c>
      <c r="N74" s="157">
        <v>14</v>
      </c>
      <c r="O74" s="157">
        <v>24</v>
      </c>
      <c r="P74" s="157">
        <v>9</v>
      </c>
      <c r="Q74" s="157">
        <v>40</v>
      </c>
      <c r="R74" s="157">
        <v>30</v>
      </c>
      <c r="S74" s="159">
        <v>33</v>
      </c>
      <c r="T74" s="59"/>
    </row>
    <row r="75" spans="1:20" ht="15" customHeight="1">
      <c r="A75" s="96" t="s">
        <v>55</v>
      </c>
      <c r="B75" s="157">
        <v>2387</v>
      </c>
      <c r="C75" s="157">
        <v>369</v>
      </c>
      <c r="D75" s="157">
        <v>346</v>
      </c>
      <c r="E75" s="157">
        <v>201</v>
      </c>
      <c r="F75" s="157">
        <v>20</v>
      </c>
      <c r="G75" s="157">
        <v>24</v>
      </c>
      <c r="H75" s="157">
        <v>221</v>
      </c>
      <c r="I75" s="157">
        <v>238</v>
      </c>
      <c r="J75" s="157">
        <v>7</v>
      </c>
      <c r="K75" s="157">
        <v>139</v>
      </c>
      <c r="L75" s="157">
        <v>377</v>
      </c>
      <c r="M75" s="157">
        <v>121</v>
      </c>
      <c r="N75" s="157">
        <v>15</v>
      </c>
      <c r="O75" s="157">
        <v>26</v>
      </c>
      <c r="P75" s="157">
        <v>4</v>
      </c>
      <c r="Q75" s="157">
        <v>56</v>
      </c>
      <c r="R75" s="157">
        <v>9</v>
      </c>
      <c r="S75" s="159">
        <v>214</v>
      </c>
      <c r="T75" s="59"/>
    </row>
    <row r="76" spans="1:20" ht="12" customHeight="1">
      <c r="A76" s="100" t="s">
        <v>464</v>
      </c>
      <c r="B76" s="157">
        <v>210</v>
      </c>
      <c r="C76" s="157">
        <v>27</v>
      </c>
      <c r="D76" s="157">
        <v>34</v>
      </c>
      <c r="E76" s="157">
        <v>24</v>
      </c>
      <c r="F76" s="157">
        <v>1</v>
      </c>
      <c r="G76" s="157">
        <v>1</v>
      </c>
      <c r="H76" s="157">
        <v>9</v>
      </c>
      <c r="I76" s="157">
        <v>9</v>
      </c>
      <c r="J76" s="157">
        <v>3</v>
      </c>
      <c r="K76" s="157">
        <v>8</v>
      </c>
      <c r="L76" s="157">
        <v>20</v>
      </c>
      <c r="M76" s="157">
        <v>4</v>
      </c>
      <c r="N76" s="157">
        <v>1</v>
      </c>
      <c r="O76" s="157">
        <v>4</v>
      </c>
      <c r="P76" s="157">
        <v>0</v>
      </c>
      <c r="Q76" s="157">
        <v>0</v>
      </c>
      <c r="R76" s="157">
        <v>0</v>
      </c>
      <c r="S76" s="159">
        <v>65</v>
      </c>
      <c r="T76" s="59"/>
    </row>
    <row r="77" spans="1:20" ht="12" customHeight="1">
      <c r="A77" s="100" t="s">
        <v>465</v>
      </c>
      <c r="B77" s="157">
        <v>1058</v>
      </c>
      <c r="C77" s="157">
        <v>206</v>
      </c>
      <c r="D77" s="157">
        <v>181</v>
      </c>
      <c r="E77" s="157">
        <v>71</v>
      </c>
      <c r="F77" s="157">
        <v>10</v>
      </c>
      <c r="G77" s="157">
        <v>13</v>
      </c>
      <c r="H77" s="157">
        <v>61</v>
      </c>
      <c r="I77" s="157">
        <v>89</v>
      </c>
      <c r="J77" s="157">
        <v>1</v>
      </c>
      <c r="K77" s="157">
        <v>53</v>
      </c>
      <c r="L77" s="157">
        <v>183</v>
      </c>
      <c r="M77" s="157">
        <v>74</v>
      </c>
      <c r="N77" s="157">
        <v>11</v>
      </c>
      <c r="O77" s="157">
        <v>4</v>
      </c>
      <c r="P77" s="157">
        <v>2</v>
      </c>
      <c r="Q77" s="157">
        <v>30</v>
      </c>
      <c r="R77" s="157">
        <v>6</v>
      </c>
      <c r="S77" s="159">
        <v>63</v>
      </c>
      <c r="T77" s="59"/>
    </row>
    <row r="78" spans="1:20" ht="12" customHeight="1">
      <c r="A78" s="100" t="s">
        <v>466</v>
      </c>
      <c r="B78" s="157">
        <v>98</v>
      </c>
      <c r="C78" s="157">
        <v>6</v>
      </c>
      <c r="D78" s="157">
        <v>2</v>
      </c>
      <c r="E78" s="157">
        <v>11</v>
      </c>
      <c r="F78" s="157">
        <v>0</v>
      </c>
      <c r="G78" s="157">
        <v>0</v>
      </c>
      <c r="H78" s="157">
        <v>14</v>
      </c>
      <c r="I78" s="157">
        <v>7</v>
      </c>
      <c r="J78" s="157">
        <v>0</v>
      </c>
      <c r="K78" s="157">
        <v>5</v>
      </c>
      <c r="L78" s="157">
        <v>10</v>
      </c>
      <c r="M78" s="157">
        <v>4</v>
      </c>
      <c r="N78" s="157">
        <v>1</v>
      </c>
      <c r="O78" s="157">
        <v>3</v>
      </c>
      <c r="P78" s="157">
        <v>0</v>
      </c>
      <c r="Q78" s="157">
        <v>2</v>
      </c>
      <c r="R78" s="157">
        <v>1</v>
      </c>
      <c r="S78" s="159">
        <v>32</v>
      </c>
      <c r="T78" s="59"/>
    </row>
    <row r="79" spans="1:20" ht="21" customHeight="1">
      <c r="A79" s="94" t="s">
        <v>394</v>
      </c>
      <c r="B79" s="156">
        <v>26525</v>
      </c>
      <c r="C79" s="156">
        <v>3085</v>
      </c>
      <c r="D79" s="156">
        <v>2936</v>
      </c>
      <c r="E79" s="156">
        <v>1569</v>
      </c>
      <c r="F79" s="156">
        <v>270</v>
      </c>
      <c r="G79" s="156">
        <v>380</v>
      </c>
      <c r="H79" s="156">
        <v>2266</v>
      </c>
      <c r="I79" s="156">
        <v>3259</v>
      </c>
      <c r="J79" s="156">
        <v>193</v>
      </c>
      <c r="K79" s="156">
        <v>2364</v>
      </c>
      <c r="L79" s="156">
        <v>5637</v>
      </c>
      <c r="M79" s="156">
        <v>1271</v>
      </c>
      <c r="N79" s="156">
        <v>239</v>
      </c>
      <c r="O79" s="156">
        <v>449</v>
      </c>
      <c r="P79" s="156">
        <v>253</v>
      </c>
      <c r="Q79" s="156">
        <v>864</v>
      </c>
      <c r="R79" s="156">
        <v>176</v>
      </c>
      <c r="S79" s="172">
        <v>1314</v>
      </c>
      <c r="T79" s="59"/>
    </row>
    <row r="80" spans="1:20" ht="15" customHeight="1">
      <c r="A80" s="96" t="s">
        <v>56</v>
      </c>
      <c r="B80" s="157">
        <v>12073</v>
      </c>
      <c r="C80" s="157">
        <v>1335</v>
      </c>
      <c r="D80" s="157">
        <v>1029</v>
      </c>
      <c r="E80" s="157">
        <v>816</v>
      </c>
      <c r="F80" s="157">
        <v>72</v>
      </c>
      <c r="G80" s="157">
        <v>220</v>
      </c>
      <c r="H80" s="157">
        <v>551</v>
      </c>
      <c r="I80" s="157">
        <v>937</v>
      </c>
      <c r="J80" s="157">
        <v>68</v>
      </c>
      <c r="K80" s="157">
        <v>1300</v>
      </c>
      <c r="L80" s="157">
        <v>2938</v>
      </c>
      <c r="M80" s="157">
        <v>574</v>
      </c>
      <c r="N80" s="157">
        <v>130</v>
      </c>
      <c r="O80" s="157">
        <v>153</v>
      </c>
      <c r="P80" s="157">
        <v>103</v>
      </c>
      <c r="Q80" s="157">
        <v>475</v>
      </c>
      <c r="R80" s="157">
        <v>60</v>
      </c>
      <c r="S80" s="159">
        <v>1312</v>
      </c>
      <c r="T80" s="59"/>
    </row>
    <row r="81" spans="1:20" ht="12" customHeight="1">
      <c r="A81" s="100" t="s">
        <v>396</v>
      </c>
      <c r="B81" s="157">
        <v>347</v>
      </c>
      <c r="C81" s="157">
        <v>20</v>
      </c>
      <c r="D81" s="157">
        <v>30</v>
      </c>
      <c r="E81" s="157">
        <v>30</v>
      </c>
      <c r="F81" s="157">
        <v>1</v>
      </c>
      <c r="G81" s="157">
        <v>10</v>
      </c>
      <c r="H81" s="157">
        <v>46</v>
      </c>
      <c r="I81" s="157">
        <v>41</v>
      </c>
      <c r="J81" s="157">
        <v>21</v>
      </c>
      <c r="K81" s="157">
        <v>20</v>
      </c>
      <c r="L81" s="157">
        <v>65</v>
      </c>
      <c r="M81" s="157">
        <v>17</v>
      </c>
      <c r="N81" s="157">
        <v>2</v>
      </c>
      <c r="O81" s="157">
        <v>7</v>
      </c>
      <c r="P81" s="157">
        <v>4</v>
      </c>
      <c r="Q81" s="157">
        <v>28</v>
      </c>
      <c r="R81" s="157">
        <v>5</v>
      </c>
      <c r="S81" s="159">
        <v>0</v>
      </c>
      <c r="T81" s="59"/>
    </row>
    <row r="82" spans="1:20" ht="12" customHeight="1">
      <c r="A82" s="100" t="s">
        <v>397</v>
      </c>
      <c r="B82" s="157">
        <v>318</v>
      </c>
      <c r="C82" s="157">
        <v>33</v>
      </c>
      <c r="D82" s="157">
        <v>24</v>
      </c>
      <c r="E82" s="157">
        <v>43</v>
      </c>
      <c r="F82" s="157">
        <v>3</v>
      </c>
      <c r="G82" s="157">
        <v>0</v>
      </c>
      <c r="H82" s="157">
        <v>7</v>
      </c>
      <c r="I82" s="157">
        <v>33</v>
      </c>
      <c r="J82" s="157">
        <v>4</v>
      </c>
      <c r="K82" s="157">
        <v>33</v>
      </c>
      <c r="L82" s="157">
        <v>64</v>
      </c>
      <c r="M82" s="157">
        <v>13</v>
      </c>
      <c r="N82" s="157">
        <v>1</v>
      </c>
      <c r="O82" s="157">
        <v>7</v>
      </c>
      <c r="P82" s="157">
        <v>4</v>
      </c>
      <c r="Q82" s="157">
        <v>38</v>
      </c>
      <c r="R82" s="157">
        <v>11</v>
      </c>
      <c r="S82" s="159">
        <v>0</v>
      </c>
      <c r="T82" s="59"/>
    </row>
    <row r="83" spans="1:20" ht="12" customHeight="1">
      <c r="A83" s="100" t="s">
        <v>398</v>
      </c>
      <c r="B83" s="157">
        <v>452</v>
      </c>
      <c r="C83" s="157">
        <v>68</v>
      </c>
      <c r="D83" s="157">
        <v>54</v>
      </c>
      <c r="E83" s="157">
        <v>39</v>
      </c>
      <c r="F83" s="157">
        <v>4</v>
      </c>
      <c r="G83" s="157">
        <v>2</v>
      </c>
      <c r="H83" s="157">
        <v>19</v>
      </c>
      <c r="I83" s="157">
        <v>58</v>
      </c>
      <c r="J83" s="157">
        <v>5</v>
      </c>
      <c r="K83" s="157">
        <v>33</v>
      </c>
      <c r="L83" s="157">
        <v>116</v>
      </c>
      <c r="M83" s="157">
        <v>18</v>
      </c>
      <c r="N83" s="157">
        <v>9</v>
      </c>
      <c r="O83" s="157">
        <v>3</v>
      </c>
      <c r="P83" s="157">
        <v>3</v>
      </c>
      <c r="Q83" s="157">
        <v>19</v>
      </c>
      <c r="R83" s="157">
        <v>2</v>
      </c>
      <c r="S83" s="159">
        <v>0</v>
      </c>
      <c r="T83" s="59"/>
    </row>
    <row r="84" spans="1:20" ht="12" customHeight="1">
      <c r="A84" s="100" t="s">
        <v>400</v>
      </c>
      <c r="B84" s="157">
        <v>3172</v>
      </c>
      <c r="C84" s="157">
        <v>487</v>
      </c>
      <c r="D84" s="157">
        <v>551</v>
      </c>
      <c r="E84" s="157">
        <v>109</v>
      </c>
      <c r="F84" s="157">
        <v>7</v>
      </c>
      <c r="G84" s="157">
        <v>28</v>
      </c>
      <c r="H84" s="157">
        <v>45</v>
      </c>
      <c r="I84" s="157">
        <v>103</v>
      </c>
      <c r="J84" s="157">
        <v>11</v>
      </c>
      <c r="K84" s="157">
        <v>317</v>
      </c>
      <c r="L84" s="157">
        <v>942</v>
      </c>
      <c r="M84" s="157">
        <v>227</v>
      </c>
      <c r="N84" s="157">
        <v>32</v>
      </c>
      <c r="O84" s="157">
        <v>47</v>
      </c>
      <c r="P84" s="157">
        <v>25</v>
      </c>
      <c r="Q84" s="157">
        <v>233</v>
      </c>
      <c r="R84" s="157">
        <v>8</v>
      </c>
      <c r="S84" s="159">
        <v>0</v>
      </c>
      <c r="T84" s="59"/>
    </row>
    <row r="85" spans="1:20" ht="12" customHeight="1">
      <c r="A85" s="100" t="s">
        <v>57</v>
      </c>
      <c r="B85" s="157">
        <v>2546</v>
      </c>
      <c r="C85" s="157">
        <v>257</v>
      </c>
      <c r="D85" s="157">
        <v>192</v>
      </c>
      <c r="E85" s="157">
        <v>149</v>
      </c>
      <c r="F85" s="157">
        <v>16</v>
      </c>
      <c r="G85" s="157">
        <v>56</v>
      </c>
      <c r="H85" s="157">
        <v>355</v>
      </c>
      <c r="I85" s="157">
        <v>382</v>
      </c>
      <c r="J85" s="157">
        <v>5</v>
      </c>
      <c r="K85" s="157">
        <v>262</v>
      </c>
      <c r="L85" s="157">
        <v>689</v>
      </c>
      <c r="M85" s="157">
        <v>72</v>
      </c>
      <c r="N85" s="157">
        <v>14</v>
      </c>
      <c r="O85" s="157">
        <v>12</v>
      </c>
      <c r="P85" s="157">
        <v>13</v>
      </c>
      <c r="Q85" s="157">
        <v>68</v>
      </c>
      <c r="R85" s="157">
        <v>4</v>
      </c>
      <c r="S85" s="159">
        <v>0</v>
      </c>
      <c r="T85" s="59"/>
    </row>
    <row r="86" spans="1:20" ht="12" customHeight="1">
      <c r="A86" s="100" t="s">
        <v>401</v>
      </c>
      <c r="B86" s="157">
        <v>1432</v>
      </c>
      <c r="C86" s="157">
        <v>18</v>
      </c>
      <c r="D86" s="157">
        <v>7</v>
      </c>
      <c r="E86" s="157">
        <v>43</v>
      </c>
      <c r="F86" s="157">
        <v>0</v>
      </c>
      <c r="G86" s="157">
        <v>4</v>
      </c>
      <c r="H86" s="157">
        <v>2</v>
      </c>
      <c r="I86" s="157">
        <v>14</v>
      </c>
      <c r="J86" s="157">
        <v>0</v>
      </c>
      <c r="K86" s="157">
        <v>5</v>
      </c>
      <c r="L86" s="157">
        <v>21</v>
      </c>
      <c r="M86" s="157">
        <v>3</v>
      </c>
      <c r="N86" s="157">
        <v>0</v>
      </c>
      <c r="O86" s="157">
        <v>1</v>
      </c>
      <c r="P86" s="157">
        <v>2</v>
      </c>
      <c r="Q86" s="157">
        <v>2</v>
      </c>
      <c r="R86" s="157">
        <v>0</v>
      </c>
      <c r="S86" s="159">
        <v>1310</v>
      </c>
      <c r="T86" s="59"/>
    </row>
    <row r="87" spans="1:20" ht="12" customHeight="1">
      <c r="A87" s="100" t="s">
        <v>403</v>
      </c>
      <c r="B87" s="157">
        <v>343</v>
      </c>
      <c r="C87" s="157">
        <v>38</v>
      </c>
      <c r="D87" s="157">
        <v>17</v>
      </c>
      <c r="E87" s="157">
        <v>32</v>
      </c>
      <c r="F87" s="157">
        <v>0</v>
      </c>
      <c r="G87" s="157">
        <v>6</v>
      </c>
      <c r="H87" s="157">
        <v>13</v>
      </c>
      <c r="I87" s="157">
        <v>53</v>
      </c>
      <c r="J87" s="157">
        <v>0</v>
      </c>
      <c r="K87" s="157">
        <v>45</v>
      </c>
      <c r="L87" s="157">
        <v>87</v>
      </c>
      <c r="M87" s="157">
        <v>27</v>
      </c>
      <c r="N87" s="157">
        <v>4</v>
      </c>
      <c r="O87" s="157">
        <v>8</v>
      </c>
      <c r="P87" s="157">
        <v>4</v>
      </c>
      <c r="Q87" s="157">
        <v>7</v>
      </c>
      <c r="R87" s="157">
        <v>2</v>
      </c>
      <c r="S87" s="159">
        <v>0</v>
      </c>
      <c r="T87" s="59"/>
    </row>
    <row r="88" spans="1:20" ht="12" customHeight="1">
      <c r="A88" s="100" t="s">
        <v>406</v>
      </c>
      <c r="B88" s="157">
        <v>1480</v>
      </c>
      <c r="C88" s="157">
        <v>217</v>
      </c>
      <c r="D88" s="157">
        <v>62</v>
      </c>
      <c r="E88" s="157">
        <v>207</v>
      </c>
      <c r="F88" s="157">
        <v>22</v>
      </c>
      <c r="G88" s="157">
        <v>58</v>
      </c>
      <c r="H88" s="157">
        <v>42</v>
      </c>
      <c r="I88" s="157">
        <v>63</v>
      </c>
      <c r="J88" s="157">
        <v>3</v>
      </c>
      <c r="K88" s="157">
        <v>254</v>
      </c>
      <c r="L88" s="157">
        <v>394</v>
      </c>
      <c r="M88" s="157">
        <v>84</v>
      </c>
      <c r="N88" s="157">
        <v>14</v>
      </c>
      <c r="O88" s="157">
        <v>17</v>
      </c>
      <c r="P88" s="157">
        <v>10</v>
      </c>
      <c r="Q88" s="157">
        <v>25</v>
      </c>
      <c r="R88" s="157">
        <v>6</v>
      </c>
      <c r="S88" s="159">
        <v>2</v>
      </c>
      <c r="T88" s="59"/>
    </row>
    <row r="89" spans="1:20" ht="12" customHeight="1">
      <c r="A89" s="100" t="s">
        <v>530</v>
      </c>
      <c r="B89" s="157">
        <v>33</v>
      </c>
      <c r="C89" s="157">
        <v>0</v>
      </c>
      <c r="D89" s="157">
        <v>7</v>
      </c>
      <c r="E89" s="157">
        <v>1</v>
      </c>
      <c r="F89" s="157">
        <v>1</v>
      </c>
      <c r="G89" s="157">
        <v>0</v>
      </c>
      <c r="H89" s="157">
        <v>0</v>
      </c>
      <c r="I89" s="157">
        <v>0</v>
      </c>
      <c r="J89" s="157">
        <v>0</v>
      </c>
      <c r="K89" s="157">
        <v>23</v>
      </c>
      <c r="L89" s="157">
        <v>0</v>
      </c>
      <c r="M89" s="157">
        <v>0</v>
      </c>
      <c r="N89" s="157">
        <v>0</v>
      </c>
      <c r="O89" s="157">
        <v>1</v>
      </c>
      <c r="P89" s="157">
        <v>0</v>
      </c>
      <c r="Q89" s="157">
        <v>0</v>
      </c>
      <c r="R89" s="157">
        <v>0</v>
      </c>
      <c r="S89" s="159">
        <v>0</v>
      </c>
      <c r="T89" s="59"/>
    </row>
    <row r="90" spans="1:20" ht="12" customHeight="1">
      <c r="A90" s="100" t="s">
        <v>58</v>
      </c>
      <c r="B90" s="157">
        <v>1820</v>
      </c>
      <c r="C90" s="157">
        <v>192</v>
      </c>
      <c r="D90" s="157">
        <v>79</v>
      </c>
      <c r="E90" s="157">
        <v>132</v>
      </c>
      <c r="F90" s="157">
        <v>16</v>
      </c>
      <c r="G90" s="157">
        <v>52</v>
      </c>
      <c r="H90" s="157">
        <v>22</v>
      </c>
      <c r="I90" s="157">
        <v>177</v>
      </c>
      <c r="J90" s="157">
        <v>14</v>
      </c>
      <c r="K90" s="157">
        <v>300</v>
      </c>
      <c r="L90" s="157">
        <v>525</v>
      </c>
      <c r="M90" s="157">
        <v>99</v>
      </c>
      <c r="N90" s="157">
        <v>54</v>
      </c>
      <c r="O90" s="157">
        <v>48</v>
      </c>
      <c r="P90" s="157">
        <v>37</v>
      </c>
      <c r="Q90" s="157">
        <v>51</v>
      </c>
      <c r="R90" s="157">
        <v>22</v>
      </c>
      <c r="S90" s="159">
        <v>0</v>
      </c>
      <c r="T90" s="59"/>
    </row>
    <row r="91" spans="1:20" ht="15" customHeight="1">
      <c r="A91" s="96" t="s">
        <v>59</v>
      </c>
      <c r="B91" s="157">
        <v>7482</v>
      </c>
      <c r="C91" s="157">
        <v>1047</v>
      </c>
      <c r="D91" s="157">
        <v>1022</v>
      </c>
      <c r="E91" s="157">
        <v>541</v>
      </c>
      <c r="F91" s="157">
        <v>82</v>
      </c>
      <c r="G91" s="157">
        <v>87</v>
      </c>
      <c r="H91" s="157">
        <v>377</v>
      </c>
      <c r="I91" s="157">
        <v>1202</v>
      </c>
      <c r="J91" s="157">
        <v>92</v>
      </c>
      <c r="K91" s="157">
        <v>590</v>
      </c>
      <c r="L91" s="157">
        <v>1372</v>
      </c>
      <c r="M91" s="157">
        <v>414</v>
      </c>
      <c r="N91" s="157">
        <v>68</v>
      </c>
      <c r="O91" s="157">
        <v>185</v>
      </c>
      <c r="P91" s="157">
        <v>104</v>
      </c>
      <c r="Q91" s="157">
        <v>217</v>
      </c>
      <c r="R91" s="157">
        <v>80</v>
      </c>
      <c r="S91" s="159">
        <v>2</v>
      </c>
      <c r="T91" s="59"/>
    </row>
    <row r="92" spans="1:20" ht="12" customHeight="1">
      <c r="A92" s="100" t="s">
        <v>468</v>
      </c>
      <c r="B92" s="157">
        <v>1295</v>
      </c>
      <c r="C92" s="157">
        <v>218</v>
      </c>
      <c r="D92" s="157">
        <v>177</v>
      </c>
      <c r="E92" s="157">
        <v>54</v>
      </c>
      <c r="F92" s="157">
        <v>10</v>
      </c>
      <c r="G92" s="157">
        <v>21</v>
      </c>
      <c r="H92" s="157">
        <v>124</v>
      </c>
      <c r="I92" s="157">
        <v>206</v>
      </c>
      <c r="J92" s="157">
        <v>28</v>
      </c>
      <c r="K92" s="157">
        <v>63</v>
      </c>
      <c r="L92" s="157">
        <v>254</v>
      </c>
      <c r="M92" s="157">
        <v>51</v>
      </c>
      <c r="N92" s="157">
        <v>10</v>
      </c>
      <c r="O92" s="157">
        <v>14</v>
      </c>
      <c r="P92" s="157">
        <v>22</v>
      </c>
      <c r="Q92" s="157">
        <v>38</v>
      </c>
      <c r="R92" s="157">
        <v>5</v>
      </c>
      <c r="S92" s="159">
        <v>0</v>
      </c>
      <c r="T92" s="59"/>
    </row>
    <row r="93" spans="1:20" ht="12" customHeight="1">
      <c r="A93" s="100" t="s">
        <v>469</v>
      </c>
      <c r="B93" s="157">
        <v>130</v>
      </c>
      <c r="C93" s="157">
        <v>15</v>
      </c>
      <c r="D93" s="157">
        <v>16</v>
      </c>
      <c r="E93" s="157">
        <v>15</v>
      </c>
      <c r="F93" s="157">
        <v>0</v>
      </c>
      <c r="G93" s="157">
        <v>2</v>
      </c>
      <c r="H93" s="157">
        <v>15</v>
      </c>
      <c r="I93" s="157">
        <v>15</v>
      </c>
      <c r="J93" s="157">
        <v>0</v>
      </c>
      <c r="K93" s="157">
        <v>14</v>
      </c>
      <c r="L93" s="157">
        <v>25</v>
      </c>
      <c r="M93" s="157">
        <v>8</v>
      </c>
      <c r="N93" s="157">
        <v>1</v>
      </c>
      <c r="O93" s="157">
        <v>0</v>
      </c>
      <c r="P93" s="157">
        <v>0</v>
      </c>
      <c r="Q93" s="157">
        <v>4</v>
      </c>
      <c r="R93" s="157">
        <v>0</v>
      </c>
      <c r="S93" s="159">
        <v>0</v>
      </c>
      <c r="T93" s="59"/>
    </row>
    <row r="94" spans="1:20" ht="12" customHeight="1">
      <c r="A94" s="100" t="s">
        <v>409</v>
      </c>
      <c r="B94" s="157">
        <v>1300</v>
      </c>
      <c r="C94" s="157">
        <v>172</v>
      </c>
      <c r="D94" s="157">
        <v>99</v>
      </c>
      <c r="E94" s="157">
        <v>59</v>
      </c>
      <c r="F94" s="157">
        <v>8</v>
      </c>
      <c r="G94" s="157">
        <v>15</v>
      </c>
      <c r="H94" s="157">
        <v>77</v>
      </c>
      <c r="I94" s="157">
        <v>418</v>
      </c>
      <c r="J94" s="157">
        <v>5</v>
      </c>
      <c r="K94" s="157">
        <v>61</v>
      </c>
      <c r="L94" s="157">
        <v>211</v>
      </c>
      <c r="M94" s="157">
        <v>59</v>
      </c>
      <c r="N94" s="157">
        <v>7</v>
      </c>
      <c r="O94" s="157">
        <v>12</v>
      </c>
      <c r="P94" s="157">
        <v>12</v>
      </c>
      <c r="Q94" s="157">
        <v>74</v>
      </c>
      <c r="R94" s="157">
        <v>11</v>
      </c>
      <c r="S94" s="159">
        <v>0</v>
      </c>
      <c r="T94" s="59"/>
    </row>
    <row r="95" spans="1:20" ht="12" customHeight="1">
      <c r="A95" s="100" t="s">
        <v>410</v>
      </c>
      <c r="B95" s="157">
        <v>568</v>
      </c>
      <c r="C95" s="157">
        <v>87</v>
      </c>
      <c r="D95" s="157">
        <v>70</v>
      </c>
      <c r="E95" s="157">
        <v>24</v>
      </c>
      <c r="F95" s="157">
        <v>5</v>
      </c>
      <c r="G95" s="157">
        <v>10</v>
      </c>
      <c r="H95" s="157">
        <v>36</v>
      </c>
      <c r="I95" s="157">
        <v>89</v>
      </c>
      <c r="J95" s="157">
        <v>3</v>
      </c>
      <c r="K95" s="157">
        <v>42</v>
      </c>
      <c r="L95" s="157">
        <v>122</v>
      </c>
      <c r="M95" s="157">
        <v>37</v>
      </c>
      <c r="N95" s="157">
        <v>8</v>
      </c>
      <c r="O95" s="157">
        <v>3</v>
      </c>
      <c r="P95" s="157">
        <v>3</v>
      </c>
      <c r="Q95" s="157">
        <v>27</v>
      </c>
      <c r="R95" s="157">
        <v>2</v>
      </c>
      <c r="S95" s="159">
        <v>0</v>
      </c>
      <c r="T95" s="59"/>
    </row>
    <row r="96" spans="1:20" ht="12" customHeight="1">
      <c r="A96" s="100" t="s">
        <v>411</v>
      </c>
      <c r="B96" s="157">
        <v>714</v>
      </c>
      <c r="C96" s="157">
        <v>135</v>
      </c>
      <c r="D96" s="157">
        <v>35</v>
      </c>
      <c r="E96" s="157">
        <v>26</v>
      </c>
      <c r="F96" s="157">
        <v>2</v>
      </c>
      <c r="G96" s="157">
        <v>17</v>
      </c>
      <c r="H96" s="157">
        <v>6</v>
      </c>
      <c r="I96" s="157">
        <v>70</v>
      </c>
      <c r="J96" s="157">
        <v>0</v>
      </c>
      <c r="K96" s="157">
        <v>47</v>
      </c>
      <c r="L96" s="157">
        <v>336</v>
      </c>
      <c r="M96" s="157">
        <v>18</v>
      </c>
      <c r="N96" s="157">
        <v>12</v>
      </c>
      <c r="O96" s="157">
        <v>1</v>
      </c>
      <c r="P96" s="157">
        <v>1</v>
      </c>
      <c r="Q96" s="157">
        <v>8</v>
      </c>
      <c r="R96" s="157">
        <v>0</v>
      </c>
      <c r="S96" s="159">
        <v>0</v>
      </c>
      <c r="T96" s="59"/>
    </row>
    <row r="97" spans="1:20" ht="12" customHeight="1">
      <c r="A97" s="100" t="s">
        <v>412</v>
      </c>
      <c r="B97" s="157">
        <v>845</v>
      </c>
      <c r="C97" s="157">
        <v>146</v>
      </c>
      <c r="D97" s="157">
        <v>162</v>
      </c>
      <c r="E97" s="157">
        <v>41</v>
      </c>
      <c r="F97" s="157">
        <v>9</v>
      </c>
      <c r="G97" s="157">
        <v>9</v>
      </c>
      <c r="H97" s="157">
        <v>34</v>
      </c>
      <c r="I97" s="157">
        <v>94</v>
      </c>
      <c r="J97" s="157">
        <v>6</v>
      </c>
      <c r="K97" s="157">
        <v>65</v>
      </c>
      <c r="L97" s="157">
        <v>148</v>
      </c>
      <c r="M97" s="157">
        <v>81</v>
      </c>
      <c r="N97" s="157">
        <v>10</v>
      </c>
      <c r="O97" s="157">
        <v>3</v>
      </c>
      <c r="P97" s="157">
        <v>1</v>
      </c>
      <c r="Q97" s="157">
        <v>31</v>
      </c>
      <c r="R97" s="157">
        <v>5</v>
      </c>
      <c r="S97" s="159">
        <v>0</v>
      </c>
      <c r="T97" s="59"/>
    </row>
    <row r="98" spans="1:20" ht="12" customHeight="1">
      <c r="A98" s="100" t="s">
        <v>413</v>
      </c>
      <c r="B98" s="157">
        <v>2196</v>
      </c>
      <c r="C98" s="157">
        <v>209</v>
      </c>
      <c r="D98" s="157">
        <v>406</v>
      </c>
      <c r="E98" s="157">
        <v>287</v>
      </c>
      <c r="F98" s="157">
        <v>47</v>
      </c>
      <c r="G98" s="157">
        <v>10</v>
      </c>
      <c r="H98" s="157">
        <v>61</v>
      </c>
      <c r="I98" s="157">
        <v>182</v>
      </c>
      <c r="J98" s="157">
        <v>50</v>
      </c>
      <c r="K98" s="157">
        <v>277</v>
      </c>
      <c r="L98" s="157">
        <v>213</v>
      </c>
      <c r="M98" s="157">
        <v>134</v>
      </c>
      <c r="N98" s="157">
        <v>19</v>
      </c>
      <c r="O98" s="157">
        <v>148</v>
      </c>
      <c r="P98" s="157">
        <v>65</v>
      </c>
      <c r="Q98" s="157">
        <v>31</v>
      </c>
      <c r="R98" s="157">
        <v>57</v>
      </c>
      <c r="S98" s="159">
        <v>0</v>
      </c>
      <c r="T98" s="59"/>
    </row>
    <row r="99" spans="1:20" ht="15" customHeight="1">
      <c r="A99" s="96" t="s">
        <v>64</v>
      </c>
      <c r="B99" s="157">
        <v>6970</v>
      </c>
      <c r="C99" s="157">
        <v>703</v>
      </c>
      <c r="D99" s="157">
        <v>885</v>
      </c>
      <c r="E99" s="157">
        <v>212</v>
      </c>
      <c r="F99" s="157">
        <v>116</v>
      </c>
      <c r="G99" s="157">
        <v>73</v>
      </c>
      <c r="H99" s="157">
        <v>1338</v>
      </c>
      <c r="I99" s="157">
        <v>1120</v>
      </c>
      <c r="J99" s="157">
        <v>33</v>
      </c>
      <c r="K99" s="157">
        <v>474</v>
      </c>
      <c r="L99" s="157">
        <v>1327</v>
      </c>
      <c r="M99" s="157">
        <v>283</v>
      </c>
      <c r="N99" s="157">
        <v>41</v>
      </c>
      <c r="O99" s="157">
        <v>111</v>
      </c>
      <c r="P99" s="157">
        <v>46</v>
      </c>
      <c r="Q99" s="157">
        <v>172</v>
      </c>
      <c r="R99" s="157">
        <v>36</v>
      </c>
      <c r="S99" s="159">
        <v>0</v>
      </c>
      <c r="T99" s="59"/>
    </row>
    <row r="100" spans="1:20" ht="12" customHeight="1">
      <c r="A100" s="100" t="s">
        <v>467</v>
      </c>
      <c r="B100" s="157">
        <v>3000</v>
      </c>
      <c r="C100" s="157">
        <v>139</v>
      </c>
      <c r="D100" s="157">
        <v>311</v>
      </c>
      <c r="E100" s="157">
        <v>23</v>
      </c>
      <c r="F100" s="157">
        <v>25</v>
      </c>
      <c r="G100" s="157">
        <v>21</v>
      </c>
      <c r="H100" s="157">
        <v>1121</v>
      </c>
      <c r="I100" s="157">
        <v>658</v>
      </c>
      <c r="J100" s="157">
        <v>2</v>
      </c>
      <c r="K100" s="157">
        <v>129</v>
      </c>
      <c r="L100" s="157">
        <v>418</v>
      </c>
      <c r="M100" s="157">
        <v>54</v>
      </c>
      <c r="N100" s="157">
        <v>1</v>
      </c>
      <c r="O100" s="157">
        <v>28</v>
      </c>
      <c r="P100" s="157">
        <v>2</v>
      </c>
      <c r="Q100" s="157">
        <v>66</v>
      </c>
      <c r="R100" s="157">
        <v>2</v>
      </c>
      <c r="S100" s="159">
        <v>0</v>
      </c>
      <c r="T100" s="59"/>
    </row>
    <row r="101" spans="1:20" ht="12" customHeight="1">
      <c r="A101" s="100" t="s">
        <v>505</v>
      </c>
      <c r="B101" s="157">
        <v>1240</v>
      </c>
      <c r="C101" s="157">
        <v>160</v>
      </c>
      <c r="D101" s="157">
        <v>168</v>
      </c>
      <c r="E101" s="157">
        <v>93</v>
      </c>
      <c r="F101" s="157">
        <v>11</v>
      </c>
      <c r="G101" s="157">
        <v>17</v>
      </c>
      <c r="H101" s="157">
        <v>99</v>
      </c>
      <c r="I101" s="157">
        <v>182</v>
      </c>
      <c r="J101" s="157">
        <v>4</v>
      </c>
      <c r="K101" s="157">
        <v>94</v>
      </c>
      <c r="L101" s="157">
        <v>300</v>
      </c>
      <c r="M101" s="157">
        <v>53</v>
      </c>
      <c r="N101" s="157">
        <v>15</v>
      </c>
      <c r="O101" s="157">
        <v>8</v>
      </c>
      <c r="P101" s="157">
        <v>8</v>
      </c>
      <c r="Q101" s="157">
        <v>21</v>
      </c>
      <c r="R101" s="157">
        <v>7</v>
      </c>
      <c r="S101" s="159">
        <v>0</v>
      </c>
      <c r="T101" s="59"/>
    </row>
    <row r="102" spans="1:20" ht="12" customHeight="1">
      <c r="A102" s="100" t="s">
        <v>471</v>
      </c>
      <c r="B102" s="157">
        <v>27</v>
      </c>
      <c r="C102" s="157">
        <v>4</v>
      </c>
      <c r="D102" s="157">
        <v>3</v>
      </c>
      <c r="E102" s="157">
        <v>0</v>
      </c>
      <c r="F102" s="157">
        <v>0</v>
      </c>
      <c r="G102" s="157">
        <v>0</v>
      </c>
      <c r="H102" s="157">
        <v>4</v>
      </c>
      <c r="I102" s="157">
        <v>5</v>
      </c>
      <c r="J102" s="157">
        <v>0</v>
      </c>
      <c r="K102" s="157">
        <v>3</v>
      </c>
      <c r="L102" s="157">
        <v>7</v>
      </c>
      <c r="M102" s="157">
        <v>0</v>
      </c>
      <c r="N102" s="157">
        <v>0</v>
      </c>
      <c r="O102" s="157">
        <v>0</v>
      </c>
      <c r="P102" s="157">
        <v>0</v>
      </c>
      <c r="Q102" s="157">
        <v>1</v>
      </c>
      <c r="R102" s="157">
        <v>0</v>
      </c>
      <c r="S102" s="159">
        <v>0</v>
      </c>
      <c r="T102" s="59"/>
    </row>
    <row r="103" spans="1:20" ht="30" customHeight="1">
      <c r="A103" s="100" t="s">
        <v>18</v>
      </c>
      <c r="B103" s="157">
        <v>1656</v>
      </c>
      <c r="C103" s="157">
        <v>269</v>
      </c>
      <c r="D103" s="157">
        <v>281</v>
      </c>
      <c r="E103" s="157">
        <v>35</v>
      </c>
      <c r="F103" s="157">
        <v>38</v>
      </c>
      <c r="G103" s="157">
        <v>20</v>
      </c>
      <c r="H103" s="157">
        <v>52</v>
      </c>
      <c r="I103" s="157">
        <v>140</v>
      </c>
      <c r="J103" s="157">
        <v>15</v>
      </c>
      <c r="K103" s="157">
        <v>178</v>
      </c>
      <c r="L103" s="157">
        <v>378</v>
      </c>
      <c r="M103" s="157">
        <v>97</v>
      </c>
      <c r="N103" s="157">
        <v>11</v>
      </c>
      <c r="O103" s="157">
        <v>41</v>
      </c>
      <c r="P103" s="157">
        <v>28</v>
      </c>
      <c r="Q103" s="157">
        <v>53</v>
      </c>
      <c r="R103" s="157">
        <v>20</v>
      </c>
      <c r="S103" s="159">
        <v>0</v>
      </c>
      <c r="T103" s="59"/>
    </row>
    <row r="104" spans="1:20" ht="12" customHeight="1">
      <c r="A104" s="100" t="s">
        <v>473</v>
      </c>
      <c r="B104" s="157">
        <v>177</v>
      </c>
      <c r="C104" s="157">
        <v>16</v>
      </c>
      <c r="D104" s="157">
        <v>19</v>
      </c>
      <c r="E104" s="157">
        <v>19</v>
      </c>
      <c r="F104" s="157">
        <v>0</v>
      </c>
      <c r="G104" s="157">
        <v>0</v>
      </c>
      <c r="H104" s="157">
        <v>10</v>
      </c>
      <c r="I104" s="157">
        <v>54</v>
      </c>
      <c r="J104" s="157">
        <v>0</v>
      </c>
      <c r="K104" s="157">
        <v>3</v>
      </c>
      <c r="L104" s="157">
        <v>45</v>
      </c>
      <c r="M104" s="157">
        <v>6</v>
      </c>
      <c r="N104" s="157">
        <v>1</v>
      </c>
      <c r="O104" s="157">
        <v>0</v>
      </c>
      <c r="P104" s="157">
        <v>0</v>
      </c>
      <c r="Q104" s="157">
        <v>4</v>
      </c>
      <c r="R104" s="157">
        <v>0</v>
      </c>
      <c r="S104" s="159">
        <v>0</v>
      </c>
      <c r="T104" s="59"/>
    </row>
    <row r="105" spans="1:20" ht="12" customHeight="1">
      <c r="A105" s="100" t="s">
        <v>529</v>
      </c>
      <c r="B105" s="157">
        <v>31</v>
      </c>
      <c r="C105" s="157">
        <v>6</v>
      </c>
      <c r="D105" s="157">
        <v>4</v>
      </c>
      <c r="E105" s="157">
        <v>0</v>
      </c>
      <c r="F105" s="157">
        <v>0</v>
      </c>
      <c r="G105" s="157">
        <v>2</v>
      </c>
      <c r="H105" s="157">
        <v>1</v>
      </c>
      <c r="I105" s="157">
        <v>6</v>
      </c>
      <c r="J105" s="157">
        <v>0</v>
      </c>
      <c r="K105" s="157">
        <v>1</v>
      </c>
      <c r="L105" s="157">
        <v>9</v>
      </c>
      <c r="M105" s="157">
        <v>0</v>
      </c>
      <c r="N105" s="157">
        <v>0</v>
      </c>
      <c r="O105" s="157">
        <v>1</v>
      </c>
      <c r="P105" s="157">
        <v>0</v>
      </c>
      <c r="Q105" s="157">
        <v>1</v>
      </c>
      <c r="R105" s="157">
        <v>0</v>
      </c>
      <c r="S105" s="159">
        <v>0</v>
      </c>
      <c r="T105" s="59"/>
    </row>
    <row r="106" spans="1:20" ht="21" customHeight="1">
      <c r="A106" s="94" t="s">
        <v>414</v>
      </c>
      <c r="B106" s="156">
        <v>125</v>
      </c>
      <c r="C106" s="156">
        <v>3</v>
      </c>
      <c r="D106" s="156">
        <v>3</v>
      </c>
      <c r="E106" s="156">
        <v>3</v>
      </c>
      <c r="F106" s="156">
        <v>0</v>
      </c>
      <c r="G106" s="156">
        <v>0</v>
      </c>
      <c r="H106" s="156">
        <v>3</v>
      </c>
      <c r="I106" s="156">
        <v>3</v>
      </c>
      <c r="J106" s="156">
        <v>0</v>
      </c>
      <c r="K106" s="156">
        <v>0</v>
      </c>
      <c r="L106" s="156">
        <v>1</v>
      </c>
      <c r="M106" s="156">
        <v>0</v>
      </c>
      <c r="N106" s="156">
        <v>0</v>
      </c>
      <c r="O106" s="156">
        <v>0</v>
      </c>
      <c r="P106" s="156">
        <v>0</v>
      </c>
      <c r="Q106" s="156">
        <v>0</v>
      </c>
      <c r="R106" s="156">
        <v>0</v>
      </c>
      <c r="S106" s="172">
        <v>109</v>
      </c>
      <c r="T106" s="59"/>
    </row>
    <row r="107" spans="1:20" ht="12" customHeight="1">
      <c r="A107" s="100" t="s">
        <v>415</v>
      </c>
      <c r="B107" s="157">
        <v>100</v>
      </c>
      <c r="C107" s="157">
        <v>1</v>
      </c>
      <c r="D107" s="157">
        <v>1</v>
      </c>
      <c r="E107" s="157">
        <v>2</v>
      </c>
      <c r="F107" s="157">
        <v>0</v>
      </c>
      <c r="G107" s="157">
        <v>0</v>
      </c>
      <c r="H107" s="157">
        <v>0</v>
      </c>
      <c r="I107" s="157">
        <v>0</v>
      </c>
      <c r="J107" s="157">
        <v>0</v>
      </c>
      <c r="K107" s="157">
        <v>0</v>
      </c>
      <c r="L107" s="157">
        <v>1</v>
      </c>
      <c r="M107" s="157">
        <v>0</v>
      </c>
      <c r="N107" s="157">
        <v>0</v>
      </c>
      <c r="O107" s="157">
        <v>0</v>
      </c>
      <c r="P107" s="157">
        <v>0</v>
      </c>
      <c r="Q107" s="157">
        <v>0</v>
      </c>
      <c r="R107" s="157">
        <v>0</v>
      </c>
      <c r="S107" s="159">
        <v>95</v>
      </c>
      <c r="T107" s="59"/>
    </row>
    <row r="108" spans="1:20" ht="21" customHeight="1">
      <c r="A108" s="94" t="s">
        <v>65</v>
      </c>
      <c r="B108" s="156">
        <v>1568</v>
      </c>
      <c r="C108" s="156">
        <v>102</v>
      </c>
      <c r="D108" s="156">
        <v>81</v>
      </c>
      <c r="E108" s="156">
        <v>484</v>
      </c>
      <c r="F108" s="156">
        <v>28</v>
      </c>
      <c r="G108" s="156">
        <v>22</v>
      </c>
      <c r="H108" s="156">
        <v>23</v>
      </c>
      <c r="I108" s="156">
        <v>101</v>
      </c>
      <c r="J108" s="156">
        <v>8</v>
      </c>
      <c r="K108" s="156">
        <v>107</v>
      </c>
      <c r="L108" s="156">
        <v>422</v>
      </c>
      <c r="M108" s="156">
        <v>74</v>
      </c>
      <c r="N108" s="156">
        <v>16</v>
      </c>
      <c r="O108" s="156">
        <v>12</v>
      </c>
      <c r="P108" s="156">
        <v>15</v>
      </c>
      <c r="Q108" s="156">
        <v>60</v>
      </c>
      <c r="R108" s="156">
        <v>12</v>
      </c>
      <c r="S108" s="172">
        <v>1</v>
      </c>
      <c r="T108" s="59"/>
    </row>
    <row r="109" spans="1:20" ht="12" customHeight="1">
      <c r="A109" s="100" t="s">
        <v>483</v>
      </c>
      <c r="B109" s="157">
        <v>999</v>
      </c>
      <c r="C109" s="157">
        <v>75</v>
      </c>
      <c r="D109" s="157">
        <v>69</v>
      </c>
      <c r="E109" s="157">
        <v>239</v>
      </c>
      <c r="F109" s="157">
        <v>18</v>
      </c>
      <c r="G109" s="157">
        <v>14</v>
      </c>
      <c r="H109" s="157">
        <v>15</v>
      </c>
      <c r="I109" s="157">
        <v>92</v>
      </c>
      <c r="J109" s="157">
        <v>6</v>
      </c>
      <c r="K109" s="157">
        <v>83</v>
      </c>
      <c r="L109" s="157">
        <v>260</v>
      </c>
      <c r="M109" s="157">
        <v>50</v>
      </c>
      <c r="N109" s="157">
        <v>12</v>
      </c>
      <c r="O109" s="157">
        <v>12</v>
      </c>
      <c r="P109" s="157">
        <v>13</v>
      </c>
      <c r="Q109" s="157">
        <v>28</v>
      </c>
      <c r="R109" s="157">
        <v>12</v>
      </c>
      <c r="S109" s="159">
        <v>1</v>
      </c>
      <c r="T109" s="59"/>
    </row>
    <row r="110" spans="1:20" ht="12" customHeight="1">
      <c r="A110" s="100" t="s">
        <v>590</v>
      </c>
      <c r="B110" s="157">
        <v>3</v>
      </c>
      <c r="C110" s="157">
        <v>0</v>
      </c>
      <c r="D110" s="157">
        <v>0</v>
      </c>
      <c r="E110" s="157">
        <v>0</v>
      </c>
      <c r="F110" s="157">
        <v>0</v>
      </c>
      <c r="G110" s="157">
        <v>0</v>
      </c>
      <c r="H110" s="157">
        <v>0</v>
      </c>
      <c r="I110" s="157">
        <v>0</v>
      </c>
      <c r="J110" s="157">
        <v>0</v>
      </c>
      <c r="K110" s="157">
        <v>0</v>
      </c>
      <c r="L110" s="157">
        <v>0</v>
      </c>
      <c r="M110" s="157">
        <v>0</v>
      </c>
      <c r="N110" s="157">
        <v>0</v>
      </c>
      <c r="O110" s="157">
        <v>0</v>
      </c>
      <c r="P110" s="157">
        <v>0</v>
      </c>
      <c r="Q110" s="157">
        <v>3</v>
      </c>
      <c r="R110" s="157">
        <v>0</v>
      </c>
      <c r="S110" s="159">
        <v>0</v>
      </c>
      <c r="T110" s="59"/>
    </row>
    <row r="111" spans="1:20" ht="12" customHeight="1">
      <c r="A111" s="100" t="s">
        <v>484</v>
      </c>
      <c r="B111" s="157">
        <v>566</v>
      </c>
      <c r="C111" s="157">
        <v>27</v>
      </c>
      <c r="D111" s="157">
        <v>12</v>
      </c>
      <c r="E111" s="157">
        <v>245</v>
      </c>
      <c r="F111" s="157">
        <v>10</v>
      </c>
      <c r="G111" s="157">
        <v>8</v>
      </c>
      <c r="H111" s="157">
        <v>8</v>
      </c>
      <c r="I111" s="157">
        <v>9</v>
      </c>
      <c r="J111" s="157">
        <v>2</v>
      </c>
      <c r="K111" s="157">
        <v>24</v>
      </c>
      <c r="L111" s="157">
        <v>162</v>
      </c>
      <c r="M111" s="157">
        <v>24</v>
      </c>
      <c r="N111" s="157">
        <v>4</v>
      </c>
      <c r="O111" s="157">
        <v>0</v>
      </c>
      <c r="P111" s="157">
        <v>2</v>
      </c>
      <c r="Q111" s="157">
        <v>29</v>
      </c>
      <c r="R111" s="157">
        <v>0</v>
      </c>
      <c r="S111" s="159">
        <v>0</v>
      </c>
      <c r="T111" s="59"/>
    </row>
    <row r="112" spans="1:20" ht="21" customHeight="1">
      <c r="A112" s="102" t="s">
        <v>337</v>
      </c>
      <c r="B112" s="156">
        <v>108422</v>
      </c>
      <c r="C112" s="156">
        <v>16804</v>
      </c>
      <c r="D112" s="156">
        <v>13159</v>
      </c>
      <c r="E112" s="156">
        <v>6539</v>
      </c>
      <c r="F112" s="156">
        <v>836</v>
      </c>
      <c r="G112" s="156">
        <v>1583</v>
      </c>
      <c r="H112" s="156">
        <v>6492</v>
      </c>
      <c r="I112" s="156">
        <v>12677</v>
      </c>
      <c r="J112" s="156">
        <v>489</v>
      </c>
      <c r="K112" s="156">
        <v>7722</v>
      </c>
      <c r="L112" s="156">
        <v>27738</v>
      </c>
      <c r="M112" s="156">
        <v>5566</v>
      </c>
      <c r="N112" s="156">
        <v>1150</v>
      </c>
      <c r="O112" s="156">
        <v>1093</v>
      </c>
      <c r="P112" s="156">
        <v>579</v>
      </c>
      <c r="Q112" s="156">
        <v>2868</v>
      </c>
      <c r="R112" s="156">
        <v>513</v>
      </c>
      <c r="S112" s="172">
        <v>2614</v>
      </c>
      <c r="T112" s="59"/>
    </row>
    <row r="113" spans="1:20" ht="39.950000000000003" customHeight="1">
      <c r="A113" s="103" t="s">
        <v>528</v>
      </c>
      <c r="B113" s="157">
        <v>12284</v>
      </c>
      <c r="C113" s="157">
        <v>3467</v>
      </c>
      <c r="D113" s="157">
        <v>1635</v>
      </c>
      <c r="E113" s="157">
        <v>666</v>
      </c>
      <c r="F113" s="157">
        <v>37</v>
      </c>
      <c r="G113" s="157">
        <v>114</v>
      </c>
      <c r="H113" s="157">
        <v>445</v>
      </c>
      <c r="I113" s="157">
        <v>1326</v>
      </c>
      <c r="J113" s="157">
        <v>20</v>
      </c>
      <c r="K113" s="157">
        <v>655</v>
      </c>
      <c r="L113" s="157">
        <v>2887</v>
      </c>
      <c r="M113" s="157">
        <v>648</v>
      </c>
      <c r="N113" s="157">
        <v>96</v>
      </c>
      <c r="O113" s="157">
        <v>12</v>
      </c>
      <c r="P113" s="157">
        <v>22</v>
      </c>
      <c r="Q113" s="157">
        <v>235</v>
      </c>
      <c r="R113" s="157">
        <v>18</v>
      </c>
      <c r="S113" s="159">
        <v>1</v>
      </c>
      <c r="T113" s="59"/>
    </row>
    <row r="114" spans="1:20" ht="24" customHeight="1">
      <c r="A114" s="105" t="s">
        <v>210</v>
      </c>
      <c r="B114" s="157">
        <v>5864</v>
      </c>
      <c r="C114" s="157">
        <v>1659</v>
      </c>
      <c r="D114" s="157">
        <v>453</v>
      </c>
      <c r="E114" s="157">
        <v>315</v>
      </c>
      <c r="F114" s="157">
        <v>20</v>
      </c>
      <c r="G114" s="157">
        <v>66</v>
      </c>
      <c r="H114" s="157">
        <v>176</v>
      </c>
      <c r="I114" s="157">
        <v>526</v>
      </c>
      <c r="J114" s="157">
        <v>13</v>
      </c>
      <c r="K114" s="157">
        <v>405</v>
      </c>
      <c r="L114" s="157">
        <v>1620</v>
      </c>
      <c r="M114" s="157">
        <v>382</v>
      </c>
      <c r="N114" s="157">
        <v>57</v>
      </c>
      <c r="O114" s="157">
        <v>8</v>
      </c>
      <c r="P114" s="157">
        <v>14</v>
      </c>
      <c r="Q114" s="157">
        <v>136</v>
      </c>
      <c r="R114" s="157">
        <v>14</v>
      </c>
      <c r="S114" s="159">
        <v>0</v>
      </c>
      <c r="T114" s="59"/>
    </row>
    <row r="115" spans="1:20" ht="12" customHeight="1">
      <c r="A115" s="107" t="s">
        <v>74</v>
      </c>
      <c r="B115" s="157">
        <v>10884</v>
      </c>
      <c r="C115" s="157">
        <v>1337</v>
      </c>
      <c r="D115" s="157">
        <v>1700</v>
      </c>
      <c r="E115" s="157">
        <v>698</v>
      </c>
      <c r="F115" s="157">
        <v>252</v>
      </c>
      <c r="G115" s="157">
        <v>118</v>
      </c>
      <c r="H115" s="157">
        <v>686</v>
      </c>
      <c r="I115" s="157">
        <v>1032</v>
      </c>
      <c r="J115" s="157">
        <v>157</v>
      </c>
      <c r="K115" s="157">
        <v>817</v>
      </c>
      <c r="L115" s="157">
        <v>2272</v>
      </c>
      <c r="M115" s="157">
        <v>680</v>
      </c>
      <c r="N115" s="157">
        <v>107</v>
      </c>
      <c r="O115" s="157">
        <v>331</v>
      </c>
      <c r="P115" s="157">
        <v>186</v>
      </c>
      <c r="Q115" s="157">
        <v>381</v>
      </c>
      <c r="R115" s="157">
        <v>124</v>
      </c>
      <c r="S115" s="159">
        <v>6</v>
      </c>
      <c r="T115" s="59"/>
    </row>
    <row r="116" spans="1:20" ht="12" customHeight="1">
      <c r="A116" s="107" t="s">
        <v>75</v>
      </c>
      <c r="B116" s="157">
        <v>920</v>
      </c>
      <c r="C116" s="157">
        <v>133</v>
      </c>
      <c r="D116" s="157">
        <v>291</v>
      </c>
      <c r="E116" s="157">
        <v>30</v>
      </c>
      <c r="F116" s="157">
        <v>11</v>
      </c>
      <c r="G116" s="157">
        <v>2</v>
      </c>
      <c r="H116" s="157">
        <v>16</v>
      </c>
      <c r="I116" s="157">
        <v>118</v>
      </c>
      <c r="J116" s="157">
        <v>3</v>
      </c>
      <c r="K116" s="157">
        <v>46</v>
      </c>
      <c r="L116" s="157">
        <v>126</v>
      </c>
      <c r="M116" s="157">
        <v>63</v>
      </c>
      <c r="N116" s="157">
        <v>4</v>
      </c>
      <c r="O116" s="157">
        <v>27</v>
      </c>
      <c r="P116" s="157">
        <v>8</v>
      </c>
      <c r="Q116" s="157">
        <v>17</v>
      </c>
      <c r="R116" s="157">
        <v>22</v>
      </c>
      <c r="S116" s="159">
        <v>3</v>
      </c>
      <c r="T116" s="59"/>
    </row>
    <row r="117" spans="1:20" ht="37.5" customHeight="1">
      <c r="A117" s="322" t="s">
        <v>591</v>
      </c>
      <c r="B117" s="157">
        <v>518</v>
      </c>
      <c r="C117" s="157">
        <v>71</v>
      </c>
      <c r="D117" s="157">
        <v>64</v>
      </c>
      <c r="E117" s="157">
        <v>41</v>
      </c>
      <c r="F117" s="157">
        <v>2</v>
      </c>
      <c r="G117" s="157">
        <v>2</v>
      </c>
      <c r="H117" s="157">
        <v>35</v>
      </c>
      <c r="I117" s="157">
        <v>55</v>
      </c>
      <c r="J117" s="157">
        <v>2</v>
      </c>
      <c r="K117" s="157">
        <v>64</v>
      </c>
      <c r="L117" s="157">
        <v>102</v>
      </c>
      <c r="M117" s="157">
        <v>28</v>
      </c>
      <c r="N117" s="157">
        <v>1</v>
      </c>
      <c r="O117" s="157">
        <v>2</v>
      </c>
      <c r="P117" s="157">
        <v>0</v>
      </c>
      <c r="Q117" s="157">
        <v>29</v>
      </c>
      <c r="R117" s="157">
        <v>0</v>
      </c>
      <c r="S117" s="159">
        <v>20</v>
      </c>
      <c r="T117" s="59"/>
    </row>
    <row r="118" spans="1:20" ht="6" customHeight="1">
      <c r="A118" s="160"/>
      <c r="B118" s="189"/>
      <c r="C118" s="189"/>
      <c r="D118" s="189"/>
      <c r="E118" s="189"/>
      <c r="F118" s="189"/>
      <c r="G118" s="189"/>
      <c r="H118" s="161"/>
      <c r="I118" s="161"/>
      <c r="J118" s="161"/>
      <c r="K118" s="161"/>
      <c r="L118" s="161"/>
      <c r="M118" s="161"/>
      <c r="N118" s="161"/>
      <c r="O118" s="161"/>
      <c r="P118" s="161"/>
      <c r="Q118" s="161"/>
    </row>
    <row r="119" spans="1:20" ht="219.95" customHeight="1">
      <c r="A119" s="430" t="s">
        <v>612</v>
      </c>
      <c r="B119" s="430"/>
      <c r="C119" s="430"/>
      <c r="D119" s="430"/>
      <c r="E119" s="430"/>
      <c r="F119" s="430"/>
      <c r="G119" s="430"/>
      <c r="H119" s="430"/>
      <c r="I119" s="430"/>
      <c r="J119" s="430"/>
      <c r="K119" s="430"/>
      <c r="L119" s="430"/>
      <c r="M119" s="430"/>
      <c r="N119" s="430"/>
      <c r="O119" s="430"/>
      <c r="P119" s="430"/>
      <c r="Q119" s="430"/>
      <c r="R119" s="430"/>
      <c r="S119" s="430"/>
    </row>
    <row r="120" spans="1:20" ht="9.9499999999999993" customHeight="1"/>
    <row r="121" spans="1:20">
      <c r="A121" s="132" t="s">
        <v>177</v>
      </c>
    </row>
    <row r="322" ht="12" customHeight="1"/>
  </sheetData>
  <mergeCells count="8">
    <mergeCell ref="A1:G1"/>
    <mergeCell ref="H1:M1"/>
    <mergeCell ref="N1:S1"/>
    <mergeCell ref="A119:G119"/>
    <mergeCell ref="H119:M119"/>
    <mergeCell ref="N119:S119"/>
    <mergeCell ref="A3:A4"/>
    <mergeCell ref="B5:S5"/>
  </mergeCells>
  <phoneticPr fontId="3" type="noConversion"/>
  <printOptions horizontalCentered="1"/>
  <pageMargins left="0.19685039370078741" right="0.19685039370078741" top="0.23622047244094491" bottom="0.39370078740157483" header="0.31496062992125984" footer="0.23622047244094491"/>
  <pageSetup paperSize="9" firstPageNumber="85" pageOrder="overThenDown" orientation="portrait" useFirstPageNumber="1" r:id="rId1"/>
  <headerFooter alignWithMargins="0">
    <oddFooter>&amp;L&amp;"MetaNormalLF-Roman,Standard"&amp;8Statistisches Bundesamt, Fachserie 1 Reihe 2.1, 2014&amp;R&amp;"MetaNormalLF-Roman,Standard"&amp;8&amp;P</oddFooter>
  </headerFooter>
  <rowBreaks count="2" manualBreakCount="2">
    <brk id="53" max="16383" man="1"/>
    <brk id="102"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T322"/>
  <sheetViews>
    <sheetView showGridLines="0" zoomScaleNormal="100" zoomScaleSheetLayoutView="115" workbookViewId="0">
      <pane xSplit="1" ySplit="4" topLeftCell="B5" activePane="bottomRight" state="frozen"/>
      <selection pane="topRight" activeCell="B1" sqref="B1"/>
      <selection pane="bottomLeft" activeCell="A5" sqref="A5"/>
      <selection pane="bottomRight" sqref="A1:G1"/>
    </sheetView>
  </sheetViews>
  <sheetFormatPr baseColWidth="10" defaultRowHeight="12"/>
  <cols>
    <col min="1" max="1" width="28.7109375" style="40" customWidth="1"/>
    <col min="2" max="17" width="10.7109375" style="40" customWidth="1"/>
    <col min="18" max="19" width="10.7109375" style="194" customWidth="1"/>
    <col min="20" max="16384" width="11.42578125" style="40"/>
  </cols>
  <sheetData>
    <row r="1" spans="1:20" s="55" customFormat="1" ht="35.1" customHeight="1">
      <c r="A1" s="431" t="s">
        <v>587</v>
      </c>
      <c r="B1" s="431"/>
      <c r="C1" s="431"/>
      <c r="D1" s="431"/>
      <c r="E1" s="431"/>
      <c r="F1" s="431"/>
      <c r="G1" s="431"/>
      <c r="H1" s="431"/>
      <c r="I1" s="431"/>
      <c r="J1" s="431"/>
      <c r="K1" s="431"/>
      <c r="L1" s="431"/>
      <c r="M1" s="431"/>
      <c r="N1" s="431"/>
      <c r="O1" s="431"/>
      <c r="P1" s="431"/>
      <c r="Q1" s="431"/>
      <c r="R1" s="431"/>
      <c r="S1" s="431"/>
    </row>
    <row r="2" spans="1:20" ht="12" customHeight="1">
      <c r="A2" s="195"/>
      <c r="B2" s="184"/>
      <c r="C2" s="184"/>
      <c r="D2" s="184"/>
      <c r="E2" s="184"/>
      <c r="F2" s="184"/>
      <c r="G2" s="184"/>
      <c r="H2" s="184"/>
      <c r="I2" s="184"/>
      <c r="J2" s="184"/>
      <c r="K2" s="184"/>
      <c r="L2" s="184"/>
      <c r="M2" s="184"/>
      <c r="N2" s="184"/>
      <c r="O2" s="184"/>
      <c r="P2" s="184"/>
      <c r="Q2" s="184"/>
      <c r="R2" s="184"/>
      <c r="S2" s="184"/>
    </row>
    <row r="3" spans="1:20" ht="30" customHeight="1">
      <c r="A3" s="458" t="s">
        <v>270</v>
      </c>
      <c r="B3" s="37" t="s">
        <v>317</v>
      </c>
      <c r="C3" s="56" t="s">
        <v>137</v>
      </c>
      <c r="D3" s="177" t="s">
        <v>491</v>
      </c>
      <c r="E3" s="177" t="s">
        <v>322</v>
      </c>
      <c r="F3" s="177" t="s">
        <v>492</v>
      </c>
      <c r="G3" s="196" t="s">
        <v>493</v>
      </c>
      <c r="H3" s="190" t="s">
        <v>494</v>
      </c>
      <c r="I3" s="56" t="s">
        <v>495</v>
      </c>
      <c r="J3" s="38" t="s">
        <v>496</v>
      </c>
      <c r="K3" s="56" t="s">
        <v>138</v>
      </c>
      <c r="L3" s="56" t="s">
        <v>498</v>
      </c>
      <c r="M3" s="39" t="s">
        <v>499</v>
      </c>
      <c r="N3" s="56" t="s">
        <v>500</v>
      </c>
      <c r="O3" s="56" t="s">
        <v>501</v>
      </c>
      <c r="P3" s="56" t="s">
        <v>502</v>
      </c>
      <c r="Q3" s="56" t="s">
        <v>503</v>
      </c>
      <c r="R3" s="191" t="s">
        <v>504</v>
      </c>
      <c r="S3" s="192" t="s">
        <v>179</v>
      </c>
      <c r="T3" s="55"/>
    </row>
    <row r="4" spans="1:20" ht="12" customHeight="1">
      <c r="A4" s="398"/>
      <c r="B4" s="37">
        <v>1</v>
      </c>
      <c r="C4" s="56">
        <v>2</v>
      </c>
      <c r="D4" s="241">
        <v>3</v>
      </c>
      <c r="E4" s="241">
        <v>4</v>
      </c>
      <c r="F4" s="241">
        <v>5</v>
      </c>
      <c r="G4" s="239">
        <v>6</v>
      </c>
      <c r="H4" s="241">
        <v>7</v>
      </c>
      <c r="I4" s="241">
        <v>8</v>
      </c>
      <c r="J4" s="241">
        <v>9</v>
      </c>
      <c r="K4" s="241">
        <v>10</v>
      </c>
      <c r="L4" s="241">
        <v>11</v>
      </c>
      <c r="M4" s="240">
        <v>12</v>
      </c>
      <c r="N4" s="241">
        <v>13</v>
      </c>
      <c r="O4" s="241">
        <v>14</v>
      </c>
      <c r="P4" s="241">
        <v>15</v>
      </c>
      <c r="Q4" s="241">
        <v>16</v>
      </c>
      <c r="R4" s="241">
        <v>17</v>
      </c>
      <c r="S4" s="240">
        <v>18</v>
      </c>
      <c r="T4" s="55"/>
    </row>
    <row r="5" spans="1:20" ht="30" customHeight="1">
      <c r="A5" s="193"/>
      <c r="B5" s="464" t="s">
        <v>338</v>
      </c>
      <c r="C5" s="464"/>
      <c r="D5" s="464"/>
      <c r="E5" s="464"/>
      <c r="F5" s="464"/>
      <c r="G5" s="464"/>
      <c r="H5" s="464"/>
      <c r="I5" s="464"/>
      <c r="J5" s="464"/>
      <c r="K5" s="464"/>
      <c r="L5" s="464"/>
      <c r="M5" s="464"/>
      <c r="N5" s="464"/>
      <c r="O5" s="464"/>
      <c r="P5" s="464"/>
      <c r="Q5" s="464"/>
      <c r="R5" s="464"/>
      <c r="S5" s="464"/>
      <c r="T5" s="55"/>
    </row>
    <row r="6" spans="1:20" ht="21" customHeight="1">
      <c r="A6" s="94" t="s">
        <v>340</v>
      </c>
      <c r="B6" s="156">
        <v>30151</v>
      </c>
      <c r="C6" s="156">
        <v>5520</v>
      </c>
      <c r="D6" s="156">
        <v>3800</v>
      </c>
      <c r="E6" s="156">
        <v>1659</v>
      </c>
      <c r="F6" s="156">
        <v>171</v>
      </c>
      <c r="G6" s="156">
        <v>457</v>
      </c>
      <c r="H6" s="156">
        <v>1345</v>
      </c>
      <c r="I6" s="156">
        <v>3285</v>
      </c>
      <c r="J6" s="156">
        <v>109</v>
      </c>
      <c r="K6" s="156">
        <v>2067</v>
      </c>
      <c r="L6" s="156">
        <v>8603</v>
      </c>
      <c r="M6" s="156">
        <v>1557</v>
      </c>
      <c r="N6" s="156">
        <v>335</v>
      </c>
      <c r="O6" s="156">
        <v>232</v>
      </c>
      <c r="P6" s="156">
        <v>122</v>
      </c>
      <c r="Q6" s="156">
        <v>719</v>
      </c>
      <c r="R6" s="156">
        <v>109</v>
      </c>
      <c r="S6" s="172">
        <v>61</v>
      </c>
      <c r="T6" s="59"/>
    </row>
    <row r="7" spans="1:20" ht="15" customHeight="1">
      <c r="A7" s="96" t="s">
        <v>68</v>
      </c>
      <c r="B7" s="157">
        <v>10616</v>
      </c>
      <c r="C7" s="157">
        <v>2219</v>
      </c>
      <c r="D7" s="157">
        <v>1769</v>
      </c>
      <c r="E7" s="157">
        <v>469</v>
      </c>
      <c r="F7" s="157">
        <v>68</v>
      </c>
      <c r="G7" s="157">
        <v>93</v>
      </c>
      <c r="H7" s="157">
        <v>467</v>
      </c>
      <c r="I7" s="157">
        <v>1208</v>
      </c>
      <c r="J7" s="157">
        <v>34</v>
      </c>
      <c r="K7" s="157">
        <v>746</v>
      </c>
      <c r="L7" s="157">
        <v>2389</v>
      </c>
      <c r="M7" s="157">
        <v>574</v>
      </c>
      <c r="N7" s="157">
        <v>136</v>
      </c>
      <c r="O7" s="157">
        <v>100</v>
      </c>
      <c r="P7" s="157">
        <v>41</v>
      </c>
      <c r="Q7" s="157">
        <v>231</v>
      </c>
      <c r="R7" s="157">
        <v>41</v>
      </c>
      <c r="S7" s="159">
        <v>31</v>
      </c>
      <c r="T7" s="59"/>
    </row>
    <row r="8" spans="1:20" ht="12" customHeight="1">
      <c r="A8" s="100" t="s">
        <v>341</v>
      </c>
      <c r="B8" s="157">
        <v>55</v>
      </c>
      <c r="C8" s="157">
        <v>4</v>
      </c>
      <c r="D8" s="157">
        <v>8</v>
      </c>
      <c r="E8" s="157">
        <v>2</v>
      </c>
      <c r="F8" s="157">
        <v>0</v>
      </c>
      <c r="G8" s="157">
        <v>0</v>
      </c>
      <c r="H8" s="157">
        <v>1</v>
      </c>
      <c r="I8" s="157">
        <v>3</v>
      </c>
      <c r="J8" s="157">
        <v>0</v>
      </c>
      <c r="K8" s="157">
        <v>5</v>
      </c>
      <c r="L8" s="157">
        <v>19</v>
      </c>
      <c r="M8" s="157">
        <v>9</v>
      </c>
      <c r="N8" s="157">
        <v>2</v>
      </c>
      <c r="O8" s="157">
        <v>1</v>
      </c>
      <c r="P8" s="157">
        <v>0</v>
      </c>
      <c r="Q8" s="157">
        <v>1</v>
      </c>
      <c r="R8" s="157">
        <v>0</v>
      </c>
      <c r="S8" s="159">
        <v>0</v>
      </c>
      <c r="T8" s="59"/>
    </row>
    <row r="9" spans="1:20" ht="12" customHeight="1">
      <c r="A9" s="100" t="s">
        <v>367</v>
      </c>
      <c r="B9" s="157">
        <v>595</v>
      </c>
      <c r="C9" s="157">
        <v>105</v>
      </c>
      <c r="D9" s="157">
        <v>132</v>
      </c>
      <c r="E9" s="157">
        <v>67</v>
      </c>
      <c r="F9" s="157">
        <v>2</v>
      </c>
      <c r="G9" s="157">
        <v>13</v>
      </c>
      <c r="H9" s="157">
        <v>30</v>
      </c>
      <c r="I9" s="157">
        <v>42</v>
      </c>
      <c r="J9" s="157">
        <v>1</v>
      </c>
      <c r="K9" s="157">
        <v>19</v>
      </c>
      <c r="L9" s="157">
        <v>115</v>
      </c>
      <c r="M9" s="157">
        <v>21</v>
      </c>
      <c r="N9" s="157">
        <v>6</v>
      </c>
      <c r="O9" s="157">
        <v>22</v>
      </c>
      <c r="P9" s="157">
        <v>10</v>
      </c>
      <c r="Q9" s="157">
        <v>3</v>
      </c>
      <c r="R9" s="157">
        <v>7</v>
      </c>
      <c r="S9" s="159">
        <v>0</v>
      </c>
      <c r="T9" s="59"/>
    </row>
    <row r="10" spans="1:20" ht="12" customHeight="1">
      <c r="A10" s="100" t="s">
        <v>342</v>
      </c>
      <c r="B10" s="157">
        <v>16</v>
      </c>
      <c r="C10" s="157">
        <v>1</v>
      </c>
      <c r="D10" s="157">
        <v>1</v>
      </c>
      <c r="E10" s="157">
        <v>2</v>
      </c>
      <c r="F10" s="157">
        <v>0</v>
      </c>
      <c r="G10" s="157">
        <v>0</v>
      </c>
      <c r="H10" s="157">
        <v>1</v>
      </c>
      <c r="I10" s="157">
        <v>0</v>
      </c>
      <c r="J10" s="157">
        <v>1</v>
      </c>
      <c r="K10" s="157">
        <v>1</v>
      </c>
      <c r="L10" s="157">
        <v>6</v>
      </c>
      <c r="M10" s="157">
        <v>1</v>
      </c>
      <c r="N10" s="157">
        <v>0</v>
      </c>
      <c r="O10" s="157">
        <v>0</v>
      </c>
      <c r="P10" s="157">
        <v>0</v>
      </c>
      <c r="Q10" s="157">
        <v>2</v>
      </c>
      <c r="R10" s="157">
        <v>0</v>
      </c>
      <c r="S10" s="159">
        <v>0</v>
      </c>
      <c r="T10" s="59"/>
    </row>
    <row r="11" spans="1:20" ht="12" customHeight="1">
      <c r="A11" s="100" t="s">
        <v>343</v>
      </c>
      <c r="B11" s="157">
        <v>17</v>
      </c>
      <c r="C11" s="157">
        <v>5</v>
      </c>
      <c r="D11" s="157">
        <v>4</v>
      </c>
      <c r="E11" s="157">
        <v>0</v>
      </c>
      <c r="F11" s="157">
        <v>1</v>
      </c>
      <c r="G11" s="157">
        <v>0</v>
      </c>
      <c r="H11" s="157">
        <v>1</v>
      </c>
      <c r="I11" s="157">
        <v>2</v>
      </c>
      <c r="J11" s="157">
        <v>0</v>
      </c>
      <c r="K11" s="157">
        <v>1</v>
      </c>
      <c r="L11" s="157">
        <v>3</v>
      </c>
      <c r="M11" s="157">
        <v>0</v>
      </c>
      <c r="N11" s="157">
        <v>0</v>
      </c>
      <c r="O11" s="157">
        <v>0</v>
      </c>
      <c r="P11" s="157">
        <v>0</v>
      </c>
      <c r="Q11" s="157">
        <v>0</v>
      </c>
      <c r="R11" s="157">
        <v>0</v>
      </c>
      <c r="S11" s="159">
        <v>0</v>
      </c>
      <c r="T11" s="59"/>
    </row>
    <row r="12" spans="1:20" ht="12" customHeight="1">
      <c r="A12" s="100" t="s">
        <v>344</v>
      </c>
      <c r="B12" s="157">
        <v>25</v>
      </c>
      <c r="C12" s="157">
        <v>6</v>
      </c>
      <c r="D12" s="157">
        <v>2</v>
      </c>
      <c r="E12" s="157">
        <v>1</v>
      </c>
      <c r="F12" s="157">
        <v>0</v>
      </c>
      <c r="G12" s="157">
        <v>0</v>
      </c>
      <c r="H12" s="157">
        <v>1</v>
      </c>
      <c r="I12" s="157">
        <v>3</v>
      </c>
      <c r="J12" s="157">
        <v>0</v>
      </c>
      <c r="K12" s="157">
        <v>1</v>
      </c>
      <c r="L12" s="157">
        <v>8</v>
      </c>
      <c r="M12" s="157">
        <v>2</v>
      </c>
      <c r="N12" s="157">
        <v>0</v>
      </c>
      <c r="O12" s="157">
        <v>0</v>
      </c>
      <c r="P12" s="157">
        <v>0</v>
      </c>
      <c r="Q12" s="157">
        <v>1</v>
      </c>
      <c r="R12" s="157">
        <v>0</v>
      </c>
      <c r="S12" s="159">
        <v>0</v>
      </c>
      <c r="T12" s="59"/>
    </row>
    <row r="13" spans="1:20" ht="12" customHeight="1">
      <c r="A13" s="100" t="s">
        <v>345</v>
      </c>
      <c r="B13" s="157">
        <v>266</v>
      </c>
      <c r="C13" s="157">
        <v>57</v>
      </c>
      <c r="D13" s="157">
        <v>31</v>
      </c>
      <c r="E13" s="157">
        <v>19</v>
      </c>
      <c r="F13" s="157">
        <v>3</v>
      </c>
      <c r="G13" s="157">
        <v>0</v>
      </c>
      <c r="H13" s="157">
        <v>20</v>
      </c>
      <c r="I13" s="157">
        <v>30</v>
      </c>
      <c r="J13" s="157">
        <v>1</v>
      </c>
      <c r="K13" s="157">
        <v>14</v>
      </c>
      <c r="L13" s="157">
        <v>46</v>
      </c>
      <c r="M13" s="157">
        <v>24</v>
      </c>
      <c r="N13" s="157">
        <v>9</v>
      </c>
      <c r="O13" s="157">
        <v>3</v>
      </c>
      <c r="P13" s="157">
        <v>0</v>
      </c>
      <c r="Q13" s="157">
        <v>4</v>
      </c>
      <c r="R13" s="157">
        <v>0</v>
      </c>
      <c r="S13" s="159">
        <v>5</v>
      </c>
      <c r="T13" s="59"/>
    </row>
    <row r="14" spans="1:20" ht="12" customHeight="1">
      <c r="A14" s="100" t="s">
        <v>346</v>
      </c>
      <c r="B14" s="157">
        <v>1492</v>
      </c>
      <c r="C14" s="157">
        <v>356</v>
      </c>
      <c r="D14" s="157">
        <v>205</v>
      </c>
      <c r="E14" s="157">
        <v>34</v>
      </c>
      <c r="F14" s="157">
        <v>6</v>
      </c>
      <c r="G14" s="157">
        <v>8</v>
      </c>
      <c r="H14" s="157">
        <v>46</v>
      </c>
      <c r="I14" s="157">
        <v>159</v>
      </c>
      <c r="J14" s="157">
        <v>1</v>
      </c>
      <c r="K14" s="157">
        <v>119</v>
      </c>
      <c r="L14" s="157">
        <v>473</v>
      </c>
      <c r="M14" s="157">
        <v>58</v>
      </c>
      <c r="N14" s="157">
        <v>4</v>
      </c>
      <c r="O14" s="157">
        <v>4</v>
      </c>
      <c r="P14" s="157">
        <v>2</v>
      </c>
      <c r="Q14" s="157">
        <v>17</v>
      </c>
      <c r="R14" s="157">
        <v>0</v>
      </c>
      <c r="S14" s="159">
        <v>0</v>
      </c>
      <c r="T14" s="59"/>
    </row>
    <row r="15" spans="1:20" ht="12" customHeight="1">
      <c r="A15" s="100" t="s">
        <v>347</v>
      </c>
      <c r="B15" s="157">
        <v>19</v>
      </c>
      <c r="C15" s="157">
        <v>3</v>
      </c>
      <c r="D15" s="157">
        <v>3</v>
      </c>
      <c r="E15" s="157">
        <v>4</v>
      </c>
      <c r="F15" s="157">
        <v>0</v>
      </c>
      <c r="G15" s="157">
        <v>0</v>
      </c>
      <c r="H15" s="157">
        <v>0</v>
      </c>
      <c r="I15" s="157">
        <v>1</v>
      </c>
      <c r="J15" s="157">
        <v>0</v>
      </c>
      <c r="K15" s="157">
        <v>1</v>
      </c>
      <c r="L15" s="157">
        <v>4</v>
      </c>
      <c r="M15" s="157">
        <v>0</v>
      </c>
      <c r="N15" s="157">
        <v>0</v>
      </c>
      <c r="O15" s="157">
        <v>0</v>
      </c>
      <c r="P15" s="157">
        <v>1</v>
      </c>
      <c r="Q15" s="157">
        <v>2</v>
      </c>
      <c r="R15" s="157">
        <v>0</v>
      </c>
      <c r="S15" s="159">
        <v>0</v>
      </c>
      <c r="T15" s="59"/>
    </row>
    <row r="16" spans="1:20" ht="12" customHeight="1">
      <c r="A16" s="100" t="s">
        <v>348</v>
      </c>
      <c r="B16" s="157">
        <v>1739</v>
      </c>
      <c r="C16" s="157">
        <v>453</v>
      </c>
      <c r="D16" s="157">
        <v>234</v>
      </c>
      <c r="E16" s="157">
        <v>34</v>
      </c>
      <c r="F16" s="157">
        <v>1</v>
      </c>
      <c r="G16" s="157">
        <v>4</v>
      </c>
      <c r="H16" s="157">
        <v>40</v>
      </c>
      <c r="I16" s="157">
        <v>263</v>
      </c>
      <c r="J16" s="157">
        <v>3</v>
      </c>
      <c r="K16" s="157">
        <v>73</v>
      </c>
      <c r="L16" s="157">
        <v>396</v>
      </c>
      <c r="M16" s="157">
        <v>122</v>
      </c>
      <c r="N16" s="157">
        <v>86</v>
      </c>
      <c r="O16" s="157">
        <v>4</v>
      </c>
      <c r="P16" s="157">
        <v>0</v>
      </c>
      <c r="Q16" s="157">
        <v>20</v>
      </c>
      <c r="R16" s="157">
        <v>5</v>
      </c>
      <c r="S16" s="159">
        <v>1</v>
      </c>
      <c r="T16" s="59"/>
    </row>
    <row r="17" spans="1:20" ht="12" customHeight="1">
      <c r="A17" s="100" t="s">
        <v>369</v>
      </c>
      <c r="B17" s="157">
        <v>1754</v>
      </c>
      <c r="C17" s="157">
        <v>577</v>
      </c>
      <c r="D17" s="157">
        <v>337</v>
      </c>
      <c r="E17" s="157">
        <v>56</v>
      </c>
      <c r="F17" s="157">
        <v>3</v>
      </c>
      <c r="G17" s="157">
        <v>13</v>
      </c>
      <c r="H17" s="157">
        <v>60</v>
      </c>
      <c r="I17" s="157">
        <v>233</v>
      </c>
      <c r="J17" s="157">
        <v>2</v>
      </c>
      <c r="K17" s="157">
        <v>72</v>
      </c>
      <c r="L17" s="157">
        <v>289</v>
      </c>
      <c r="M17" s="157">
        <v>83</v>
      </c>
      <c r="N17" s="157">
        <v>3</v>
      </c>
      <c r="O17" s="157">
        <v>0</v>
      </c>
      <c r="P17" s="157">
        <v>0</v>
      </c>
      <c r="Q17" s="157">
        <v>25</v>
      </c>
      <c r="R17" s="157">
        <v>0</v>
      </c>
      <c r="S17" s="159">
        <v>1</v>
      </c>
      <c r="T17" s="59"/>
    </row>
    <row r="18" spans="1:20" ht="12" customHeight="1">
      <c r="A18" s="100" t="s">
        <v>349</v>
      </c>
      <c r="B18" s="157">
        <v>64</v>
      </c>
      <c r="C18" s="157">
        <v>7</v>
      </c>
      <c r="D18" s="157">
        <v>8</v>
      </c>
      <c r="E18" s="157">
        <v>8</v>
      </c>
      <c r="F18" s="157">
        <v>2</v>
      </c>
      <c r="G18" s="157">
        <v>1</v>
      </c>
      <c r="H18" s="157">
        <v>3</v>
      </c>
      <c r="I18" s="157">
        <v>10</v>
      </c>
      <c r="J18" s="157">
        <v>1</v>
      </c>
      <c r="K18" s="157">
        <v>6</v>
      </c>
      <c r="L18" s="157">
        <v>10</v>
      </c>
      <c r="M18" s="157">
        <v>4</v>
      </c>
      <c r="N18" s="157">
        <v>0</v>
      </c>
      <c r="O18" s="157">
        <v>0</v>
      </c>
      <c r="P18" s="157">
        <v>0</v>
      </c>
      <c r="Q18" s="157">
        <v>4</v>
      </c>
      <c r="R18" s="157">
        <v>0</v>
      </c>
      <c r="S18" s="159">
        <v>0</v>
      </c>
      <c r="T18" s="59"/>
    </row>
    <row r="19" spans="1:20" ht="12" customHeight="1">
      <c r="A19" s="100" t="s">
        <v>350</v>
      </c>
      <c r="B19" s="157">
        <v>88</v>
      </c>
      <c r="C19" s="157">
        <v>3</v>
      </c>
      <c r="D19" s="157">
        <v>5</v>
      </c>
      <c r="E19" s="157">
        <v>2</v>
      </c>
      <c r="F19" s="157">
        <v>0</v>
      </c>
      <c r="G19" s="157">
        <v>1</v>
      </c>
      <c r="H19" s="157">
        <v>3</v>
      </c>
      <c r="I19" s="157">
        <v>17</v>
      </c>
      <c r="J19" s="157">
        <v>6</v>
      </c>
      <c r="K19" s="157">
        <v>13</v>
      </c>
      <c r="L19" s="157">
        <v>24</v>
      </c>
      <c r="M19" s="157">
        <v>5</v>
      </c>
      <c r="N19" s="157">
        <v>0</v>
      </c>
      <c r="O19" s="157">
        <v>1</v>
      </c>
      <c r="P19" s="157">
        <v>0</v>
      </c>
      <c r="Q19" s="157">
        <v>7</v>
      </c>
      <c r="R19" s="157">
        <v>1</v>
      </c>
      <c r="S19" s="159">
        <v>0</v>
      </c>
      <c r="T19" s="59"/>
    </row>
    <row r="20" spans="1:20" ht="12" customHeight="1">
      <c r="A20" s="100" t="s">
        <v>351</v>
      </c>
      <c r="B20" s="157">
        <v>18</v>
      </c>
      <c r="C20" s="157">
        <v>2</v>
      </c>
      <c r="D20" s="157">
        <v>3</v>
      </c>
      <c r="E20" s="157">
        <v>1</v>
      </c>
      <c r="F20" s="157">
        <v>0</v>
      </c>
      <c r="G20" s="157">
        <v>0</v>
      </c>
      <c r="H20" s="157">
        <v>0</v>
      </c>
      <c r="I20" s="157">
        <v>0</v>
      </c>
      <c r="J20" s="157">
        <v>0</v>
      </c>
      <c r="K20" s="157">
        <v>2</v>
      </c>
      <c r="L20" s="157">
        <v>5</v>
      </c>
      <c r="M20" s="157">
        <v>3</v>
      </c>
      <c r="N20" s="157">
        <v>0</v>
      </c>
      <c r="O20" s="157">
        <v>1</v>
      </c>
      <c r="P20" s="157">
        <v>0</v>
      </c>
      <c r="Q20" s="157">
        <v>1</v>
      </c>
      <c r="R20" s="157">
        <v>0</v>
      </c>
      <c r="S20" s="159">
        <v>0</v>
      </c>
      <c r="T20" s="59"/>
    </row>
    <row r="21" spans="1:20" ht="12" customHeight="1">
      <c r="A21" s="100" t="s">
        <v>352</v>
      </c>
      <c r="B21" s="157">
        <v>5</v>
      </c>
      <c r="C21" s="157">
        <v>0</v>
      </c>
      <c r="D21" s="157">
        <v>2</v>
      </c>
      <c r="E21" s="157">
        <v>0</v>
      </c>
      <c r="F21" s="157">
        <v>0</v>
      </c>
      <c r="G21" s="157">
        <v>0</v>
      </c>
      <c r="H21" s="157">
        <v>0</v>
      </c>
      <c r="I21" s="157">
        <v>1</v>
      </c>
      <c r="J21" s="157">
        <v>0</v>
      </c>
      <c r="K21" s="157">
        <v>0</v>
      </c>
      <c r="L21" s="157">
        <v>2</v>
      </c>
      <c r="M21" s="157">
        <v>0</v>
      </c>
      <c r="N21" s="157">
        <v>0</v>
      </c>
      <c r="O21" s="157">
        <v>0</v>
      </c>
      <c r="P21" s="157">
        <v>0</v>
      </c>
      <c r="Q21" s="157">
        <v>0</v>
      </c>
      <c r="R21" s="157">
        <v>0</v>
      </c>
      <c r="S21" s="159">
        <v>0</v>
      </c>
      <c r="T21" s="59"/>
    </row>
    <row r="22" spans="1:20" ht="12" customHeight="1">
      <c r="A22" s="100" t="s">
        <v>353</v>
      </c>
      <c r="B22" s="157">
        <v>325</v>
      </c>
      <c r="C22" s="157">
        <v>19</v>
      </c>
      <c r="D22" s="157">
        <v>15</v>
      </c>
      <c r="E22" s="157">
        <v>4</v>
      </c>
      <c r="F22" s="157">
        <v>2</v>
      </c>
      <c r="G22" s="157">
        <v>4</v>
      </c>
      <c r="H22" s="157">
        <v>12</v>
      </c>
      <c r="I22" s="157">
        <v>20</v>
      </c>
      <c r="J22" s="157">
        <v>0</v>
      </c>
      <c r="K22" s="157">
        <v>81</v>
      </c>
      <c r="L22" s="157">
        <v>133</v>
      </c>
      <c r="M22" s="157">
        <v>16</v>
      </c>
      <c r="N22" s="157">
        <v>2</v>
      </c>
      <c r="O22" s="157">
        <v>0</v>
      </c>
      <c r="P22" s="157">
        <v>1</v>
      </c>
      <c r="Q22" s="157">
        <v>14</v>
      </c>
      <c r="R22" s="157">
        <v>0</v>
      </c>
      <c r="S22" s="159">
        <v>2</v>
      </c>
      <c r="T22" s="59"/>
    </row>
    <row r="23" spans="1:20" ht="12" customHeight="1">
      <c r="A23" s="100" t="s">
        <v>354</v>
      </c>
      <c r="B23" s="157">
        <v>133</v>
      </c>
      <c r="C23" s="157">
        <v>23</v>
      </c>
      <c r="D23" s="157">
        <v>39</v>
      </c>
      <c r="E23" s="157">
        <v>3</v>
      </c>
      <c r="F23" s="157">
        <v>0</v>
      </c>
      <c r="G23" s="157">
        <v>0</v>
      </c>
      <c r="H23" s="157">
        <v>2</v>
      </c>
      <c r="I23" s="157">
        <v>16</v>
      </c>
      <c r="J23" s="157">
        <v>0</v>
      </c>
      <c r="K23" s="157">
        <v>8</v>
      </c>
      <c r="L23" s="157">
        <v>29</v>
      </c>
      <c r="M23" s="157">
        <v>4</v>
      </c>
      <c r="N23" s="157">
        <v>2</v>
      </c>
      <c r="O23" s="157">
        <v>3</v>
      </c>
      <c r="P23" s="157">
        <v>1</v>
      </c>
      <c r="Q23" s="157">
        <v>3</v>
      </c>
      <c r="R23" s="157">
        <v>0</v>
      </c>
      <c r="S23" s="159">
        <v>0</v>
      </c>
      <c r="T23" s="59"/>
    </row>
    <row r="24" spans="1:20" ht="12" customHeight="1">
      <c r="A24" s="100" t="s">
        <v>355</v>
      </c>
      <c r="B24" s="157">
        <v>1669</v>
      </c>
      <c r="C24" s="157">
        <v>139</v>
      </c>
      <c r="D24" s="157">
        <v>215</v>
      </c>
      <c r="E24" s="157">
        <v>139</v>
      </c>
      <c r="F24" s="157">
        <v>28</v>
      </c>
      <c r="G24" s="157">
        <v>31</v>
      </c>
      <c r="H24" s="157">
        <v>142</v>
      </c>
      <c r="I24" s="157">
        <v>161</v>
      </c>
      <c r="J24" s="157">
        <v>12</v>
      </c>
      <c r="K24" s="157">
        <v>166</v>
      </c>
      <c r="L24" s="157">
        <v>401</v>
      </c>
      <c r="M24" s="157">
        <v>99</v>
      </c>
      <c r="N24" s="157">
        <v>14</v>
      </c>
      <c r="O24" s="157">
        <v>29</v>
      </c>
      <c r="P24" s="157">
        <v>9</v>
      </c>
      <c r="Q24" s="157">
        <v>77</v>
      </c>
      <c r="R24" s="157">
        <v>7</v>
      </c>
      <c r="S24" s="159">
        <v>0</v>
      </c>
      <c r="T24" s="59"/>
    </row>
    <row r="25" spans="1:20" ht="12" customHeight="1">
      <c r="A25" s="100" t="s">
        <v>356</v>
      </c>
      <c r="B25" s="157">
        <v>288</v>
      </c>
      <c r="C25" s="157">
        <v>59</v>
      </c>
      <c r="D25" s="157">
        <v>24</v>
      </c>
      <c r="E25" s="157">
        <v>4</v>
      </c>
      <c r="F25" s="157">
        <v>1</v>
      </c>
      <c r="G25" s="157">
        <v>3</v>
      </c>
      <c r="H25" s="157">
        <v>20</v>
      </c>
      <c r="I25" s="157">
        <v>42</v>
      </c>
      <c r="J25" s="157">
        <v>0</v>
      </c>
      <c r="K25" s="157">
        <v>26</v>
      </c>
      <c r="L25" s="157">
        <v>81</v>
      </c>
      <c r="M25" s="157">
        <v>20</v>
      </c>
      <c r="N25" s="157">
        <v>0</v>
      </c>
      <c r="O25" s="157">
        <v>0</v>
      </c>
      <c r="P25" s="157">
        <v>0</v>
      </c>
      <c r="Q25" s="157">
        <v>7</v>
      </c>
      <c r="R25" s="157">
        <v>1</v>
      </c>
      <c r="S25" s="159">
        <v>0</v>
      </c>
      <c r="T25" s="59"/>
    </row>
    <row r="26" spans="1:20" ht="12" customHeight="1">
      <c r="A26" s="100" t="s">
        <v>372</v>
      </c>
      <c r="B26" s="157">
        <v>736</v>
      </c>
      <c r="C26" s="157">
        <v>187</v>
      </c>
      <c r="D26" s="157">
        <v>235</v>
      </c>
      <c r="E26" s="157">
        <v>22</v>
      </c>
      <c r="F26" s="157">
        <v>6</v>
      </c>
      <c r="G26" s="157">
        <v>8</v>
      </c>
      <c r="H26" s="157">
        <v>24</v>
      </c>
      <c r="I26" s="157">
        <v>50</v>
      </c>
      <c r="J26" s="157">
        <v>2</v>
      </c>
      <c r="K26" s="157">
        <v>37</v>
      </c>
      <c r="L26" s="157">
        <v>97</v>
      </c>
      <c r="M26" s="157">
        <v>35</v>
      </c>
      <c r="N26" s="157">
        <v>5</v>
      </c>
      <c r="O26" s="157">
        <v>14</v>
      </c>
      <c r="P26" s="157">
        <v>5</v>
      </c>
      <c r="Q26" s="157">
        <v>4</v>
      </c>
      <c r="R26" s="157">
        <v>5</v>
      </c>
      <c r="S26" s="159">
        <v>0</v>
      </c>
      <c r="T26" s="59"/>
    </row>
    <row r="27" spans="1:20" ht="12" customHeight="1">
      <c r="A27" s="100" t="s">
        <v>357</v>
      </c>
      <c r="B27" s="157">
        <v>46</v>
      </c>
      <c r="C27" s="157">
        <v>2</v>
      </c>
      <c r="D27" s="157">
        <v>11</v>
      </c>
      <c r="E27" s="157">
        <v>2</v>
      </c>
      <c r="F27" s="157">
        <v>0</v>
      </c>
      <c r="G27" s="157">
        <v>2</v>
      </c>
      <c r="H27" s="157">
        <v>6</v>
      </c>
      <c r="I27" s="157">
        <v>5</v>
      </c>
      <c r="J27" s="157">
        <v>1</v>
      </c>
      <c r="K27" s="157">
        <v>0</v>
      </c>
      <c r="L27" s="157">
        <v>8</v>
      </c>
      <c r="M27" s="157">
        <v>2</v>
      </c>
      <c r="N27" s="157">
        <v>0</v>
      </c>
      <c r="O27" s="157">
        <v>0</v>
      </c>
      <c r="P27" s="157">
        <v>0</v>
      </c>
      <c r="Q27" s="157">
        <v>5</v>
      </c>
      <c r="R27" s="157">
        <v>0</v>
      </c>
      <c r="S27" s="159">
        <v>2</v>
      </c>
      <c r="T27" s="59"/>
    </row>
    <row r="28" spans="1:20" ht="12" customHeight="1">
      <c r="A28" s="100" t="s">
        <v>358</v>
      </c>
      <c r="B28" s="157">
        <v>87</v>
      </c>
      <c r="C28" s="157">
        <v>9</v>
      </c>
      <c r="D28" s="157">
        <v>26</v>
      </c>
      <c r="E28" s="157">
        <v>1</v>
      </c>
      <c r="F28" s="157">
        <v>2</v>
      </c>
      <c r="G28" s="157">
        <v>1</v>
      </c>
      <c r="H28" s="157">
        <v>1</v>
      </c>
      <c r="I28" s="157">
        <v>10</v>
      </c>
      <c r="J28" s="157">
        <v>0</v>
      </c>
      <c r="K28" s="157">
        <v>3</v>
      </c>
      <c r="L28" s="157">
        <v>15</v>
      </c>
      <c r="M28" s="157">
        <v>7</v>
      </c>
      <c r="N28" s="157">
        <v>0</v>
      </c>
      <c r="O28" s="157">
        <v>3</v>
      </c>
      <c r="P28" s="157">
        <v>2</v>
      </c>
      <c r="Q28" s="157">
        <v>4</v>
      </c>
      <c r="R28" s="157">
        <v>3</v>
      </c>
      <c r="S28" s="159">
        <v>0</v>
      </c>
      <c r="T28" s="59"/>
    </row>
    <row r="29" spans="1:20" ht="12" customHeight="1">
      <c r="A29" s="100" t="s">
        <v>359</v>
      </c>
      <c r="B29" s="157">
        <v>82</v>
      </c>
      <c r="C29" s="157">
        <v>22</v>
      </c>
      <c r="D29" s="157">
        <v>19</v>
      </c>
      <c r="E29" s="157">
        <v>2</v>
      </c>
      <c r="F29" s="157">
        <v>2</v>
      </c>
      <c r="G29" s="157">
        <v>0</v>
      </c>
      <c r="H29" s="157">
        <v>2</v>
      </c>
      <c r="I29" s="157">
        <v>11</v>
      </c>
      <c r="J29" s="157">
        <v>0</v>
      </c>
      <c r="K29" s="157">
        <v>6</v>
      </c>
      <c r="L29" s="157">
        <v>13</v>
      </c>
      <c r="M29" s="157">
        <v>3</v>
      </c>
      <c r="N29" s="157">
        <v>0</v>
      </c>
      <c r="O29" s="157">
        <v>0</v>
      </c>
      <c r="P29" s="157">
        <v>0</v>
      </c>
      <c r="Q29" s="157">
        <v>2</v>
      </c>
      <c r="R29" s="157">
        <v>0</v>
      </c>
      <c r="S29" s="159">
        <v>0</v>
      </c>
      <c r="T29" s="59"/>
    </row>
    <row r="30" spans="1:20" ht="12" customHeight="1">
      <c r="A30" s="100" t="s">
        <v>360</v>
      </c>
      <c r="B30" s="157">
        <v>343</v>
      </c>
      <c r="C30" s="157">
        <v>66</v>
      </c>
      <c r="D30" s="157">
        <v>32</v>
      </c>
      <c r="E30" s="157">
        <v>11</v>
      </c>
      <c r="F30" s="157">
        <v>1</v>
      </c>
      <c r="G30" s="157">
        <v>1</v>
      </c>
      <c r="H30" s="157">
        <v>16</v>
      </c>
      <c r="I30" s="157">
        <v>55</v>
      </c>
      <c r="J30" s="157">
        <v>0</v>
      </c>
      <c r="K30" s="157">
        <v>25</v>
      </c>
      <c r="L30" s="157">
        <v>113</v>
      </c>
      <c r="M30" s="157">
        <v>13</v>
      </c>
      <c r="N30" s="157">
        <v>0</v>
      </c>
      <c r="O30" s="157">
        <v>1</v>
      </c>
      <c r="P30" s="157">
        <v>0</v>
      </c>
      <c r="Q30" s="157">
        <v>6</v>
      </c>
      <c r="R30" s="157">
        <v>0</v>
      </c>
      <c r="S30" s="159">
        <v>3</v>
      </c>
      <c r="T30" s="59"/>
    </row>
    <row r="31" spans="1:20" ht="12" customHeight="1">
      <c r="A31" s="100" t="s">
        <v>361</v>
      </c>
      <c r="B31" s="157">
        <v>174</v>
      </c>
      <c r="C31" s="157">
        <v>23</v>
      </c>
      <c r="D31" s="157">
        <v>60</v>
      </c>
      <c r="E31" s="157">
        <v>13</v>
      </c>
      <c r="F31" s="157">
        <v>1</v>
      </c>
      <c r="G31" s="157">
        <v>1</v>
      </c>
      <c r="H31" s="157">
        <v>2</v>
      </c>
      <c r="I31" s="157">
        <v>22</v>
      </c>
      <c r="J31" s="157">
        <v>1</v>
      </c>
      <c r="K31" s="157">
        <v>10</v>
      </c>
      <c r="L31" s="157">
        <v>17</v>
      </c>
      <c r="M31" s="157">
        <v>7</v>
      </c>
      <c r="N31" s="157">
        <v>1</v>
      </c>
      <c r="O31" s="157">
        <v>7</v>
      </c>
      <c r="P31" s="157">
        <v>2</v>
      </c>
      <c r="Q31" s="157">
        <v>3</v>
      </c>
      <c r="R31" s="157">
        <v>3</v>
      </c>
      <c r="S31" s="159">
        <v>1</v>
      </c>
      <c r="T31" s="59"/>
    </row>
    <row r="32" spans="1:20" ht="12" customHeight="1">
      <c r="A32" s="100" t="s">
        <v>362</v>
      </c>
      <c r="B32" s="157">
        <v>298</v>
      </c>
      <c r="C32" s="157">
        <v>53</v>
      </c>
      <c r="D32" s="157">
        <v>84</v>
      </c>
      <c r="E32" s="157">
        <v>20</v>
      </c>
      <c r="F32" s="157">
        <v>5</v>
      </c>
      <c r="G32" s="157">
        <v>1</v>
      </c>
      <c r="H32" s="157">
        <v>11</v>
      </c>
      <c r="I32" s="157">
        <v>26</v>
      </c>
      <c r="J32" s="157">
        <v>1</v>
      </c>
      <c r="K32" s="157">
        <v>20</v>
      </c>
      <c r="L32" s="157">
        <v>27</v>
      </c>
      <c r="M32" s="157">
        <v>19</v>
      </c>
      <c r="N32" s="157">
        <v>1</v>
      </c>
      <c r="O32" s="157">
        <v>6</v>
      </c>
      <c r="P32" s="157">
        <v>8</v>
      </c>
      <c r="Q32" s="157">
        <v>4</v>
      </c>
      <c r="R32" s="157">
        <v>9</v>
      </c>
      <c r="S32" s="159">
        <v>3</v>
      </c>
      <c r="T32" s="59"/>
    </row>
    <row r="33" spans="1:20" ht="12" customHeight="1">
      <c r="A33" s="100" t="s">
        <v>363</v>
      </c>
      <c r="B33" s="157">
        <v>276</v>
      </c>
      <c r="C33" s="157">
        <v>37</v>
      </c>
      <c r="D33" s="157">
        <v>34</v>
      </c>
      <c r="E33" s="157">
        <v>18</v>
      </c>
      <c r="F33" s="157">
        <v>2</v>
      </c>
      <c r="G33" s="157">
        <v>1</v>
      </c>
      <c r="H33" s="157">
        <v>23</v>
      </c>
      <c r="I33" s="157">
        <v>26</v>
      </c>
      <c r="J33" s="157">
        <v>1</v>
      </c>
      <c r="K33" s="157">
        <v>35</v>
      </c>
      <c r="L33" s="157">
        <v>55</v>
      </c>
      <c r="M33" s="157">
        <v>15</v>
      </c>
      <c r="N33" s="157">
        <v>1</v>
      </c>
      <c r="O33" s="157">
        <v>1</v>
      </c>
      <c r="P33" s="157">
        <v>0</v>
      </c>
      <c r="Q33" s="157">
        <v>15</v>
      </c>
      <c r="R33" s="157">
        <v>0</v>
      </c>
      <c r="S33" s="159">
        <v>12</v>
      </c>
      <c r="T33" s="59"/>
    </row>
    <row r="34" spans="1:20" ht="12" customHeight="1">
      <c r="A34" s="100" t="s">
        <v>364</v>
      </c>
      <c r="B34" s="157">
        <v>4</v>
      </c>
      <c r="C34" s="157">
        <v>1</v>
      </c>
      <c r="D34" s="157">
        <v>0</v>
      </c>
      <c r="E34" s="157">
        <v>0</v>
      </c>
      <c r="F34" s="157">
        <v>0</v>
      </c>
      <c r="G34" s="157">
        <v>0</v>
      </c>
      <c r="H34" s="157">
        <v>0</v>
      </c>
      <c r="I34" s="157">
        <v>0</v>
      </c>
      <c r="J34" s="157">
        <v>0</v>
      </c>
      <c r="K34" s="157">
        <v>2</v>
      </c>
      <c r="L34" s="157">
        <v>0</v>
      </c>
      <c r="M34" s="157">
        <v>1</v>
      </c>
      <c r="N34" s="157">
        <v>0</v>
      </c>
      <c r="O34" s="157">
        <v>0</v>
      </c>
      <c r="P34" s="157">
        <v>0</v>
      </c>
      <c r="Q34" s="157">
        <v>0</v>
      </c>
      <c r="R34" s="157">
        <v>0</v>
      </c>
      <c r="S34" s="159">
        <v>0</v>
      </c>
      <c r="T34" s="59"/>
    </row>
    <row r="35" spans="1:20" ht="15" customHeight="1">
      <c r="A35" s="96" t="s">
        <v>207</v>
      </c>
      <c r="B35" s="157">
        <v>14304</v>
      </c>
      <c r="C35" s="157">
        <v>2197</v>
      </c>
      <c r="D35" s="157">
        <v>1385</v>
      </c>
      <c r="E35" s="157">
        <v>853</v>
      </c>
      <c r="F35" s="157">
        <v>36</v>
      </c>
      <c r="G35" s="157">
        <v>309</v>
      </c>
      <c r="H35" s="157">
        <v>598</v>
      </c>
      <c r="I35" s="157">
        <v>1757</v>
      </c>
      <c r="J35" s="157">
        <v>30</v>
      </c>
      <c r="K35" s="157">
        <v>1005</v>
      </c>
      <c r="L35" s="157">
        <v>4886</v>
      </c>
      <c r="M35" s="157">
        <v>680</v>
      </c>
      <c r="N35" s="157">
        <v>143</v>
      </c>
      <c r="O35" s="157">
        <v>26</v>
      </c>
      <c r="P35" s="157">
        <v>19</v>
      </c>
      <c r="Q35" s="157">
        <v>349</v>
      </c>
      <c r="R35" s="157">
        <v>29</v>
      </c>
      <c r="S35" s="159">
        <v>2</v>
      </c>
      <c r="T35" s="59"/>
    </row>
    <row r="36" spans="1:20" ht="12" customHeight="1">
      <c r="A36" s="100" t="s">
        <v>365</v>
      </c>
      <c r="B36" s="157">
        <v>90</v>
      </c>
      <c r="C36" s="157">
        <v>13</v>
      </c>
      <c r="D36" s="157">
        <v>12</v>
      </c>
      <c r="E36" s="157">
        <v>1</v>
      </c>
      <c r="F36" s="157">
        <v>0</v>
      </c>
      <c r="G36" s="157">
        <v>1</v>
      </c>
      <c r="H36" s="157">
        <v>4</v>
      </c>
      <c r="I36" s="157">
        <v>13</v>
      </c>
      <c r="J36" s="157">
        <v>0</v>
      </c>
      <c r="K36" s="157">
        <v>1</v>
      </c>
      <c r="L36" s="157">
        <v>31</v>
      </c>
      <c r="M36" s="157">
        <v>7</v>
      </c>
      <c r="N36" s="157">
        <v>1</v>
      </c>
      <c r="O36" s="157">
        <v>0</v>
      </c>
      <c r="P36" s="157">
        <v>4</v>
      </c>
      <c r="Q36" s="157">
        <v>0</v>
      </c>
      <c r="R36" s="157">
        <v>2</v>
      </c>
      <c r="S36" s="159">
        <v>0</v>
      </c>
      <c r="T36" s="59"/>
    </row>
    <row r="37" spans="1:20" ht="12" customHeight="1">
      <c r="A37" s="100" t="s">
        <v>368</v>
      </c>
      <c r="B37" s="157">
        <v>2</v>
      </c>
      <c r="C37" s="157">
        <v>0</v>
      </c>
      <c r="D37" s="157">
        <v>0</v>
      </c>
      <c r="E37" s="157">
        <v>0</v>
      </c>
      <c r="F37" s="157">
        <v>0</v>
      </c>
      <c r="G37" s="157">
        <v>0</v>
      </c>
      <c r="H37" s="157">
        <v>0</v>
      </c>
      <c r="I37" s="157">
        <v>1</v>
      </c>
      <c r="J37" s="157">
        <v>0</v>
      </c>
      <c r="K37" s="157">
        <v>0</v>
      </c>
      <c r="L37" s="157">
        <v>0</v>
      </c>
      <c r="M37" s="157">
        <v>0</v>
      </c>
      <c r="N37" s="157">
        <v>0</v>
      </c>
      <c r="O37" s="157">
        <v>0</v>
      </c>
      <c r="P37" s="157">
        <v>0</v>
      </c>
      <c r="Q37" s="157">
        <v>0</v>
      </c>
      <c r="R37" s="157">
        <v>0</v>
      </c>
      <c r="S37" s="159">
        <v>1</v>
      </c>
      <c r="T37" s="59"/>
    </row>
    <row r="38" spans="1:20" ht="12" customHeight="1">
      <c r="A38" s="100" t="s">
        <v>370</v>
      </c>
      <c r="B38" s="157">
        <v>358</v>
      </c>
      <c r="C38" s="157">
        <v>61</v>
      </c>
      <c r="D38" s="157">
        <v>43</v>
      </c>
      <c r="E38" s="157">
        <v>41</v>
      </c>
      <c r="F38" s="157">
        <v>2</v>
      </c>
      <c r="G38" s="157">
        <v>5</v>
      </c>
      <c r="H38" s="157">
        <v>40</v>
      </c>
      <c r="I38" s="157">
        <v>32</v>
      </c>
      <c r="J38" s="157">
        <v>1</v>
      </c>
      <c r="K38" s="157">
        <v>21</v>
      </c>
      <c r="L38" s="157">
        <v>95</v>
      </c>
      <c r="M38" s="157">
        <v>11</v>
      </c>
      <c r="N38" s="157">
        <v>0</v>
      </c>
      <c r="O38" s="157">
        <v>0</v>
      </c>
      <c r="P38" s="157">
        <v>3</v>
      </c>
      <c r="Q38" s="157">
        <v>3</v>
      </c>
      <c r="R38" s="157">
        <v>0</v>
      </c>
      <c r="S38" s="159">
        <v>0</v>
      </c>
      <c r="T38" s="59"/>
    </row>
    <row r="39" spans="1:20" ht="12" customHeight="1">
      <c r="A39" s="100" t="s">
        <v>243</v>
      </c>
      <c r="B39" s="157">
        <v>57</v>
      </c>
      <c r="C39" s="157">
        <v>9</v>
      </c>
      <c r="D39" s="157">
        <v>2</v>
      </c>
      <c r="E39" s="157">
        <v>0</v>
      </c>
      <c r="F39" s="157">
        <v>1</v>
      </c>
      <c r="G39" s="157">
        <v>4</v>
      </c>
      <c r="H39" s="157">
        <v>5</v>
      </c>
      <c r="I39" s="157">
        <v>10</v>
      </c>
      <c r="J39" s="157">
        <v>0</v>
      </c>
      <c r="K39" s="157">
        <v>7</v>
      </c>
      <c r="L39" s="157">
        <v>17</v>
      </c>
      <c r="M39" s="157">
        <v>2</v>
      </c>
      <c r="N39" s="157">
        <v>0</v>
      </c>
      <c r="O39" s="157">
        <v>0</v>
      </c>
      <c r="P39" s="157">
        <v>0</v>
      </c>
      <c r="Q39" s="157">
        <v>0</v>
      </c>
      <c r="R39" s="157">
        <v>0</v>
      </c>
      <c r="S39" s="159">
        <v>0</v>
      </c>
      <c r="T39" s="59"/>
    </row>
    <row r="40" spans="1:20" ht="12" customHeight="1">
      <c r="A40" s="100" t="s">
        <v>242</v>
      </c>
      <c r="B40" s="157">
        <v>1077</v>
      </c>
      <c r="C40" s="157">
        <v>176</v>
      </c>
      <c r="D40" s="157">
        <v>177</v>
      </c>
      <c r="E40" s="157">
        <v>77</v>
      </c>
      <c r="F40" s="157">
        <v>0</v>
      </c>
      <c r="G40" s="157">
        <v>14</v>
      </c>
      <c r="H40" s="157">
        <v>43</v>
      </c>
      <c r="I40" s="157">
        <v>215</v>
      </c>
      <c r="J40" s="157">
        <v>0</v>
      </c>
      <c r="K40" s="157">
        <v>90</v>
      </c>
      <c r="L40" s="157">
        <v>200</v>
      </c>
      <c r="M40" s="157">
        <v>50</v>
      </c>
      <c r="N40" s="157">
        <v>12</v>
      </c>
      <c r="O40" s="157">
        <v>1</v>
      </c>
      <c r="P40" s="157">
        <v>0</v>
      </c>
      <c r="Q40" s="157">
        <v>18</v>
      </c>
      <c r="R40" s="157">
        <v>4</v>
      </c>
      <c r="S40" s="159">
        <v>0</v>
      </c>
      <c r="T40" s="59"/>
    </row>
    <row r="41" spans="1:20" ht="12" customHeight="1">
      <c r="A41" s="100" t="s">
        <v>226</v>
      </c>
      <c r="B41" s="157">
        <v>3</v>
      </c>
      <c r="C41" s="157">
        <v>0</v>
      </c>
      <c r="D41" s="157">
        <v>0</v>
      </c>
      <c r="E41" s="157">
        <v>0</v>
      </c>
      <c r="F41" s="157">
        <v>0</v>
      </c>
      <c r="G41" s="157">
        <v>0</v>
      </c>
      <c r="H41" s="157">
        <v>0</v>
      </c>
      <c r="I41" s="157">
        <v>0</v>
      </c>
      <c r="J41" s="157">
        <v>0</v>
      </c>
      <c r="K41" s="157">
        <v>0</v>
      </c>
      <c r="L41" s="157">
        <v>0</v>
      </c>
      <c r="M41" s="157">
        <v>3</v>
      </c>
      <c r="N41" s="157">
        <v>0</v>
      </c>
      <c r="O41" s="157">
        <v>0</v>
      </c>
      <c r="P41" s="157">
        <v>0</v>
      </c>
      <c r="Q41" s="157">
        <v>0</v>
      </c>
      <c r="R41" s="157">
        <v>0</v>
      </c>
      <c r="S41" s="159">
        <v>0</v>
      </c>
      <c r="T41" s="59"/>
    </row>
    <row r="42" spans="1:20" ht="12" customHeight="1">
      <c r="A42" s="100" t="s">
        <v>377</v>
      </c>
      <c r="B42" s="157">
        <v>12717</v>
      </c>
      <c r="C42" s="157">
        <v>1938</v>
      </c>
      <c r="D42" s="157">
        <v>1151</v>
      </c>
      <c r="E42" s="157">
        <v>734</v>
      </c>
      <c r="F42" s="157">
        <v>33</v>
      </c>
      <c r="G42" s="157">
        <v>285</v>
      </c>
      <c r="H42" s="157">
        <v>506</v>
      </c>
      <c r="I42" s="157">
        <v>1486</v>
      </c>
      <c r="J42" s="157">
        <v>29</v>
      </c>
      <c r="K42" s="157">
        <v>886</v>
      </c>
      <c r="L42" s="157">
        <v>4543</v>
      </c>
      <c r="M42" s="157">
        <v>607</v>
      </c>
      <c r="N42" s="157">
        <v>130</v>
      </c>
      <c r="O42" s="157">
        <v>25</v>
      </c>
      <c r="P42" s="157">
        <v>12</v>
      </c>
      <c r="Q42" s="157">
        <v>328</v>
      </c>
      <c r="R42" s="157">
        <v>23</v>
      </c>
      <c r="S42" s="159">
        <v>1</v>
      </c>
      <c r="T42" s="59"/>
    </row>
    <row r="43" spans="1:20" ht="15" customHeight="1">
      <c r="A43" s="96" t="s">
        <v>208</v>
      </c>
      <c r="B43" s="157">
        <v>133</v>
      </c>
      <c r="C43" s="157">
        <v>22</v>
      </c>
      <c r="D43" s="157">
        <v>11</v>
      </c>
      <c r="E43" s="157">
        <v>14</v>
      </c>
      <c r="F43" s="157">
        <v>1</v>
      </c>
      <c r="G43" s="157">
        <v>1</v>
      </c>
      <c r="H43" s="157">
        <v>6</v>
      </c>
      <c r="I43" s="157">
        <v>12</v>
      </c>
      <c r="J43" s="157">
        <v>0</v>
      </c>
      <c r="K43" s="157">
        <v>12</v>
      </c>
      <c r="L43" s="157">
        <v>20</v>
      </c>
      <c r="M43" s="157">
        <v>1</v>
      </c>
      <c r="N43" s="157">
        <v>0</v>
      </c>
      <c r="O43" s="157">
        <v>1</v>
      </c>
      <c r="P43" s="157">
        <v>1</v>
      </c>
      <c r="Q43" s="157">
        <v>3</v>
      </c>
      <c r="R43" s="157">
        <v>1</v>
      </c>
      <c r="S43" s="159">
        <v>27</v>
      </c>
      <c r="T43" s="59"/>
    </row>
    <row r="44" spans="1:20" ht="12" customHeight="1">
      <c r="A44" s="100" t="s">
        <v>209</v>
      </c>
      <c r="B44" s="157">
        <v>0</v>
      </c>
      <c r="C44" s="157">
        <v>0</v>
      </c>
      <c r="D44" s="157">
        <v>0</v>
      </c>
      <c r="E44" s="157">
        <v>0</v>
      </c>
      <c r="F44" s="157">
        <v>0</v>
      </c>
      <c r="G44" s="157">
        <v>0</v>
      </c>
      <c r="H44" s="157">
        <v>0</v>
      </c>
      <c r="I44" s="157">
        <v>0</v>
      </c>
      <c r="J44" s="157">
        <v>0</v>
      </c>
      <c r="K44" s="157">
        <v>0</v>
      </c>
      <c r="L44" s="157">
        <v>0</v>
      </c>
      <c r="M44" s="157">
        <v>0</v>
      </c>
      <c r="N44" s="157">
        <v>0</v>
      </c>
      <c r="O44" s="157">
        <v>0</v>
      </c>
      <c r="P44" s="157">
        <v>0</v>
      </c>
      <c r="Q44" s="157">
        <v>0</v>
      </c>
      <c r="R44" s="157">
        <v>0</v>
      </c>
      <c r="S44" s="159">
        <v>0</v>
      </c>
      <c r="T44" s="59"/>
    </row>
    <row r="45" spans="1:20" ht="12" customHeight="1">
      <c r="A45" s="100" t="s">
        <v>371</v>
      </c>
      <c r="B45" s="157">
        <v>4</v>
      </c>
      <c r="C45" s="157">
        <v>0</v>
      </c>
      <c r="D45" s="157">
        <v>0</v>
      </c>
      <c r="E45" s="157">
        <v>2</v>
      </c>
      <c r="F45" s="157">
        <v>0</v>
      </c>
      <c r="G45" s="157">
        <v>0</v>
      </c>
      <c r="H45" s="157">
        <v>0</v>
      </c>
      <c r="I45" s="157">
        <v>0</v>
      </c>
      <c r="J45" s="157">
        <v>0</v>
      </c>
      <c r="K45" s="157">
        <v>1</v>
      </c>
      <c r="L45" s="157">
        <v>0</v>
      </c>
      <c r="M45" s="157">
        <v>0</v>
      </c>
      <c r="N45" s="157">
        <v>0</v>
      </c>
      <c r="O45" s="157">
        <v>0</v>
      </c>
      <c r="P45" s="157">
        <v>0</v>
      </c>
      <c r="Q45" s="157">
        <v>0</v>
      </c>
      <c r="R45" s="157">
        <v>0</v>
      </c>
      <c r="S45" s="159">
        <v>1</v>
      </c>
      <c r="T45" s="59"/>
    </row>
    <row r="46" spans="1:20" ht="12" customHeight="1">
      <c r="A46" s="100" t="s">
        <v>376</v>
      </c>
      <c r="B46" s="157">
        <v>129</v>
      </c>
      <c r="C46" s="157">
        <v>22</v>
      </c>
      <c r="D46" s="157">
        <v>11</v>
      </c>
      <c r="E46" s="157">
        <v>12</v>
      </c>
      <c r="F46" s="157">
        <v>1</v>
      </c>
      <c r="G46" s="157">
        <v>1</v>
      </c>
      <c r="H46" s="157">
        <v>6</v>
      </c>
      <c r="I46" s="157">
        <v>12</v>
      </c>
      <c r="J46" s="157">
        <v>0</v>
      </c>
      <c r="K46" s="157">
        <v>11</v>
      </c>
      <c r="L46" s="157">
        <v>20</v>
      </c>
      <c r="M46" s="157">
        <v>1</v>
      </c>
      <c r="N46" s="157">
        <v>0</v>
      </c>
      <c r="O46" s="157">
        <v>1</v>
      </c>
      <c r="P46" s="157">
        <v>1</v>
      </c>
      <c r="Q46" s="157">
        <v>3</v>
      </c>
      <c r="R46" s="157">
        <v>1</v>
      </c>
      <c r="S46" s="159">
        <v>26</v>
      </c>
      <c r="T46" s="59"/>
    </row>
    <row r="47" spans="1:20" ht="15" customHeight="1">
      <c r="A47" s="96" t="s">
        <v>44</v>
      </c>
      <c r="B47" s="157">
        <v>5098</v>
      </c>
      <c r="C47" s="157">
        <v>1082</v>
      </c>
      <c r="D47" s="157">
        <v>635</v>
      </c>
      <c r="E47" s="157">
        <v>323</v>
      </c>
      <c r="F47" s="157">
        <v>66</v>
      </c>
      <c r="G47" s="157">
        <v>54</v>
      </c>
      <c r="H47" s="157">
        <v>274</v>
      </c>
      <c r="I47" s="157">
        <v>308</v>
      </c>
      <c r="J47" s="157">
        <v>45</v>
      </c>
      <c r="K47" s="157">
        <v>304</v>
      </c>
      <c r="L47" s="157">
        <v>1308</v>
      </c>
      <c r="M47" s="157">
        <v>302</v>
      </c>
      <c r="N47" s="157">
        <v>56</v>
      </c>
      <c r="O47" s="157">
        <v>105</v>
      </c>
      <c r="P47" s="157">
        <v>61</v>
      </c>
      <c r="Q47" s="157">
        <v>136</v>
      </c>
      <c r="R47" s="157">
        <v>38</v>
      </c>
      <c r="S47" s="159">
        <v>1</v>
      </c>
      <c r="T47" s="59"/>
    </row>
    <row r="48" spans="1:20" ht="12" customHeight="1">
      <c r="A48" s="100" t="s">
        <v>366</v>
      </c>
      <c r="B48" s="157">
        <v>695</v>
      </c>
      <c r="C48" s="157">
        <v>149</v>
      </c>
      <c r="D48" s="157">
        <v>124</v>
      </c>
      <c r="E48" s="157">
        <v>67</v>
      </c>
      <c r="F48" s="157">
        <v>2</v>
      </c>
      <c r="G48" s="157">
        <v>7</v>
      </c>
      <c r="H48" s="157">
        <v>24</v>
      </c>
      <c r="I48" s="157">
        <v>79</v>
      </c>
      <c r="J48" s="157">
        <v>1</v>
      </c>
      <c r="K48" s="157">
        <v>26</v>
      </c>
      <c r="L48" s="157">
        <v>168</v>
      </c>
      <c r="M48" s="157">
        <v>26</v>
      </c>
      <c r="N48" s="157">
        <v>13</v>
      </c>
      <c r="O48" s="157">
        <v>1</v>
      </c>
      <c r="P48" s="157">
        <v>1</v>
      </c>
      <c r="Q48" s="157">
        <v>7</v>
      </c>
      <c r="R48" s="157">
        <v>0</v>
      </c>
      <c r="S48" s="159">
        <v>0</v>
      </c>
      <c r="T48" s="59"/>
    </row>
    <row r="49" spans="1:20" ht="12" customHeight="1">
      <c r="A49" s="100" t="s">
        <v>240</v>
      </c>
      <c r="B49" s="157">
        <v>1814</v>
      </c>
      <c r="C49" s="157">
        <v>662</v>
      </c>
      <c r="D49" s="157">
        <v>71</v>
      </c>
      <c r="E49" s="157">
        <v>64</v>
      </c>
      <c r="F49" s="157">
        <v>12</v>
      </c>
      <c r="G49" s="157">
        <v>15</v>
      </c>
      <c r="H49" s="157">
        <v>37</v>
      </c>
      <c r="I49" s="157">
        <v>23</v>
      </c>
      <c r="J49" s="157">
        <v>4</v>
      </c>
      <c r="K49" s="157">
        <v>114</v>
      </c>
      <c r="L49" s="157">
        <v>596</v>
      </c>
      <c r="M49" s="157">
        <v>129</v>
      </c>
      <c r="N49" s="157">
        <v>16</v>
      </c>
      <c r="O49" s="157">
        <v>4</v>
      </c>
      <c r="P49" s="157">
        <v>10</v>
      </c>
      <c r="Q49" s="157">
        <v>51</v>
      </c>
      <c r="R49" s="157">
        <v>6</v>
      </c>
      <c r="S49" s="159">
        <v>0</v>
      </c>
      <c r="T49" s="59"/>
    </row>
    <row r="50" spans="1:20" ht="12" customHeight="1">
      <c r="A50" s="100" t="s">
        <v>45</v>
      </c>
      <c r="B50" s="157">
        <v>151</v>
      </c>
      <c r="C50" s="157">
        <v>22</v>
      </c>
      <c r="D50" s="157">
        <v>26</v>
      </c>
      <c r="E50" s="157">
        <v>8</v>
      </c>
      <c r="F50" s="157">
        <v>3</v>
      </c>
      <c r="G50" s="157">
        <v>1</v>
      </c>
      <c r="H50" s="157">
        <v>10</v>
      </c>
      <c r="I50" s="157">
        <v>14</v>
      </c>
      <c r="J50" s="157">
        <v>0</v>
      </c>
      <c r="K50" s="157">
        <v>11</v>
      </c>
      <c r="L50" s="157">
        <v>26</v>
      </c>
      <c r="M50" s="157">
        <v>12</v>
      </c>
      <c r="N50" s="157">
        <v>1</v>
      </c>
      <c r="O50" s="157">
        <v>7</v>
      </c>
      <c r="P50" s="157">
        <v>2</v>
      </c>
      <c r="Q50" s="157">
        <v>7</v>
      </c>
      <c r="R50" s="157">
        <v>1</v>
      </c>
      <c r="S50" s="159">
        <v>0</v>
      </c>
      <c r="T50" s="59"/>
    </row>
    <row r="51" spans="1:20" ht="12" customHeight="1">
      <c r="A51" s="100" t="s">
        <v>373</v>
      </c>
      <c r="B51" s="157">
        <v>1062</v>
      </c>
      <c r="C51" s="157">
        <v>128</v>
      </c>
      <c r="D51" s="157">
        <v>170</v>
      </c>
      <c r="E51" s="157">
        <v>99</v>
      </c>
      <c r="F51" s="157">
        <v>9</v>
      </c>
      <c r="G51" s="157">
        <v>14</v>
      </c>
      <c r="H51" s="157">
        <v>88</v>
      </c>
      <c r="I51" s="157">
        <v>70</v>
      </c>
      <c r="J51" s="157">
        <v>13</v>
      </c>
      <c r="K51" s="157">
        <v>89</v>
      </c>
      <c r="L51" s="157">
        <v>215</v>
      </c>
      <c r="M51" s="157">
        <v>49</v>
      </c>
      <c r="N51" s="157">
        <v>16</v>
      </c>
      <c r="O51" s="157">
        <v>29</v>
      </c>
      <c r="P51" s="157">
        <v>20</v>
      </c>
      <c r="Q51" s="157">
        <v>40</v>
      </c>
      <c r="R51" s="157">
        <v>12</v>
      </c>
      <c r="S51" s="159">
        <v>1</v>
      </c>
      <c r="T51" s="59"/>
    </row>
    <row r="52" spans="1:20" ht="12" customHeight="1">
      <c r="A52" s="100" t="s">
        <v>378</v>
      </c>
      <c r="B52" s="157">
        <v>1207</v>
      </c>
      <c r="C52" s="157">
        <v>106</v>
      </c>
      <c r="D52" s="157">
        <v>209</v>
      </c>
      <c r="E52" s="157">
        <v>73</v>
      </c>
      <c r="F52" s="157">
        <v>34</v>
      </c>
      <c r="G52" s="157">
        <v>17</v>
      </c>
      <c r="H52" s="157">
        <v>104</v>
      </c>
      <c r="I52" s="157">
        <v>108</v>
      </c>
      <c r="J52" s="157">
        <v>24</v>
      </c>
      <c r="K52" s="157">
        <v>60</v>
      </c>
      <c r="L52" s="157">
        <v>264</v>
      </c>
      <c r="M52" s="157">
        <v>74</v>
      </c>
      <c r="N52" s="157">
        <v>9</v>
      </c>
      <c r="O52" s="157">
        <v>60</v>
      </c>
      <c r="P52" s="157">
        <v>26</v>
      </c>
      <c r="Q52" s="157">
        <v>22</v>
      </c>
      <c r="R52" s="157">
        <v>17</v>
      </c>
      <c r="S52" s="159">
        <v>0</v>
      </c>
      <c r="T52" s="59"/>
    </row>
    <row r="53" spans="1:20" ht="12" customHeight="1">
      <c r="A53" s="100" t="s">
        <v>46</v>
      </c>
      <c r="B53" s="157">
        <v>169</v>
      </c>
      <c r="C53" s="157">
        <v>15</v>
      </c>
      <c r="D53" s="157">
        <v>35</v>
      </c>
      <c r="E53" s="157">
        <v>12</v>
      </c>
      <c r="F53" s="157">
        <v>6</v>
      </c>
      <c r="G53" s="157">
        <v>0</v>
      </c>
      <c r="H53" s="157">
        <v>11</v>
      </c>
      <c r="I53" s="157">
        <v>14</v>
      </c>
      <c r="J53" s="157">
        <v>3</v>
      </c>
      <c r="K53" s="157">
        <v>4</v>
      </c>
      <c r="L53" s="157">
        <v>39</v>
      </c>
      <c r="M53" s="157">
        <v>12</v>
      </c>
      <c r="N53" s="157">
        <v>1</v>
      </c>
      <c r="O53" s="157">
        <v>4</v>
      </c>
      <c r="P53" s="157">
        <v>2</v>
      </c>
      <c r="Q53" s="157">
        <v>9</v>
      </c>
      <c r="R53" s="157">
        <v>2</v>
      </c>
      <c r="S53" s="159">
        <v>0</v>
      </c>
      <c r="T53" s="59"/>
    </row>
    <row r="54" spans="1:20" ht="30" customHeight="1">
      <c r="A54" s="94" t="s">
        <v>379</v>
      </c>
      <c r="B54" s="156">
        <v>6047</v>
      </c>
      <c r="C54" s="156">
        <v>689</v>
      </c>
      <c r="D54" s="156">
        <v>518</v>
      </c>
      <c r="E54" s="156">
        <v>334</v>
      </c>
      <c r="F54" s="156">
        <v>39</v>
      </c>
      <c r="G54" s="156">
        <v>124</v>
      </c>
      <c r="H54" s="156">
        <v>438</v>
      </c>
      <c r="I54" s="156">
        <v>981</v>
      </c>
      <c r="J54" s="156">
        <v>19</v>
      </c>
      <c r="K54" s="156">
        <v>360</v>
      </c>
      <c r="L54" s="156">
        <v>1891</v>
      </c>
      <c r="M54" s="156">
        <v>327</v>
      </c>
      <c r="N54" s="156">
        <v>68</v>
      </c>
      <c r="O54" s="156">
        <v>53</v>
      </c>
      <c r="P54" s="156">
        <v>20</v>
      </c>
      <c r="Q54" s="156">
        <v>126</v>
      </c>
      <c r="R54" s="156">
        <v>31</v>
      </c>
      <c r="S54" s="172">
        <v>29</v>
      </c>
      <c r="T54" s="59"/>
    </row>
    <row r="55" spans="1:20" ht="15" customHeight="1">
      <c r="A55" s="96" t="s">
        <v>47</v>
      </c>
      <c r="B55" s="157">
        <v>2942</v>
      </c>
      <c r="C55" s="157">
        <v>287</v>
      </c>
      <c r="D55" s="157">
        <v>226</v>
      </c>
      <c r="E55" s="157">
        <v>128</v>
      </c>
      <c r="F55" s="157">
        <v>21</v>
      </c>
      <c r="G55" s="157">
        <v>40</v>
      </c>
      <c r="H55" s="157">
        <v>116</v>
      </c>
      <c r="I55" s="157">
        <v>558</v>
      </c>
      <c r="J55" s="157">
        <v>9</v>
      </c>
      <c r="K55" s="157">
        <v>193</v>
      </c>
      <c r="L55" s="157">
        <v>1036</v>
      </c>
      <c r="M55" s="157">
        <v>169</v>
      </c>
      <c r="N55" s="157">
        <v>33</v>
      </c>
      <c r="O55" s="157">
        <v>31</v>
      </c>
      <c r="P55" s="157">
        <v>14</v>
      </c>
      <c r="Q55" s="157">
        <v>56</v>
      </c>
      <c r="R55" s="157">
        <v>25</v>
      </c>
      <c r="S55" s="159">
        <v>0</v>
      </c>
      <c r="T55" s="59"/>
    </row>
    <row r="56" spans="1:20" ht="12" customHeight="1">
      <c r="A56" s="100" t="s">
        <v>380</v>
      </c>
      <c r="B56" s="157">
        <v>312</v>
      </c>
      <c r="C56" s="157">
        <v>35</v>
      </c>
      <c r="D56" s="157">
        <v>30</v>
      </c>
      <c r="E56" s="157">
        <v>25</v>
      </c>
      <c r="F56" s="157">
        <v>2</v>
      </c>
      <c r="G56" s="157">
        <v>4</v>
      </c>
      <c r="H56" s="157">
        <v>34</v>
      </c>
      <c r="I56" s="157">
        <v>35</v>
      </c>
      <c r="J56" s="157">
        <v>1</v>
      </c>
      <c r="K56" s="157">
        <v>22</v>
      </c>
      <c r="L56" s="157">
        <v>64</v>
      </c>
      <c r="M56" s="157">
        <v>19</v>
      </c>
      <c r="N56" s="157">
        <v>1</v>
      </c>
      <c r="O56" s="157">
        <v>4</v>
      </c>
      <c r="P56" s="157">
        <v>9</v>
      </c>
      <c r="Q56" s="157">
        <v>17</v>
      </c>
      <c r="R56" s="157">
        <v>10</v>
      </c>
      <c r="S56" s="159">
        <v>0</v>
      </c>
      <c r="T56" s="59"/>
    </row>
    <row r="57" spans="1:20" ht="12" customHeight="1">
      <c r="A57" s="100" t="s">
        <v>382</v>
      </c>
      <c r="B57" s="157">
        <v>323</v>
      </c>
      <c r="C57" s="157">
        <v>61</v>
      </c>
      <c r="D57" s="157">
        <v>25</v>
      </c>
      <c r="E57" s="157">
        <v>27</v>
      </c>
      <c r="F57" s="157">
        <v>7</v>
      </c>
      <c r="G57" s="157">
        <v>6</v>
      </c>
      <c r="H57" s="157">
        <v>17</v>
      </c>
      <c r="I57" s="157">
        <v>33</v>
      </c>
      <c r="J57" s="157">
        <v>4</v>
      </c>
      <c r="K57" s="157">
        <v>23</v>
      </c>
      <c r="L57" s="157">
        <v>59</v>
      </c>
      <c r="M57" s="157">
        <v>29</v>
      </c>
      <c r="N57" s="157">
        <v>12</v>
      </c>
      <c r="O57" s="157">
        <v>8</v>
      </c>
      <c r="P57" s="157">
        <v>1</v>
      </c>
      <c r="Q57" s="157">
        <v>7</v>
      </c>
      <c r="R57" s="157">
        <v>4</v>
      </c>
      <c r="S57" s="159">
        <v>0</v>
      </c>
      <c r="T57" s="59"/>
    </row>
    <row r="58" spans="1:20" ht="12" customHeight="1">
      <c r="A58" s="100" t="s">
        <v>385</v>
      </c>
      <c r="B58" s="157">
        <v>1534</v>
      </c>
      <c r="C58" s="157">
        <v>96</v>
      </c>
      <c r="D58" s="157">
        <v>76</v>
      </c>
      <c r="E58" s="157">
        <v>36</v>
      </c>
      <c r="F58" s="157">
        <v>6</v>
      </c>
      <c r="G58" s="157">
        <v>18</v>
      </c>
      <c r="H58" s="157">
        <v>23</v>
      </c>
      <c r="I58" s="157">
        <v>405</v>
      </c>
      <c r="J58" s="157">
        <v>0</v>
      </c>
      <c r="K58" s="157">
        <v>54</v>
      </c>
      <c r="L58" s="157">
        <v>711</v>
      </c>
      <c r="M58" s="157">
        <v>71</v>
      </c>
      <c r="N58" s="157">
        <v>11</v>
      </c>
      <c r="O58" s="157">
        <v>8</v>
      </c>
      <c r="P58" s="157">
        <v>1</v>
      </c>
      <c r="Q58" s="157">
        <v>16</v>
      </c>
      <c r="R58" s="157">
        <v>2</v>
      </c>
      <c r="S58" s="159">
        <v>0</v>
      </c>
      <c r="T58" s="59"/>
    </row>
    <row r="59" spans="1:20" ht="12" customHeight="1">
      <c r="A59" s="100" t="s">
        <v>389</v>
      </c>
      <c r="B59" s="157">
        <v>721</v>
      </c>
      <c r="C59" s="157">
        <v>94</v>
      </c>
      <c r="D59" s="157">
        <v>95</v>
      </c>
      <c r="E59" s="157">
        <v>38</v>
      </c>
      <c r="F59" s="157">
        <v>6</v>
      </c>
      <c r="G59" s="157">
        <v>10</v>
      </c>
      <c r="H59" s="157">
        <v>38</v>
      </c>
      <c r="I59" s="157">
        <v>83</v>
      </c>
      <c r="J59" s="157">
        <v>4</v>
      </c>
      <c r="K59" s="157">
        <v>89</v>
      </c>
      <c r="L59" s="157">
        <v>172</v>
      </c>
      <c r="M59" s="157">
        <v>47</v>
      </c>
      <c r="N59" s="157">
        <v>9</v>
      </c>
      <c r="O59" s="157">
        <v>8</v>
      </c>
      <c r="P59" s="157">
        <v>3</v>
      </c>
      <c r="Q59" s="157">
        <v>16</v>
      </c>
      <c r="R59" s="157">
        <v>9</v>
      </c>
      <c r="S59" s="159">
        <v>0</v>
      </c>
      <c r="T59" s="59"/>
    </row>
    <row r="60" spans="1:20" ht="15" customHeight="1">
      <c r="A60" s="96" t="s">
        <v>48</v>
      </c>
      <c r="B60" s="157">
        <v>1461</v>
      </c>
      <c r="C60" s="157">
        <v>169</v>
      </c>
      <c r="D60" s="157">
        <v>129</v>
      </c>
      <c r="E60" s="157">
        <v>95</v>
      </c>
      <c r="F60" s="157">
        <v>10</v>
      </c>
      <c r="G60" s="157">
        <v>52</v>
      </c>
      <c r="H60" s="157">
        <v>281</v>
      </c>
      <c r="I60" s="157">
        <v>89</v>
      </c>
      <c r="J60" s="157">
        <v>8</v>
      </c>
      <c r="K60" s="157">
        <v>112</v>
      </c>
      <c r="L60" s="157">
        <v>374</v>
      </c>
      <c r="M60" s="157">
        <v>69</v>
      </c>
      <c r="N60" s="157">
        <v>18</v>
      </c>
      <c r="O60" s="157">
        <v>8</v>
      </c>
      <c r="P60" s="157">
        <v>1</v>
      </c>
      <c r="Q60" s="157">
        <v>43</v>
      </c>
      <c r="R60" s="157">
        <v>3</v>
      </c>
      <c r="S60" s="159">
        <v>0</v>
      </c>
      <c r="T60" s="59"/>
    </row>
    <row r="61" spans="1:20" ht="12" customHeight="1">
      <c r="A61" s="100" t="s">
        <v>383</v>
      </c>
      <c r="B61" s="157">
        <v>272</v>
      </c>
      <c r="C61" s="157">
        <v>16</v>
      </c>
      <c r="D61" s="157">
        <v>4</v>
      </c>
      <c r="E61" s="157">
        <v>20</v>
      </c>
      <c r="F61" s="157">
        <v>2</v>
      </c>
      <c r="G61" s="157">
        <v>13</v>
      </c>
      <c r="H61" s="157">
        <v>99</v>
      </c>
      <c r="I61" s="157">
        <v>31</v>
      </c>
      <c r="J61" s="157">
        <v>0</v>
      </c>
      <c r="K61" s="157">
        <v>5</v>
      </c>
      <c r="L61" s="157">
        <v>59</v>
      </c>
      <c r="M61" s="157">
        <v>9</v>
      </c>
      <c r="N61" s="157">
        <v>6</v>
      </c>
      <c r="O61" s="157">
        <v>0</v>
      </c>
      <c r="P61" s="157">
        <v>0</v>
      </c>
      <c r="Q61" s="157">
        <v>8</v>
      </c>
      <c r="R61" s="157">
        <v>0</v>
      </c>
      <c r="S61" s="159">
        <v>0</v>
      </c>
      <c r="T61" s="59"/>
    </row>
    <row r="62" spans="1:20" ht="12" customHeight="1">
      <c r="A62" s="100" t="s">
        <v>387</v>
      </c>
      <c r="B62" s="157">
        <v>504</v>
      </c>
      <c r="C62" s="157">
        <v>87</v>
      </c>
      <c r="D62" s="157">
        <v>52</v>
      </c>
      <c r="E62" s="157">
        <v>30</v>
      </c>
      <c r="F62" s="157">
        <v>4</v>
      </c>
      <c r="G62" s="157">
        <v>19</v>
      </c>
      <c r="H62" s="157">
        <v>44</v>
      </c>
      <c r="I62" s="157">
        <v>28</v>
      </c>
      <c r="J62" s="157">
        <v>0</v>
      </c>
      <c r="K62" s="157">
        <v>50</v>
      </c>
      <c r="L62" s="157">
        <v>140</v>
      </c>
      <c r="M62" s="157">
        <v>29</v>
      </c>
      <c r="N62" s="157">
        <v>6</v>
      </c>
      <c r="O62" s="157">
        <v>3</v>
      </c>
      <c r="P62" s="157">
        <v>1</v>
      </c>
      <c r="Q62" s="157">
        <v>9</v>
      </c>
      <c r="R62" s="157">
        <v>2</v>
      </c>
      <c r="S62" s="159">
        <v>0</v>
      </c>
      <c r="T62" s="59"/>
    </row>
    <row r="63" spans="1:20" ht="12" customHeight="1">
      <c r="A63" s="100" t="s">
        <v>388</v>
      </c>
      <c r="B63" s="157">
        <v>210</v>
      </c>
      <c r="C63" s="157">
        <v>20</v>
      </c>
      <c r="D63" s="157">
        <v>42</v>
      </c>
      <c r="E63" s="157">
        <v>6</v>
      </c>
      <c r="F63" s="157">
        <v>1</v>
      </c>
      <c r="G63" s="157">
        <v>2</v>
      </c>
      <c r="H63" s="157">
        <v>55</v>
      </c>
      <c r="I63" s="157">
        <v>8</v>
      </c>
      <c r="J63" s="157">
        <v>1</v>
      </c>
      <c r="K63" s="157">
        <v>11</v>
      </c>
      <c r="L63" s="157">
        <v>41</v>
      </c>
      <c r="M63" s="157">
        <v>10</v>
      </c>
      <c r="N63" s="157">
        <v>0</v>
      </c>
      <c r="O63" s="157">
        <v>0</v>
      </c>
      <c r="P63" s="157">
        <v>0</v>
      </c>
      <c r="Q63" s="157">
        <v>13</v>
      </c>
      <c r="R63" s="157">
        <v>0</v>
      </c>
      <c r="S63" s="159">
        <v>0</v>
      </c>
      <c r="T63" s="59"/>
    </row>
    <row r="64" spans="1:20" ht="15" customHeight="1">
      <c r="A64" s="96" t="s">
        <v>49</v>
      </c>
      <c r="B64" s="157">
        <v>844</v>
      </c>
      <c r="C64" s="157">
        <v>141</v>
      </c>
      <c r="D64" s="157">
        <v>52</v>
      </c>
      <c r="E64" s="157">
        <v>67</v>
      </c>
      <c r="F64" s="157">
        <v>4</v>
      </c>
      <c r="G64" s="157">
        <v>22</v>
      </c>
      <c r="H64" s="157">
        <v>25</v>
      </c>
      <c r="I64" s="157">
        <v>69</v>
      </c>
      <c r="J64" s="157">
        <v>1</v>
      </c>
      <c r="K64" s="157">
        <v>34</v>
      </c>
      <c r="L64" s="157">
        <v>309</v>
      </c>
      <c r="M64" s="157">
        <v>70</v>
      </c>
      <c r="N64" s="157">
        <v>16</v>
      </c>
      <c r="O64" s="157">
        <v>7</v>
      </c>
      <c r="P64" s="157">
        <v>3</v>
      </c>
      <c r="Q64" s="157">
        <v>20</v>
      </c>
      <c r="R64" s="157">
        <v>3</v>
      </c>
      <c r="S64" s="159">
        <v>1</v>
      </c>
      <c r="T64" s="59"/>
    </row>
    <row r="65" spans="1:20" ht="12" customHeight="1">
      <c r="A65" s="100" t="s">
        <v>4</v>
      </c>
      <c r="B65" s="157">
        <v>499</v>
      </c>
      <c r="C65" s="157">
        <v>82</v>
      </c>
      <c r="D65" s="157">
        <v>43</v>
      </c>
      <c r="E65" s="157">
        <v>53</v>
      </c>
      <c r="F65" s="157">
        <v>3</v>
      </c>
      <c r="G65" s="157">
        <v>21</v>
      </c>
      <c r="H65" s="157">
        <v>18</v>
      </c>
      <c r="I65" s="157">
        <v>46</v>
      </c>
      <c r="J65" s="157">
        <v>0</v>
      </c>
      <c r="K65" s="157">
        <v>24</v>
      </c>
      <c r="L65" s="157">
        <v>128</v>
      </c>
      <c r="M65" s="157">
        <v>55</v>
      </c>
      <c r="N65" s="157">
        <v>14</v>
      </c>
      <c r="O65" s="157">
        <v>3</v>
      </c>
      <c r="P65" s="157">
        <v>3</v>
      </c>
      <c r="Q65" s="157">
        <v>4</v>
      </c>
      <c r="R65" s="157">
        <v>1</v>
      </c>
      <c r="S65" s="159">
        <v>1</v>
      </c>
      <c r="T65" s="59"/>
    </row>
    <row r="66" spans="1:20" ht="12" customHeight="1">
      <c r="A66" s="100" t="s">
        <v>506</v>
      </c>
      <c r="B66" s="157">
        <v>232</v>
      </c>
      <c r="C66" s="157">
        <v>40</v>
      </c>
      <c r="D66" s="157">
        <v>6</v>
      </c>
      <c r="E66" s="157">
        <v>6</v>
      </c>
      <c r="F66" s="157">
        <v>0</v>
      </c>
      <c r="G66" s="157">
        <v>0</v>
      </c>
      <c r="H66" s="157">
        <v>2</v>
      </c>
      <c r="I66" s="157">
        <v>13</v>
      </c>
      <c r="J66" s="157">
        <v>1</v>
      </c>
      <c r="K66" s="157">
        <v>2</v>
      </c>
      <c r="L66" s="157">
        <v>138</v>
      </c>
      <c r="M66" s="157">
        <v>11</v>
      </c>
      <c r="N66" s="157">
        <v>0</v>
      </c>
      <c r="O66" s="157">
        <v>1</v>
      </c>
      <c r="P66" s="157">
        <v>0</v>
      </c>
      <c r="Q66" s="157">
        <v>12</v>
      </c>
      <c r="R66" s="157">
        <v>0</v>
      </c>
      <c r="S66" s="159">
        <v>0</v>
      </c>
      <c r="T66" s="59"/>
    </row>
    <row r="67" spans="1:20" ht="15" customHeight="1">
      <c r="A67" s="96" t="s">
        <v>51</v>
      </c>
      <c r="B67" s="157">
        <v>541</v>
      </c>
      <c r="C67" s="157">
        <v>61</v>
      </c>
      <c r="D67" s="157">
        <v>76</v>
      </c>
      <c r="E67" s="157">
        <v>21</v>
      </c>
      <c r="F67" s="157">
        <v>1</v>
      </c>
      <c r="G67" s="157">
        <v>3</v>
      </c>
      <c r="H67" s="157">
        <v>8</v>
      </c>
      <c r="I67" s="157">
        <v>243</v>
      </c>
      <c r="J67" s="157">
        <v>0</v>
      </c>
      <c r="K67" s="157">
        <v>7</v>
      </c>
      <c r="L67" s="157">
        <v>99</v>
      </c>
      <c r="M67" s="157">
        <v>13</v>
      </c>
      <c r="N67" s="157">
        <v>0</v>
      </c>
      <c r="O67" s="157">
        <v>2</v>
      </c>
      <c r="P67" s="157">
        <v>1</v>
      </c>
      <c r="Q67" s="157">
        <v>5</v>
      </c>
      <c r="R67" s="157">
        <v>0</v>
      </c>
      <c r="S67" s="159">
        <v>1</v>
      </c>
      <c r="T67" s="59"/>
    </row>
    <row r="68" spans="1:20" ht="12" customHeight="1">
      <c r="A68" s="100" t="s">
        <v>457</v>
      </c>
      <c r="B68" s="157">
        <v>176</v>
      </c>
      <c r="C68" s="157">
        <v>14</v>
      </c>
      <c r="D68" s="157">
        <v>47</v>
      </c>
      <c r="E68" s="157">
        <v>6</v>
      </c>
      <c r="F68" s="157">
        <v>0</v>
      </c>
      <c r="G68" s="157">
        <v>0</v>
      </c>
      <c r="H68" s="157">
        <v>1</v>
      </c>
      <c r="I68" s="157">
        <v>74</v>
      </c>
      <c r="J68" s="157">
        <v>0</v>
      </c>
      <c r="K68" s="157">
        <v>1</v>
      </c>
      <c r="L68" s="157">
        <v>26</v>
      </c>
      <c r="M68" s="157">
        <v>4</v>
      </c>
      <c r="N68" s="157">
        <v>0</v>
      </c>
      <c r="O68" s="157">
        <v>1</v>
      </c>
      <c r="P68" s="157">
        <v>1</v>
      </c>
      <c r="Q68" s="157">
        <v>1</v>
      </c>
      <c r="R68" s="157">
        <v>0</v>
      </c>
      <c r="S68" s="159">
        <v>0</v>
      </c>
      <c r="T68" s="59"/>
    </row>
    <row r="69" spans="1:20" ht="15" customHeight="1">
      <c r="A69" s="96" t="s">
        <v>52</v>
      </c>
      <c r="B69" s="157">
        <v>259</v>
      </c>
      <c r="C69" s="157">
        <v>31</v>
      </c>
      <c r="D69" s="157">
        <v>35</v>
      </c>
      <c r="E69" s="157">
        <v>23</v>
      </c>
      <c r="F69" s="157">
        <v>3</v>
      </c>
      <c r="G69" s="157">
        <v>7</v>
      </c>
      <c r="H69" s="157">
        <v>8</v>
      </c>
      <c r="I69" s="157">
        <v>22</v>
      </c>
      <c r="J69" s="157">
        <v>1</v>
      </c>
      <c r="K69" s="157">
        <v>14</v>
      </c>
      <c r="L69" s="157">
        <v>73</v>
      </c>
      <c r="M69" s="157">
        <v>6</v>
      </c>
      <c r="N69" s="157">
        <v>1</v>
      </c>
      <c r="O69" s="157">
        <v>5</v>
      </c>
      <c r="P69" s="157">
        <v>1</v>
      </c>
      <c r="Q69" s="157">
        <v>2</v>
      </c>
      <c r="R69" s="157">
        <v>0</v>
      </c>
      <c r="S69" s="159">
        <v>27</v>
      </c>
      <c r="T69" s="59"/>
    </row>
    <row r="70" spans="1:20" ht="12" customHeight="1">
      <c r="A70" s="100" t="s">
        <v>462</v>
      </c>
      <c r="B70" s="157">
        <v>77</v>
      </c>
      <c r="C70" s="157">
        <v>6</v>
      </c>
      <c r="D70" s="157">
        <v>17</v>
      </c>
      <c r="E70" s="157">
        <v>1</v>
      </c>
      <c r="F70" s="157">
        <v>1</v>
      </c>
      <c r="G70" s="157">
        <v>0</v>
      </c>
      <c r="H70" s="157">
        <v>5</v>
      </c>
      <c r="I70" s="157">
        <v>6</v>
      </c>
      <c r="J70" s="157">
        <v>1</v>
      </c>
      <c r="K70" s="157">
        <v>2</v>
      </c>
      <c r="L70" s="157">
        <v>5</v>
      </c>
      <c r="M70" s="157">
        <v>3</v>
      </c>
      <c r="N70" s="157">
        <v>1</v>
      </c>
      <c r="O70" s="157">
        <v>2</v>
      </c>
      <c r="P70" s="157">
        <v>0</v>
      </c>
      <c r="Q70" s="157">
        <v>0</v>
      </c>
      <c r="R70" s="157">
        <v>0</v>
      </c>
      <c r="S70" s="159">
        <v>27</v>
      </c>
      <c r="T70" s="59"/>
    </row>
    <row r="71" spans="1:20" ht="21" customHeight="1">
      <c r="A71" s="94" t="s">
        <v>390</v>
      </c>
      <c r="B71" s="156">
        <v>1726</v>
      </c>
      <c r="C71" s="156">
        <v>200</v>
      </c>
      <c r="D71" s="156">
        <v>171</v>
      </c>
      <c r="E71" s="156">
        <v>171</v>
      </c>
      <c r="F71" s="156">
        <v>10</v>
      </c>
      <c r="G71" s="156">
        <v>13</v>
      </c>
      <c r="H71" s="156">
        <v>126</v>
      </c>
      <c r="I71" s="156">
        <v>128</v>
      </c>
      <c r="J71" s="156">
        <v>5</v>
      </c>
      <c r="K71" s="156">
        <v>74</v>
      </c>
      <c r="L71" s="156">
        <v>194</v>
      </c>
      <c r="M71" s="156">
        <v>49</v>
      </c>
      <c r="N71" s="156">
        <v>8</v>
      </c>
      <c r="O71" s="156">
        <v>24</v>
      </c>
      <c r="P71" s="156">
        <v>2</v>
      </c>
      <c r="Q71" s="156">
        <v>25</v>
      </c>
      <c r="R71" s="156">
        <v>9</v>
      </c>
      <c r="S71" s="172">
        <v>517</v>
      </c>
      <c r="T71" s="59"/>
    </row>
    <row r="72" spans="1:20" ht="15" customHeight="1">
      <c r="A72" s="96" t="s">
        <v>53</v>
      </c>
      <c r="B72" s="157">
        <v>503</v>
      </c>
      <c r="C72" s="157">
        <v>21</v>
      </c>
      <c r="D72" s="157">
        <v>15</v>
      </c>
      <c r="E72" s="157">
        <v>17</v>
      </c>
      <c r="F72" s="157">
        <v>3</v>
      </c>
      <c r="G72" s="157">
        <v>1</v>
      </c>
      <c r="H72" s="157">
        <v>8</v>
      </c>
      <c r="I72" s="157">
        <v>12</v>
      </c>
      <c r="J72" s="157">
        <v>0</v>
      </c>
      <c r="K72" s="157">
        <v>4</v>
      </c>
      <c r="L72" s="157">
        <v>15</v>
      </c>
      <c r="M72" s="157">
        <v>9</v>
      </c>
      <c r="N72" s="157">
        <v>0</v>
      </c>
      <c r="O72" s="157">
        <v>1</v>
      </c>
      <c r="P72" s="157">
        <v>0</v>
      </c>
      <c r="Q72" s="157">
        <v>1</v>
      </c>
      <c r="R72" s="157">
        <v>0</v>
      </c>
      <c r="S72" s="159">
        <v>396</v>
      </c>
      <c r="T72" s="59"/>
    </row>
    <row r="73" spans="1:20" ht="12" customHeight="1">
      <c r="A73" s="100" t="s">
        <v>135</v>
      </c>
      <c r="B73" s="157">
        <v>479</v>
      </c>
      <c r="C73" s="157">
        <v>18</v>
      </c>
      <c r="D73" s="157">
        <v>15</v>
      </c>
      <c r="E73" s="157">
        <v>15</v>
      </c>
      <c r="F73" s="157">
        <v>3</v>
      </c>
      <c r="G73" s="157">
        <v>1</v>
      </c>
      <c r="H73" s="157">
        <v>7</v>
      </c>
      <c r="I73" s="157">
        <v>10</v>
      </c>
      <c r="J73" s="157">
        <v>0</v>
      </c>
      <c r="K73" s="157">
        <v>4</v>
      </c>
      <c r="L73" s="157">
        <v>13</v>
      </c>
      <c r="M73" s="157">
        <v>9</v>
      </c>
      <c r="N73" s="157">
        <v>0</v>
      </c>
      <c r="O73" s="157">
        <v>1</v>
      </c>
      <c r="P73" s="157">
        <v>0</v>
      </c>
      <c r="Q73" s="157">
        <v>0</v>
      </c>
      <c r="R73" s="157">
        <v>0</v>
      </c>
      <c r="S73" s="159">
        <v>383</v>
      </c>
      <c r="T73" s="59"/>
    </row>
    <row r="74" spans="1:20" ht="15" customHeight="1">
      <c r="A74" s="96" t="s">
        <v>54</v>
      </c>
      <c r="B74" s="157">
        <v>451</v>
      </c>
      <c r="C74" s="157">
        <v>60</v>
      </c>
      <c r="D74" s="157">
        <v>72</v>
      </c>
      <c r="E74" s="157">
        <v>63</v>
      </c>
      <c r="F74" s="157">
        <v>2</v>
      </c>
      <c r="G74" s="157">
        <v>5</v>
      </c>
      <c r="H74" s="157">
        <v>33</v>
      </c>
      <c r="I74" s="157">
        <v>43</v>
      </c>
      <c r="J74" s="157">
        <v>3</v>
      </c>
      <c r="K74" s="157">
        <v>28</v>
      </c>
      <c r="L74" s="157">
        <v>71</v>
      </c>
      <c r="M74" s="157">
        <v>17</v>
      </c>
      <c r="N74" s="157">
        <v>3</v>
      </c>
      <c r="O74" s="157">
        <v>11</v>
      </c>
      <c r="P74" s="157">
        <v>1</v>
      </c>
      <c r="Q74" s="157">
        <v>13</v>
      </c>
      <c r="R74" s="157">
        <v>8</v>
      </c>
      <c r="S74" s="159">
        <v>18</v>
      </c>
      <c r="T74" s="59"/>
    </row>
    <row r="75" spans="1:20" ht="15" customHeight="1">
      <c r="A75" s="96" t="s">
        <v>55</v>
      </c>
      <c r="B75" s="157">
        <v>772</v>
      </c>
      <c r="C75" s="157">
        <v>119</v>
      </c>
      <c r="D75" s="157">
        <v>84</v>
      </c>
      <c r="E75" s="157">
        <v>91</v>
      </c>
      <c r="F75" s="157">
        <v>5</v>
      </c>
      <c r="G75" s="157">
        <v>7</v>
      </c>
      <c r="H75" s="157">
        <v>85</v>
      </c>
      <c r="I75" s="157">
        <v>73</v>
      </c>
      <c r="J75" s="157">
        <v>2</v>
      </c>
      <c r="K75" s="157">
        <v>42</v>
      </c>
      <c r="L75" s="157">
        <v>108</v>
      </c>
      <c r="M75" s="157">
        <v>23</v>
      </c>
      <c r="N75" s="157">
        <v>5</v>
      </c>
      <c r="O75" s="157">
        <v>12</v>
      </c>
      <c r="P75" s="157">
        <v>1</v>
      </c>
      <c r="Q75" s="157">
        <v>11</v>
      </c>
      <c r="R75" s="157">
        <v>1</v>
      </c>
      <c r="S75" s="159">
        <v>103</v>
      </c>
      <c r="T75" s="59"/>
    </row>
    <row r="76" spans="1:20" ht="12" customHeight="1">
      <c r="A76" s="100" t="s">
        <v>464</v>
      </c>
      <c r="B76" s="157">
        <v>83</v>
      </c>
      <c r="C76" s="157">
        <v>9</v>
      </c>
      <c r="D76" s="157">
        <v>13</v>
      </c>
      <c r="E76" s="157">
        <v>8</v>
      </c>
      <c r="F76" s="157">
        <v>1</v>
      </c>
      <c r="G76" s="157">
        <v>1</v>
      </c>
      <c r="H76" s="157">
        <v>4</v>
      </c>
      <c r="I76" s="157">
        <v>4</v>
      </c>
      <c r="J76" s="157">
        <v>1</v>
      </c>
      <c r="K76" s="157">
        <v>3</v>
      </c>
      <c r="L76" s="157">
        <v>7</v>
      </c>
      <c r="M76" s="157">
        <v>1</v>
      </c>
      <c r="N76" s="157">
        <v>0</v>
      </c>
      <c r="O76" s="157">
        <v>2</v>
      </c>
      <c r="P76" s="157">
        <v>0</v>
      </c>
      <c r="Q76" s="157">
        <v>0</v>
      </c>
      <c r="R76" s="157">
        <v>0</v>
      </c>
      <c r="S76" s="159">
        <v>29</v>
      </c>
      <c r="T76" s="59"/>
    </row>
    <row r="77" spans="1:20" ht="12" customHeight="1">
      <c r="A77" s="100" t="s">
        <v>465</v>
      </c>
      <c r="B77" s="157">
        <v>291</v>
      </c>
      <c r="C77" s="157">
        <v>51</v>
      </c>
      <c r="D77" s="157">
        <v>44</v>
      </c>
      <c r="E77" s="157">
        <v>33</v>
      </c>
      <c r="F77" s="157">
        <v>1</v>
      </c>
      <c r="G77" s="157">
        <v>2</v>
      </c>
      <c r="H77" s="157">
        <v>19</v>
      </c>
      <c r="I77" s="157">
        <v>26</v>
      </c>
      <c r="J77" s="157">
        <v>0</v>
      </c>
      <c r="K77" s="157">
        <v>11</v>
      </c>
      <c r="L77" s="157">
        <v>47</v>
      </c>
      <c r="M77" s="157">
        <v>10</v>
      </c>
      <c r="N77" s="157">
        <v>4</v>
      </c>
      <c r="O77" s="157">
        <v>1</v>
      </c>
      <c r="P77" s="157">
        <v>1</v>
      </c>
      <c r="Q77" s="157">
        <v>6</v>
      </c>
      <c r="R77" s="157">
        <v>1</v>
      </c>
      <c r="S77" s="159">
        <v>34</v>
      </c>
      <c r="T77" s="59"/>
    </row>
    <row r="78" spans="1:20" ht="12" customHeight="1">
      <c r="A78" s="100" t="s">
        <v>466</v>
      </c>
      <c r="B78" s="157">
        <v>45</v>
      </c>
      <c r="C78" s="157">
        <v>3</v>
      </c>
      <c r="D78" s="157">
        <v>1</v>
      </c>
      <c r="E78" s="157">
        <v>5</v>
      </c>
      <c r="F78" s="157">
        <v>0</v>
      </c>
      <c r="G78" s="157">
        <v>0</v>
      </c>
      <c r="H78" s="157">
        <v>7</v>
      </c>
      <c r="I78" s="157">
        <v>2</v>
      </c>
      <c r="J78" s="157">
        <v>0</v>
      </c>
      <c r="K78" s="157">
        <v>4</v>
      </c>
      <c r="L78" s="157">
        <v>3</v>
      </c>
      <c r="M78" s="157">
        <v>3</v>
      </c>
      <c r="N78" s="157">
        <v>1</v>
      </c>
      <c r="O78" s="157">
        <v>1</v>
      </c>
      <c r="P78" s="157">
        <v>0</v>
      </c>
      <c r="Q78" s="157">
        <v>2</v>
      </c>
      <c r="R78" s="157">
        <v>0</v>
      </c>
      <c r="S78" s="159">
        <v>13</v>
      </c>
      <c r="T78" s="59"/>
    </row>
    <row r="79" spans="1:20" ht="21" customHeight="1">
      <c r="A79" s="94" t="s">
        <v>394</v>
      </c>
      <c r="B79" s="156">
        <v>12870</v>
      </c>
      <c r="C79" s="156">
        <v>1443</v>
      </c>
      <c r="D79" s="156">
        <v>1404</v>
      </c>
      <c r="E79" s="156">
        <v>784</v>
      </c>
      <c r="F79" s="156">
        <v>138</v>
      </c>
      <c r="G79" s="156">
        <v>193</v>
      </c>
      <c r="H79" s="156">
        <v>1080</v>
      </c>
      <c r="I79" s="156">
        <v>1567</v>
      </c>
      <c r="J79" s="156">
        <v>85</v>
      </c>
      <c r="K79" s="156">
        <v>1147</v>
      </c>
      <c r="L79" s="156">
        <v>2762</v>
      </c>
      <c r="M79" s="156">
        <v>568</v>
      </c>
      <c r="N79" s="156">
        <v>114</v>
      </c>
      <c r="O79" s="156">
        <v>249</v>
      </c>
      <c r="P79" s="156">
        <v>138</v>
      </c>
      <c r="Q79" s="156">
        <v>417</v>
      </c>
      <c r="R79" s="156">
        <v>90</v>
      </c>
      <c r="S79" s="172">
        <v>691</v>
      </c>
      <c r="T79" s="59"/>
    </row>
    <row r="80" spans="1:20" ht="15" customHeight="1">
      <c r="A80" s="96" t="s">
        <v>56</v>
      </c>
      <c r="B80" s="157">
        <v>6382</v>
      </c>
      <c r="C80" s="157">
        <v>681</v>
      </c>
      <c r="D80" s="157">
        <v>557</v>
      </c>
      <c r="E80" s="157">
        <v>438</v>
      </c>
      <c r="F80" s="157">
        <v>47</v>
      </c>
      <c r="G80" s="157">
        <v>125</v>
      </c>
      <c r="H80" s="157">
        <v>276</v>
      </c>
      <c r="I80" s="157">
        <v>486</v>
      </c>
      <c r="J80" s="157">
        <v>31</v>
      </c>
      <c r="K80" s="157">
        <v>669</v>
      </c>
      <c r="L80" s="157">
        <v>1577</v>
      </c>
      <c r="M80" s="157">
        <v>281</v>
      </c>
      <c r="N80" s="157">
        <v>72</v>
      </c>
      <c r="O80" s="157">
        <v>101</v>
      </c>
      <c r="P80" s="157">
        <v>70</v>
      </c>
      <c r="Q80" s="157">
        <v>250</v>
      </c>
      <c r="R80" s="157">
        <v>32</v>
      </c>
      <c r="S80" s="159">
        <v>689</v>
      </c>
      <c r="T80" s="59"/>
    </row>
    <row r="81" spans="1:20" ht="12" customHeight="1">
      <c r="A81" s="100" t="s">
        <v>396</v>
      </c>
      <c r="B81" s="157">
        <v>154</v>
      </c>
      <c r="C81" s="157">
        <v>8</v>
      </c>
      <c r="D81" s="157">
        <v>11</v>
      </c>
      <c r="E81" s="157">
        <v>11</v>
      </c>
      <c r="F81" s="157">
        <v>0</v>
      </c>
      <c r="G81" s="157">
        <v>5</v>
      </c>
      <c r="H81" s="157">
        <v>28</v>
      </c>
      <c r="I81" s="157">
        <v>16</v>
      </c>
      <c r="J81" s="157">
        <v>6</v>
      </c>
      <c r="K81" s="157">
        <v>12</v>
      </c>
      <c r="L81" s="157">
        <v>36</v>
      </c>
      <c r="M81" s="157">
        <v>3</v>
      </c>
      <c r="N81" s="157">
        <v>0</v>
      </c>
      <c r="O81" s="157">
        <v>2</v>
      </c>
      <c r="P81" s="157">
        <v>0</v>
      </c>
      <c r="Q81" s="157">
        <v>15</v>
      </c>
      <c r="R81" s="157">
        <v>1</v>
      </c>
      <c r="S81" s="159">
        <v>0</v>
      </c>
      <c r="T81" s="59"/>
    </row>
    <row r="82" spans="1:20" ht="12" customHeight="1">
      <c r="A82" s="100" t="s">
        <v>397</v>
      </c>
      <c r="B82" s="157">
        <v>157</v>
      </c>
      <c r="C82" s="157">
        <v>16</v>
      </c>
      <c r="D82" s="157">
        <v>9</v>
      </c>
      <c r="E82" s="157">
        <v>20</v>
      </c>
      <c r="F82" s="157">
        <v>0</v>
      </c>
      <c r="G82" s="157">
        <v>0</v>
      </c>
      <c r="H82" s="157">
        <v>5</v>
      </c>
      <c r="I82" s="157">
        <v>18</v>
      </c>
      <c r="J82" s="157">
        <v>1</v>
      </c>
      <c r="K82" s="157">
        <v>17</v>
      </c>
      <c r="L82" s="157">
        <v>36</v>
      </c>
      <c r="M82" s="157">
        <v>6</v>
      </c>
      <c r="N82" s="157">
        <v>0</v>
      </c>
      <c r="O82" s="157">
        <v>1</v>
      </c>
      <c r="P82" s="157">
        <v>3</v>
      </c>
      <c r="Q82" s="157">
        <v>18</v>
      </c>
      <c r="R82" s="157">
        <v>7</v>
      </c>
      <c r="S82" s="159">
        <v>0</v>
      </c>
      <c r="T82" s="59"/>
    </row>
    <row r="83" spans="1:20" ht="12" customHeight="1">
      <c r="A83" s="100" t="s">
        <v>398</v>
      </c>
      <c r="B83" s="157">
        <v>159</v>
      </c>
      <c r="C83" s="157">
        <v>24</v>
      </c>
      <c r="D83" s="157">
        <v>20</v>
      </c>
      <c r="E83" s="157">
        <v>16</v>
      </c>
      <c r="F83" s="157">
        <v>2</v>
      </c>
      <c r="G83" s="157">
        <v>1</v>
      </c>
      <c r="H83" s="157">
        <v>3</v>
      </c>
      <c r="I83" s="157">
        <v>24</v>
      </c>
      <c r="J83" s="157">
        <v>3</v>
      </c>
      <c r="K83" s="157">
        <v>10</v>
      </c>
      <c r="L83" s="157">
        <v>38</v>
      </c>
      <c r="M83" s="157">
        <v>4</v>
      </c>
      <c r="N83" s="157">
        <v>2</v>
      </c>
      <c r="O83" s="157">
        <v>2</v>
      </c>
      <c r="P83" s="157">
        <v>3</v>
      </c>
      <c r="Q83" s="157">
        <v>6</v>
      </c>
      <c r="R83" s="157">
        <v>1</v>
      </c>
      <c r="S83" s="159">
        <v>0</v>
      </c>
      <c r="T83" s="59"/>
    </row>
    <row r="84" spans="1:20" ht="12" customHeight="1">
      <c r="A84" s="100" t="s">
        <v>400</v>
      </c>
      <c r="B84" s="157">
        <v>1744</v>
      </c>
      <c r="C84" s="157">
        <v>254</v>
      </c>
      <c r="D84" s="157">
        <v>322</v>
      </c>
      <c r="E84" s="157">
        <v>59</v>
      </c>
      <c r="F84" s="157">
        <v>6</v>
      </c>
      <c r="G84" s="157">
        <v>18</v>
      </c>
      <c r="H84" s="157">
        <v>26</v>
      </c>
      <c r="I84" s="157">
        <v>60</v>
      </c>
      <c r="J84" s="157">
        <v>8</v>
      </c>
      <c r="K84" s="157">
        <v>165</v>
      </c>
      <c r="L84" s="157">
        <v>513</v>
      </c>
      <c r="M84" s="157">
        <v>111</v>
      </c>
      <c r="N84" s="157">
        <v>19</v>
      </c>
      <c r="O84" s="157">
        <v>32</v>
      </c>
      <c r="P84" s="157">
        <v>19</v>
      </c>
      <c r="Q84" s="157">
        <v>126</v>
      </c>
      <c r="R84" s="157">
        <v>6</v>
      </c>
      <c r="S84" s="159">
        <v>0</v>
      </c>
      <c r="T84" s="59"/>
    </row>
    <row r="85" spans="1:20" ht="12" customHeight="1">
      <c r="A85" s="100" t="s">
        <v>57</v>
      </c>
      <c r="B85" s="157">
        <v>1236</v>
      </c>
      <c r="C85" s="157">
        <v>125</v>
      </c>
      <c r="D85" s="157">
        <v>99</v>
      </c>
      <c r="E85" s="157">
        <v>83</v>
      </c>
      <c r="F85" s="157">
        <v>11</v>
      </c>
      <c r="G85" s="157">
        <v>31</v>
      </c>
      <c r="H85" s="157">
        <v>169</v>
      </c>
      <c r="I85" s="157">
        <v>180</v>
      </c>
      <c r="J85" s="157">
        <v>2</v>
      </c>
      <c r="K85" s="157">
        <v>124</v>
      </c>
      <c r="L85" s="157">
        <v>321</v>
      </c>
      <c r="M85" s="157">
        <v>30</v>
      </c>
      <c r="N85" s="157">
        <v>8</v>
      </c>
      <c r="O85" s="157">
        <v>8</v>
      </c>
      <c r="P85" s="157">
        <v>6</v>
      </c>
      <c r="Q85" s="157">
        <v>37</v>
      </c>
      <c r="R85" s="157">
        <v>2</v>
      </c>
      <c r="S85" s="159">
        <v>0</v>
      </c>
      <c r="T85" s="59"/>
    </row>
    <row r="86" spans="1:20" ht="12" customHeight="1">
      <c r="A86" s="100" t="s">
        <v>401</v>
      </c>
      <c r="B86" s="157">
        <v>756</v>
      </c>
      <c r="C86" s="157">
        <v>8</v>
      </c>
      <c r="D86" s="157">
        <v>4</v>
      </c>
      <c r="E86" s="157">
        <v>23</v>
      </c>
      <c r="F86" s="157">
        <v>0</v>
      </c>
      <c r="G86" s="157">
        <v>2</v>
      </c>
      <c r="H86" s="157">
        <v>2</v>
      </c>
      <c r="I86" s="157">
        <v>9</v>
      </c>
      <c r="J86" s="157">
        <v>0</v>
      </c>
      <c r="K86" s="157">
        <v>3</v>
      </c>
      <c r="L86" s="157">
        <v>11</v>
      </c>
      <c r="M86" s="157">
        <v>3</v>
      </c>
      <c r="N86" s="157">
        <v>0</v>
      </c>
      <c r="O86" s="157">
        <v>1</v>
      </c>
      <c r="P86" s="157">
        <v>0</v>
      </c>
      <c r="Q86" s="157">
        <v>1</v>
      </c>
      <c r="R86" s="157">
        <v>0</v>
      </c>
      <c r="S86" s="159">
        <v>689</v>
      </c>
      <c r="T86" s="59"/>
    </row>
    <row r="87" spans="1:20" ht="12" customHeight="1">
      <c r="A87" s="100" t="s">
        <v>403</v>
      </c>
      <c r="B87" s="157">
        <v>218</v>
      </c>
      <c r="C87" s="157">
        <v>27</v>
      </c>
      <c r="D87" s="157">
        <v>12</v>
      </c>
      <c r="E87" s="157">
        <v>22</v>
      </c>
      <c r="F87" s="157">
        <v>0</v>
      </c>
      <c r="G87" s="157">
        <v>5</v>
      </c>
      <c r="H87" s="157">
        <v>9</v>
      </c>
      <c r="I87" s="157">
        <v>27</v>
      </c>
      <c r="J87" s="157">
        <v>0</v>
      </c>
      <c r="K87" s="157">
        <v>27</v>
      </c>
      <c r="L87" s="157">
        <v>56</v>
      </c>
      <c r="M87" s="157">
        <v>15</v>
      </c>
      <c r="N87" s="157">
        <v>3</v>
      </c>
      <c r="O87" s="157">
        <v>7</v>
      </c>
      <c r="P87" s="157">
        <v>4</v>
      </c>
      <c r="Q87" s="157">
        <v>2</v>
      </c>
      <c r="R87" s="157">
        <v>2</v>
      </c>
      <c r="S87" s="159">
        <v>0</v>
      </c>
      <c r="T87" s="59"/>
    </row>
    <row r="88" spans="1:20" ht="12" customHeight="1">
      <c r="A88" s="100" t="s">
        <v>406</v>
      </c>
      <c r="B88" s="157">
        <v>803</v>
      </c>
      <c r="C88" s="157">
        <v>111</v>
      </c>
      <c r="D88" s="157">
        <v>29</v>
      </c>
      <c r="E88" s="157">
        <v>105</v>
      </c>
      <c r="F88" s="157">
        <v>14</v>
      </c>
      <c r="G88" s="157">
        <v>31</v>
      </c>
      <c r="H88" s="157">
        <v>22</v>
      </c>
      <c r="I88" s="157">
        <v>39</v>
      </c>
      <c r="J88" s="157">
        <v>2</v>
      </c>
      <c r="K88" s="157">
        <v>131</v>
      </c>
      <c r="L88" s="157">
        <v>237</v>
      </c>
      <c r="M88" s="157">
        <v>42</v>
      </c>
      <c r="N88" s="157">
        <v>9</v>
      </c>
      <c r="O88" s="157">
        <v>12</v>
      </c>
      <c r="P88" s="157">
        <v>8</v>
      </c>
      <c r="Q88" s="157">
        <v>10</v>
      </c>
      <c r="R88" s="157">
        <v>1</v>
      </c>
      <c r="S88" s="159">
        <v>0</v>
      </c>
      <c r="T88" s="59"/>
    </row>
    <row r="89" spans="1:20" ht="12" customHeight="1">
      <c r="A89" s="100" t="s">
        <v>530</v>
      </c>
      <c r="B89" s="157">
        <v>18</v>
      </c>
      <c r="C89" s="157">
        <v>0</v>
      </c>
      <c r="D89" s="157">
        <v>4</v>
      </c>
      <c r="E89" s="157">
        <v>0</v>
      </c>
      <c r="F89" s="157">
        <v>1</v>
      </c>
      <c r="G89" s="157">
        <v>0</v>
      </c>
      <c r="H89" s="157">
        <v>0</v>
      </c>
      <c r="I89" s="157">
        <v>0</v>
      </c>
      <c r="J89" s="157">
        <v>0</v>
      </c>
      <c r="K89" s="157">
        <v>12</v>
      </c>
      <c r="L89" s="157">
        <v>0</v>
      </c>
      <c r="M89" s="157">
        <v>0</v>
      </c>
      <c r="N89" s="157">
        <v>0</v>
      </c>
      <c r="O89" s="157">
        <v>1</v>
      </c>
      <c r="P89" s="157">
        <v>0</v>
      </c>
      <c r="Q89" s="157">
        <v>0</v>
      </c>
      <c r="R89" s="157">
        <v>0</v>
      </c>
      <c r="S89" s="159">
        <v>0</v>
      </c>
      <c r="T89" s="59"/>
    </row>
    <row r="90" spans="1:20" ht="12" customHeight="1">
      <c r="A90" s="100" t="s">
        <v>58</v>
      </c>
      <c r="B90" s="157">
        <v>1043</v>
      </c>
      <c r="C90" s="157">
        <v>104</v>
      </c>
      <c r="D90" s="157">
        <v>44</v>
      </c>
      <c r="E90" s="157">
        <v>74</v>
      </c>
      <c r="F90" s="157">
        <v>11</v>
      </c>
      <c r="G90" s="157">
        <v>29</v>
      </c>
      <c r="H90" s="157">
        <v>12</v>
      </c>
      <c r="I90" s="157">
        <v>104</v>
      </c>
      <c r="J90" s="157">
        <v>6</v>
      </c>
      <c r="K90" s="157">
        <v>163</v>
      </c>
      <c r="L90" s="157">
        <v>304</v>
      </c>
      <c r="M90" s="157">
        <v>57</v>
      </c>
      <c r="N90" s="157">
        <v>31</v>
      </c>
      <c r="O90" s="157">
        <v>34</v>
      </c>
      <c r="P90" s="157">
        <v>26</v>
      </c>
      <c r="Q90" s="157">
        <v>32</v>
      </c>
      <c r="R90" s="157">
        <v>12</v>
      </c>
      <c r="S90" s="159">
        <v>0</v>
      </c>
      <c r="T90" s="59"/>
    </row>
    <row r="91" spans="1:20" ht="15" customHeight="1">
      <c r="A91" s="96" t="s">
        <v>59</v>
      </c>
      <c r="B91" s="157">
        <v>3384</v>
      </c>
      <c r="C91" s="157">
        <v>470</v>
      </c>
      <c r="D91" s="157">
        <v>450</v>
      </c>
      <c r="E91" s="157">
        <v>257</v>
      </c>
      <c r="F91" s="157">
        <v>37</v>
      </c>
      <c r="G91" s="157">
        <v>39</v>
      </c>
      <c r="H91" s="157">
        <v>184</v>
      </c>
      <c r="I91" s="157">
        <v>543</v>
      </c>
      <c r="J91" s="157">
        <v>43</v>
      </c>
      <c r="K91" s="157">
        <v>283</v>
      </c>
      <c r="L91" s="157">
        <v>602</v>
      </c>
      <c r="M91" s="157">
        <v>167</v>
      </c>
      <c r="N91" s="157">
        <v>22</v>
      </c>
      <c r="O91" s="157">
        <v>99</v>
      </c>
      <c r="P91" s="157">
        <v>51</v>
      </c>
      <c r="Q91" s="157">
        <v>93</v>
      </c>
      <c r="R91" s="157">
        <v>42</v>
      </c>
      <c r="S91" s="159">
        <v>2</v>
      </c>
      <c r="T91" s="59"/>
    </row>
    <row r="92" spans="1:20" ht="12" customHeight="1">
      <c r="A92" s="100" t="s">
        <v>468</v>
      </c>
      <c r="B92" s="157">
        <v>726</v>
      </c>
      <c r="C92" s="157">
        <v>127</v>
      </c>
      <c r="D92" s="157">
        <v>91</v>
      </c>
      <c r="E92" s="157">
        <v>33</v>
      </c>
      <c r="F92" s="157">
        <v>6</v>
      </c>
      <c r="G92" s="157">
        <v>11</v>
      </c>
      <c r="H92" s="157">
        <v>66</v>
      </c>
      <c r="I92" s="157">
        <v>113</v>
      </c>
      <c r="J92" s="157">
        <v>16</v>
      </c>
      <c r="K92" s="157">
        <v>44</v>
      </c>
      <c r="L92" s="157">
        <v>137</v>
      </c>
      <c r="M92" s="157">
        <v>26</v>
      </c>
      <c r="N92" s="157">
        <v>4</v>
      </c>
      <c r="O92" s="157">
        <v>10</v>
      </c>
      <c r="P92" s="157">
        <v>14</v>
      </c>
      <c r="Q92" s="157">
        <v>24</v>
      </c>
      <c r="R92" s="157">
        <v>4</v>
      </c>
      <c r="S92" s="159">
        <v>0</v>
      </c>
      <c r="T92" s="59"/>
    </row>
    <row r="93" spans="1:20" ht="12" customHeight="1">
      <c r="A93" s="100" t="s">
        <v>469</v>
      </c>
      <c r="B93" s="157">
        <v>45</v>
      </c>
      <c r="C93" s="157">
        <v>5</v>
      </c>
      <c r="D93" s="157">
        <v>2</v>
      </c>
      <c r="E93" s="157">
        <v>10</v>
      </c>
      <c r="F93" s="157">
        <v>0</v>
      </c>
      <c r="G93" s="157">
        <v>1</v>
      </c>
      <c r="H93" s="157">
        <v>7</v>
      </c>
      <c r="I93" s="157">
        <v>8</v>
      </c>
      <c r="J93" s="157">
        <v>0</v>
      </c>
      <c r="K93" s="157">
        <v>4</v>
      </c>
      <c r="L93" s="157">
        <v>7</v>
      </c>
      <c r="M93" s="157">
        <v>0</v>
      </c>
      <c r="N93" s="157">
        <v>0</v>
      </c>
      <c r="O93" s="157">
        <v>0</v>
      </c>
      <c r="P93" s="157">
        <v>0</v>
      </c>
      <c r="Q93" s="157">
        <v>1</v>
      </c>
      <c r="R93" s="157">
        <v>0</v>
      </c>
      <c r="S93" s="159">
        <v>0</v>
      </c>
      <c r="T93" s="59"/>
    </row>
    <row r="94" spans="1:20" ht="12" customHeight="1">
      <c r="A94" s="100" t="s">
        <v>409</v>
      </c>
      <c r="B94" s="157">
        <v>710</v>
      </c>
      <c r="C94" s="157">
        <v>86</v>
      </c>
      <c r="D94" s="157">
        <v>60</v>
      </c>
      <c r="E94" s="157">
        <v>33</v>
      </c>
      <c r="F94" s="157">
        <v>6</v>
      </c>
      <c r="G94" s="157">
        <v>8</v>
      </c>
      <c r="H94" s="157">
        <v>42</v>
      </c>
      <c r="I94" s="157">
        <v>217</v>
      </c>
      <c r="J94" s="157">
        <v>3</v>
      </c>
      <c r="K94" s="157">
        <v>39</v>
      </c>
      <c r="L94" s="157">
        <v>120</v>
      </c>
      <c r="M94" s="157">
        <v>32</v>
      </c>
      <c r="N94" s="157">
        <v>2</v>
      </c>
      <c r="O94" s="157">
        <v>11</v>
      </c>
      <c r="P94" s="157">
        <v>6</v>
      </c>
      <c r="Q94" s="157">
        <v>37</v>
      </c>
      <c r="R94" s="157">
        <v>8</v>
      </c>
      <c r="S94" s="159">
        <v>0</v>
      </c>
      <c r="T94" s="59"/>
    </row>
    <row r="95" spans="1:20" ht="12" customHeight="1">
      <c r="A95" s="100" t="s">
        <v>410</v>
      </c>
      <c r="B95" s="157">
        <v>91</v>
      </c>
      <c r="C95" s="157">
        <v>16</v>
      </c>
      <c r="D95" s="157">
        <v>8</v>
      </c>
      <c r="E95" s="157">
        <v>3</v>
      </c>
      <c r="F95" s="157">
        <v>0</v>
      </c>
      <c r="G95" s="157">
        <v>0</v>
      </c>
      <c r="H95" s="157">
        <v>12</v>
      </c>
      <c r="I95" s="157">
        <v>19</v>
      </c>
      <c r="J95" s="157">
        <v>2</v>
      </c>
      <c r="K95" s="157">
        <v>5</v>
      </c>
      <c r="L95" s="157">
        <v>19</v>
      </c>
      <c r="M95" s="157">
        <v>1</v>
      </c>
      <c r="N95" s="157">
        <v>0</v>
      </c>
      <c r="O95" s="157">
        <v>0</v>
      </c>
      <c r="P95" s="157">
        <v>0</v>
      </c>
      <c r="Q95" s="157">
        <v>6</v>
      </c>
      <c r="R95" s="157">
        <v>0</v>
      </c>
      <c r="S95" s="159">
        <v>0</v>
      </c>
      <c r="T95" s="59"/>
    </row>
    <row r="96" spans="1:20" ht="12" customHeight="1">
      <c r="A96" s="100" t="s">
        <v>411</v>
      </c>
      <c r="B96" s="157">
        <v>337</v>
      </c>
      <c r="C96" s="157">
        <v>72</v>
      </c>
      <c r="D96" s="157">
        <v>15</v>
      </c>
      <c r="E96" s="157">
        <v>14</v>
      </c>
      <c r="F96" s="157">
        <v>1</v>
      </c>
      <c r="G96" s="157">
        <v>10</v>
      </c>
      <c r="H96" s="157">
        <v>4</v>
      </c>
      <c r="I96" s="157">
        <v>34</v>
      </c>
      <c r="J96" s="157">
        <v>0</v>
      </c>
      <c r="K96" s="157">
        <v>20</v>
      </c>
      <c r="L96" s="157">
        <v>151</v>
      </c>
      <c r="M96" s="157">
        <v>7</v>
      </c>
      <c r="N96" s="157">
        <v>3</v>
      </c>
      <c r="O96" s="157">
        <v>0</v>
      </c>
      <c r="P96" s="157">
        <v>1</v>
      </c>
      <c r="Q96" s="157">
        <v>5</v>
      </c>
      <c r="R96" s="157">
        <v>0</v>
      </c>
      <c r="S96" s="159">
        <v>0</v>
      </c>
      <c r="T96" s="59"/>
    </row>
    <row r="97" spans="1:20" ht="12" customHeight="1">
      <c r="A97" s="100" t="s">
        <v>412</v>
      </c>
      <c r="B97" s="157">
        <v>212</v>
      </c>
      <c r="C97" s="157">
        <v>40</v>
      </c>
      <c r="D97" s="157">
        <v>40</v>
      </c>
      <c r="E97" s="157">
        <v>14</v>
      </c>
      <c r="F97" s="157">
        <v>2</v>
      </c>
      <c r="G97" s="157">
        <v>2</v>
      </c>
      <c r="H97" s="157">
        <v>7</v>
      </c>
      <c r="I97" s="157">
        <v>19</v>
      </c>
      <c r="J97" s="157">
        <v>2</v>
      </c>
      <c r="K97" s="157">
        <v>16</v>
      </c>
      <c r="L97" s="157">
        <v>34</v>
      </c>
      <c r="M97" s="157">
        <v>20</v>
      </c>
      <c r="N97" s="157">
        <v>3</v>
      </c>
      <c r="O97" s="157">
        <v>2</v>
      </c>
      <c r="P97" s="157">
        <v>0</v>
      </c>
      <c r="Q97" s="157">
        <v>9</v>
      </c>
      <c r="R97" s="157">
        <v>2</v>
      </c>
      <c r="S97" s="159">
        <v>0</v>
      </c>
      <c r="T97" s="59"/>
    </row>
    <row r="98" spans="1:20" ht="12" customHeight="1">
      <c r="A98" s="100" t="s">
        <v>413</v>
      </c>
      <c r="B98" s="157">
        <v>1040</v>
      </c>
      <c r="C98" s="157">
        <v>94</v>
      </c>
      <c r="D98" s="157">
        <v>208</v>
      </c>
      <c r="E98" s="157">
        <v>131</v>
      </c>
      <c r="F98" s="157">
        <v>21</v>
      </c>
      <c r="G98" s="157">
        <v>5</v>
      </c>
      <c r="H98" s="157">
        <v>29</v>
      </c>
      <c r="I98" s="157">
        <v>66</v>
      </c>
      <c r="J98" s="157">
        <v>20</v>
      </c>
      <c r="K98" s="157">
        <v>149</v>
      </c>
      <c r="L98" s="157">
        <v>95</v>
      </c>
      <c r="M98" s="157">
        <v>72</v>
      </c>
      <c r="N98" s="157">
        <v>9</v>
      </c>
      <c r="O98" s="157">
        <v>73</v>
      </c>
      <c r="P98" s="157">
        <v>30</v>
      </c>
      <c r="Q98" s="157">
        <v>10</v>
      </c>
      <c r="R98" s="157">
        <v>28</v>
      </c>
      <c r="S98" s="159">
        <v>0</v>
      </c>
      <c r="T98" s="59"/>
    </row>
    <row r="99" spans="1:20" ht="15" customHeight="1">
      <c r="A99" s="96" t="s">
        <v>64</v>
      </c>
      <c r="B99" s="157">
        <v>3104</v>
      </c>
      <c r="C99" s="157">
        <v>292</v>
      </c>
      <c r="D99" s="157">
        <v>397</v>
      </c>
      <c r="E99" s="157">
        <v>89</v>
      </c>
      <c r="F99" s="157">
        <v>54</v>
      </c>
      <c r="G99" s="157">
        <v>29</v>
      </c>
      <c r="H99" s="157">
        <v>620</v>
      </c>
      <c r="I99" s="157">
        <v>538</v>
      </c>
      <c r="J99" s="157">
        <v>11</v>
      </c>
      <c r="K99" s="157">
        <v>195</v>
      </c>
      <c r="L99" s="157">
        <v>583</v>
      </c>
      <c r="M99" s="157">
        <v>120</v>
      </c>
      <c r="N99" s="157">
        <v>20</v>
      </c>
      <c r="O99" s="157">
        <v>49</v>
      </c>
      <c r="P99" s="157">
        <v>17</v>
      </c>
      <c r="Q99" s="157">
        <v>74</v>
      </c>
      <c r="R99" s="157">
        <v>16</v>
      </c>
      <c r="S99" s="159">
        <v>0</v>
      </c>
      <c r="T99" s="59"/>
    </row>
    <row r="100" spans="1:20" ht="12" customHeight="1">
      <c r="A100" s="100" t="s">
        <v>467</v>
      </c>
      <c r="B100" s="157">
        <v>1510</v>
      </c>
      <c r="C100" s="157">
        <v>81</v>
      </c>
      <c r="D100" s="157">
        <v>161</v>
      </c>
      <c r="E100" s="157">
        <v>9</v>
      </c>
      <c r="F100" s="157">
        <v>16</v>
      </c>
      <c r="G100" s="157">
        <v>12</v>
      </c>
      <c r="H100" s="157">
        <v>533</v>
      </c>
      <c r="I100" s="157">
        <v>343</v>
      </c>
      <c r="J100" s="157">
        <v>0</v>
      </c>
      <c r="K100" s="157">
        <v>64</v>
      </c>
      <c r="L100" s="157">
        <v>207</v>
      </c>
      <c r="M100" s="157">
        <v>29</v>
      </c>
      <c r="N100" s="157">
        <v>1</v>
      </c>
      <c r="O100" s="157">
        <v>18</v>
      </c>
      <c r="P100" s="157">
        <v>0</v>
      </c>
      <c r="Q100" s="157">
        <v>35</v>
      </c>
      <c r="R100" s="157">
        <v>1</v>
      </c>
      <c r="S100" s="159">
        <v>0</v>
      </c>
      <c r="T100" s="59"/>
    </row>
    <row r="101" spans="1:20" ht="12" customHeight="1">
      <c r="A101" s="100" t="s">
        <v>505</v>
      </c>
      <c r="B101" s="157">
        <v>544</v>
      </c>
      <c r="C101" s="157">
        <v>63</v>
      </c>
      <c r="D101" s="157">
        <v>72</v>
      </c>
      <c r="E101" s="157">
        <v>36</v>
      </c>
      <c r="F101" s="157">
        <v>8</v>
      </c>
      <c r="G101" s="157">
        <v>7</v>
      </c>
      <c r="H101" s="157">
        <v>43</v>
      </c>
      <c r="I101" s="157">
        <v>80</v>
      </c>
      <c r="J101" s="157">
        <v>3</v>
      </c>
      <c r="K101" s="157">
        <v>46</v>
      </c>
      <c r="L101" s="157">
        <v>139</v>
      </c>
      <c r="M101" s="157">
        <v>21</v>
      </c>
      <c r="N101" s="157">
        <v>7</v>
      </c>
      <c r="O101" s="157">
        <v>5</v>
      </c>
      <c r="P101" s="157">
        <v>2</v>
      </c>
      <c r="Q101" s="157">
        <v>7</v>
      </c>
      <c r="R101" s="157">
        <v>5</v>
      </c>
      <c r="S101" s="159">
        <v>0</v>
      </c>
      <c r="T101" s="59"/>
    </row>
    <row r="102" spans="1:20" ht="12" customHeight="1">
      <c r="A102" s="100" t="s">
        <v>471</v>
      </c>
      <c r="B102" s="157">
        <v>6</v>
      </c>
      <c r="C102" s="157">
        <v>0</v>
      </c>
      <c r="D102" s="157">
        <v>1</v>
      </c>
      <c r="E102" s="157">
        <v>0</v>
      </c>
      <c r="F102" s="157">
        <v>0</v>
      </c>
      <c r="G102" s="157">
        <v>0</v>
      </c>
      <c r="H102" s="157">
        <v>1</v>
      </c>
      <c r="I102" s="157">
        <v>2</v>
      </c>
      <c r="J102" s="157">
        <v>0</v>
      </c>
      <c r="K102" s="157">
        <v>0</v>
      </c>
      <c r="L102" s="157">
        <v>2</v>
      </c>
      <c r="M102" s="157">
        <v>0</v>
      </c>
      <c r="N102" s="157">
        <v>0</v>
      </c>
      <c r="O102" s="157">
        <v>0</v>
      </c>
      <c r="P102" s="157">
        <v>0</v>
      </c>
      <c r="Q102" s="157">
        <v>0</v>
      </c>
      <c r="R102" s="157">
        <v>0</v>
      </c>
      <c r="S102" s="159">
        <v>0</v>
      </c>
      <c r="T102" s="59"/>
    </row>
    <row r="103" spans="1:20" ht="30" customHeight="1">
      <c r="A103" s="100" t="s">
        <v>18</v>
      </c>
      <c r="B103" s="157">
        <v>625</v>
      </c>
      <c r="C103" s="157">
        <v>99</v>
      </c>
      <c r="D103" s="157">
        <v>116</v>
      </c>
      <c r="E103" s="157">
        <v>16</v>
      </c>
      <c r="F103" s="157">
        <v>12</v>
      </c>
      <c r="G103" s="157">
        <v>6</v>
      </c>
      <c r="H103" s="157">
        <v>21</v>
      </c>
      <c r="I103" s="157">
        <v>54</v>
      </c>
      <c r="J103" s="157">
        <v>3</v>
      </c>
      <c r="K103" s="157">
        <v>63</v>
      </c>
      <c r="L103" s="157">
        <v>143</v>
      </c>
      <c r="M103" s="157">
        <v>36</v>
      </c>
      <c r="N103" s="157">
        <v>5</v>
      </c>
      <c r="O103" s="157">
        <v>16</v>
      </c>
      <c r="P103" s="157">
        <v>9</v>
      </c>
      <c r="Q103" s="157">
        <v>18</v>
      </c>
      <c r="R103" s="157">
        <v>8</v>
      </c>
      <c r="S103" s="159">
        <v>0</v>
      </c>
      <c r="T103" s="59"/>
    </row>
    <row r="104" spans="1:20" ht="12" customHeight="1">
      <c r="A104" s="100" t="s">
        <v>473</v>
      </c>
      <c r="B104" s="157">
        <v>94</v>
      </c>
      <c r="C104" s="157">
        <v>8</v>
      </c>
      <c r="D104" s="157">
        <v>8</v>
      </c>
      <c r="E104" s="157">
        <v>12</v>
      </c>
      <c r="F104" s="157">
        <v>0</v>
      </c>
      <c r="G104" s="157">
        <v>0</v>
      </c>
      <c r="H104" s="157">
        <v>4</v>
      </c>
      <c r="I104" s="157">
        <v>30</v>
      </c>
      <c r="J104" s="157">
        <v>0</v>
      </c>
      <c r="K104" s="157">
        <v>1</v>
      </c>
      <c r="L104" s="157">
        <v>24</v>
      </c>
      <c r="M104" s="157">
        <v>5</v>
      </c>
      <c r="N104" s="157">
        <v>0</v>
      </c>
      <c r="O104" s="157">
        <v>0</v>
      </c>
      <c r="P104" s="157">
        <v>0</v>
      </c>
      <c r="Q104" s="157">
        <v>2</v>
      </c>
      <c r="R104" s="157">
        <v>0</v>
      </c>
      <c r="S104" s="159">
        <v>0</v>
      </c>
      <c r="T104" s="59"/>
    </row>
    <row r="105" spans="1:20" ht="12" customHeight="1">
      <c r="A105" s="100" t="s">
        <v>529</v>
      </c>
      <c r="B105" s="157">
        <v>11</v>
      </c>
      <c r="C105" s="157">
        <v>2</v>
      </c>
      <c r="D105" s="157">
        <v>0</v>
      </c>
      <c r="E105" s="157">
        <v>0</v>
      </c>
      <c r="F105" s="157">
        <v>0</v>
      </c>
      <c r="G105" s="157">
        <v>1</v>
      </c>
      <c r="H105" s="157">
        <v>1</v>
      </c>
      <c r="I105" s="157">
        <v>2</v>
      </c>
      <c r="J105" s="157">
        <v>0</v>
      </c>
      <c r="K105" s="157">
        <v>0</v>
      </c>
      <c r="L105" s="157">
        <v>5</v>
      </c>
      <c r="M105" s="157">
        <v>0</v>
      </c>
      <c r="N105" s="157">
        <v>0</v>
      </c>
      <c r="O105" s="157">
        <v>0</v>
      </c>
      <c r="P105" s="157">
        <v>0</v>
      </c>
      <c r="Q105" s="157">
        <v>0</v>
      </c>
      <c r="R105" s="157">
        <v>0</v>
      </c>
      <c r="S105" s="159">
        <v>0</v>
      </c>
      <c r="T105" s="59"/>
    </row>
    <row r="106" spans="1:20" ht="21" customHeight="1">
      <c r="A106" s="94" t="s">
        <v>414</v>
      </c>
      <c r="B106" s="156">
        <v>68</v>
      </c>
      <c r="C106" s="156">
        <v>1</v>
      </c>
      <c r="D106" s="156">
        <v>2</v>
      </c>
      <c r="E106" s="156">
        <v>3</v>
      </c>
      <c r="F106" s="156">
        <v>0</v>
      </c>
      <c r="G106" s="156">
        <v>0</v>
      </c>
      <c r="H106" s="156">
        <v>0</v>
      </c>
      <c r="I106" s="156">
        <v>2</v>
      </c>
      <c r="J106" s="156">
        <v>0</v>
      </c>
      <c r="K106" s="156">
        <v>0</v>
      </c>
      <c r="L106" s="156">
        <v>1</v>
      </c>
      <c r="M106" s="156">
        <v>0</v>
      </c>
      <c r="N106" s="156">
        <v>0</v>
      </c>
      <c r="O106" s="156">
        <v>0</v>
      </c>
      <c r="P106" s="156">
        <v>0</v>
      </c>
      <c r="Q106" s="156">
        <v>0</v>
      </c>
      <c r="R106" s="156">
        <v>0</v>
      </c>
      <c r="S106" s="172">
        <v>59</v>
      </c>
      <c r="T106" s="59"/>
    </row>
    <row r="107" spans="1:20" ht="12" customHeight="1">
      <c r="A107" s="100" t="s">
        <v>415</v>
      </c>
      <c r="B107" s="157">
        <v>54</v>
      </c>
      <c r="C107" s="157">
        <v>0</v>
      </c>
      <c r="D107" s="157">
        <v>1</v>
      </c>
      <c r="E107" s="157">
        <v>2</v>
      </c>
      <c r="F107" s="157">
        <v>0</v>
      </c>
      <c r="G107" s="157">
        <v>0</v>
      </c>
      <c r="H107" s="157">
        <v>0</v>
      </c>
      <c r="I107" s="157">
        <v>0</v>
      </c>
      <c r="J107" s="157">
        <v>0</v>
      </c>
      <c r="K107" s="157">
        <v>0</v>
      </c>
      <c r="L107" s="157">
        <v>1</v>
      </c>
      <c r="M107" s="157">
        <v>0</v>
      </c>
      <c r="N107" s="157">
        <v>0</v>
      </c>
      <c r="O107" s="157">
        <v>0</v>
      </c>
      <c r="P107" s="157">
        <v>0</v>
      </c>
      <c r="Q107" s="157">
        <v>0</v>
      </c>
      <c r="R107" s="157">
        <v>0</v>
      </c>
      <c r="S107" s="159">
        <v>50</v>
      </c>
      <c r="T107" s="59"/>
    </row>
    <row r="108" spans="1:20" ht="21" customHeight="1">
      <c r="A108" s="94" t="s">
        <v>65</v>
      </c>
      <c r="B108" s="156">
        <v>830</v>
      </c>
      <c r="C108" s="156">
        <v>59</v>
      </c>
      <c r="D108" s="156">
        <v>46</v>
      </c>
      <c r="E108" s="156">
        <v>235</v>
      </c>
      <c r="F108" s="156">
        <v>17</v>
      </c>
      <c r="G108" s="156">
        <v>15</v>
      </c>
      <c r="H108" s="156">
        <v>15</v>
      </c>
      <c r="I108" s="156">
        <v>54</v>
      </c>
      <c r="J108" s="156">
        <v>4</v>
      </c>
      <c r="K108" s="156">
        <v>56</v>
      </c>
      <c r="L108" s="156">
        <v>228</v>
      </c>
      <c r="M108" s="156">
        <v>39</v>
      </c>
      <c r="N108" s="156">
        <v>8</v>
      </c>
      <c r="O108" s="156">
        <v>5</v>
      </c>
      <c r="P108" s="156">
        <v>9</v>
      </c>
      <c r="Q108" s="156">
        <v>31</v>
      </c>
      <c r="R108" s="156">
        <v>9</v>
      </c>
      <c r="S108" s="172">
        <v>0</v>
      </c>
      <c r="T108" s="59"/>
    </row>
    <row r="109" spans="1:20" ht="12" customHeight="1">
      <c r="A109" s="100" t="s">
        <v>483</v>
      </c>
      <c r="B109" s="157">
        <v>527</v>
      </c>
      <c r="C109" s="157">
        <v>41</v>
      </c>
      <c r="D109" s="157">
        <v>37</v>
      </c>
      <c r="E109" s="157">
        <v>113</v>
      </c>
      <c r="F109" s="157">
        <v>11</v>
      </c>
      <c r="G109" s="157">
        <v>11</v>
      </c>
      <c r="H109" s="157">
        <v>12</v>
      </c>
      <c r="I109" s="157">
        <v>50</v>
      </c>
      <c r="J109" s="157">
        <v>3</v>
      </c>
      <c r="K109" s="157">
        <v>47</v>
      </c>
      <c r="L109" s="157">
        <v>136</v>
      </c>
      <c r="M109" s="157">
        <v>25</v>
      </c>
      <c r="N109" s="157">
        <v>6</v>
      </c>
      <c r="O109" s="157">
        <v>5</v>
      </c>
      <c r="P109" s="157">
        <v>8</v>
      </c>
      <c r="Q109" s="157">
        <v>13</v>
      </c>
      <c r="R109" s="157">
        <v>9</v>
      </c>
      <c r="S109" s="159">
        <v>0</v>
      </c>
      <c r="T109" s="59"/>
    </row>
    <row r="110" spans="1:20" ht="12" customHeight="1">
      <c r="A110" s="100" t="s">
        <v>590</v>
      </c>
      <c r="B110" s="157">
        <v>0</v>
      </c>
      <c r="C110" s="157">
        <v>0</v>
      </c>
      <c r="D110" s="157">
        <v>0</v>
      </c>
      <c r="E110" s="157">
        <v>0</v>
      </c>
      <c r="F110" s="157">
        <v>0</v>
      </c>
      <c r="G110" s="157">
        <v>0</v>
      </c>
      <c r="H110" s="157">
        <v>0</v>
      </c>
      <c r="I110" s="157">
        <v>0</v>
      </c>
      <c r="J110" s="157">
        <v>0</v>
      </c>
      <c r="K110" s="157">
        <v>0</v>
      </c>
      <c r="L110" s="157">
        <v>0</v>
      </c>
      <c r="M110" s="157">
        <v>0</v>
      </c>
      <c r="N110" s="157">
        <v>0</v>
      </c>
      <c r="O110" s="157">
        <v>0</v>
      </c>
      <c r="P110" s="157">
        <v>0</v>
      </c>
      <c r="Q110" s="157">
        <v>0</v>
      </c>
      <c r="R110" s="157">
        <v>0</v>
      </c>
      <c r="S110" s="159">
        <v>0</v>
      </c>
      <c r="T110" s="59"/>
    </row>
    <row r="111" spans="1:20" ht="12" customHeight="1">
      <c r="A111" s="100" t="s">
        <v>484</v>
      </c>
      <c r="B111" s="157">
        <v>303</v>
      </c>
      <c r="C111" s="157">
        <v>18</v>
      </c>
      <c r="D111" s="157">
        <v>9</v>
      </c>
      <c r="E111" s="157">
        <v>122</v>
      </c>
      <c r="F111" s="157">
        <v>6</v>
      </c>
      <c r="G111" s="157">
        <v>4</v>
      </c>
      <c r="H111" s="157">
        <v>3</v>
      </c>
      <c r="I111" s="157">
        <v>4</v>
      </c>
      <c r="J111" s="157">
        <v>1</v>
      </c>
      <c r="K111" s="157">
        <v>9</v>
      </c>
      <c r="L111" s="157">
        <v>92</v>
      </c>
      <c r="M111" s="157">
        <v>14</v>
      </c>
      <c r="N111" s="157">
        <v>2</v>
      </c>
      <c r="O111" s="157">
        <v>0</v>
      </c>
      <c r="P111" s="157">
        <v>1</v>
      </c>
      <c r="Q111" s="157">
        <v>18</v>
      </c>
      <c r="R111" s="157">
        <v>0</v>
      </c>
      <c r="S111" s="159">
        <v>0</v>
      </c>
      <c r="T111" s="59"/>
    </row>
    <row r="112" spans="1:20" ht="21" customHeight="1">
      <c r="A112" s="102" t="s">
        <v>337</v>
      </c>
      <c r="B112" s="156">
        <v>51692</v>
      </c>
      <c r="C112" s="156">
        <v>7912</v>
      </c>
      <c r="D112" s="156">
        <v>5941</v>
      </c>
      <c r="E112" s="156">
        <v>3186</v>
      </c>
      <c r="F112" s="156">
        <v>375</v>
      </c>
      <c r="G112" s="156">
        <v>802</v>
      </c>
      <c r="H112" s="156">
        <v>3004</v>
      </c>
      <c r="I112" s="156">
        <v>6017</v>
      </c>
      <c r="J112" s="156">
        <v>222</v>
      </c>
      <c r="K112" s="156">
        <v>3704</v>
      </c>
      <c r="L112" s="156">
        <v>13679</v>
      </c>
      <c r="M112" s="156">
        <v>2540</v>
      </c>
      <c r="N112" s="156">
        <v>533</v>
      </c>
      <c r="O112" s="156">
        <v>563</v>
      </c>
      <c r="P112" s="156">
        <v>291</v>
      </c>
      <c r="Q112" s="156">
        <v>1318</v>
      </c>
      <c r="R112" s="156">
        <v>248</v>
      </c>
      <c r="S112" s="172">
        <v>1357</v>
      </c>
      <c r="T112" s="59"/>
    </row>
    <row r="113" spans="1:20" ht="39.950000000000003" customHeight="1">
      <c r="A113" s="103" t="s">
        <v>528</v>
      </c>
      <c r="B113" s="157">
        <v>5840</v>
      </c>
      <c r="C113" s="157">
        <v>1656</v>
      </c>
      <c r="D113" s="157">
        <v>773</v>
      </c>
      <c r="E113" s="157">
        <v>307</v>
      </c>
      <c r="F113" s="157">
        <v>22</v>
      </c>
      <c r="G113" s="157">
        <v>58</v>
      </c>
      <c r="H113" s="157">
        <v>211</v>
      </c>
      <c r="I113" s="157">
        <v>603</v>
      </c>
      <c r="J113" s="157">
        <v>8</v>
      </c>
      <c r="K113" s="157">
        <v>336</v>
      </c>
      <c r="L113" s="157">
        <v>1378</v>
      </c>
      <c r="M113" s="157">
        <v>307</v>
      </c>
      <c r="N113" s="157">
        <v>44</v>
      </c>
      <c r="O113" s="157">
        <v>6</v>
      </c>
      <c r="P113" s="157">
        <v>14</v>
      </c>
      <c r="Q113" s="157">
        <v>106</v>
      </c>
      <c r="R113" s="157">
        <v>10</v>
      </c>
      <c r="S113" s="159">
        <v>1</v>
      </c>
      <c r="T113" s="59"/>
    </row>
    <row r="114" spans="1:20" ht="24" customHeight="1">
      <c r="A114" s="105" t="s">
        <v>210</v>
      </c>
      <c r="B114" s="157">
        <v>2951</v>
      </c>
      <c r="C114" s="157">
        <v>847</v>
      </c>
      <c r="D114" s="157">
        <v>250</v>
      </c>
      <c r="E114" s="157">
        <v>141</v>
      </c>
      <c r="F114" s="157">
        <v>13</v>
      </c>
      <c r="G114" s="157">
        <v>33</v>
      </c>
      <c r="H114" s="157">
        <v>85</v>
      </c>
      <c r="I114" s="157">
        <v>248</v>
      </c>
      <c r="J114" s="157">
        <v>4</v>
      </c>
      <c r="K114" s="157">
        <v>211</v>
      </c>
      <c r="L114" s="157">
        <v>813</v>
      </c>
      <c r="M114" s="157">
        <v>184</v>
      </c>
      <c r="N114" s="157">
        <v>28</v>
      </c>
      <c r="O114" s="157">
        <v>5</v>
      </c>
      <c r="P114" s="157">
        <v>10</v>
      </c>
      <c r="Q114" s="157">
        <v>69</v>
      </c>
      <c r="R114" s="157">
        <v>10</v>
      </c>
      <c r="S114" s="159">
        <v>0</v>
      </c>
      <c r="T114" s="59"/>
    </row>
    <row r="115" spans="1:20" ht="12" customHeight="1">
      <c r="A115" s="107" t="s">
        <v>74</v>
      </c>
      <c r="B115" s="157">
        <v>4150</v>
      </c>
      <c r="C115" s="157">
        <v>469</v>
      </c>
      <c r="D115" s="157">
        <v>651</v>
      </c>
      <c r="E115" s="157">
        <v>277</v>
      </c>
      <c r="F115" s="157">
        <v>87</v>
      </c>
      <c r="G115" s="157">
        <v>49</v>
      </c>
      <c r="H115" s="157">
        <v>293</v>
      </c>
      <c r="I115" s="157">
        <v>371</v>
      </c>
      <c r="J115" s="157">
        <v>65</v>
      </c>
      <c r="K115" s="157">
        <v>305</v>
      </c>
      <c r="L115" s="157">
        <v>894</v>
      </c>
      <c r="M115" s="157">
        <v>234</v>
      </c>
      <c r="N115" s="157">
        <v>41</v>
      </c>
      <c r="O115" s="157">
        <v>132</v>
      </c>
      <c r="P115" s="157">
        <v>71</v>
      </c>
      <c r="Q115" s="157">
        <v>158</v>
      </c>
      <c r="R115" s="157">
        <v>52</v>
      </c>
      <c r="S115" s="159">
        <v>1</v>
      </c>
      <c r="T115" s="59"/>
    </row>
    <row r="116" spans="1:20" ht="12" customHeight="1">
      <c r="A116" s="107" t="s">
        <v>75</v>
      </c>
      <c r="B116" s="157">
        <v>263</v>
      </c>
      <c r="C116" s="157">
        <v>32</v>
      </c>
      <c r="D116" s="157">
        <v>86</v>
      </c>
      <c r="E116" s="157">
        <v>14</v>
      </c>
      <c r="F116" s="157">
        <v>3</v>
      </c>
      <c r="G116" s="157">
        <v>2</v>
      </c>
      <c r="H116" s="157">
        <v>3</v>
      </c>
      <c r="I116" s="157">
        <v>32</v>
      </c>
      <c r="J116" s="157">
        <v>1</v>
      </c>
      <c r="K116" s="157">
        <v>13</v>
      </c>
      <c r="L116" s="157">
        <v>32</v>
      </c>
      <c r="M116" s="157">
        <v>15</v>
      </c>
      <c r="N116" s="157">
        <v>1</v>
      </c>
      <c r="O116" s="157">
        <v>10</v>
      </c>
      <c r="P116" s="157">
        <v>4</v>
      </c>
      <c r="Q116" s="157">
        <v>7</v>
      </c>
      <c r="R116" s="157">
        <v>6</v>
      </c>
      <c r="S116" s="159">
        <v>2</v>
      </c>
      <c r="T116" s="59"/>
    </row>
    <row r="117" spans="1:20" ht="37.5" customHeight="1">
      <c r="A117" s="322" t="s">
        <v>591</v>
      </c>
      <c r="B117" s="157">
        <v>276</v>
      </c>
      <c r="C117" s="157">
        <v>37</v>
      </c>
      <c r="D117" s="157">
        <v>34</v>
      </c>
      <c r="E117" s="157">
        <v>18</v>
      </c>
      <c r="F117" s="157">
        <v>2</v>
      </c>
      <c r="G117" s="157">
        <v>1</v>
      </c>
      <c r="H117" s="157">
        <v>23</v>
      </c>
      <c r="I117" s="157">
        <v>26</v>
      </c>
      <c r="J117" s="157">
        <v>1</v>
      </c>
      <c r="K117" s="157">
        <v>35</v>
      </c>
      <c r="L117" s="157">
        <v>55</v>
      </c>
      <c r="M117" s="157">
        <v>15</v>
      </c>
      <c r="N117" s="157">
        <v>1</v>
      </c>
      <c r="O117" s="157">
        <v>1</v>
      </c>
      <c r="P117" s="157">
        <v>0</v>
      </c>
      <c r="Q117" s="157">
        <v>15</v>
      </c>
      <c r="R117" s="157">
        <v>0</v>
      </c>
      <c r="S117" s="159">
        <v>12</v>
      </c>
      <c r="T117" s="59"/>
    </row>
    <row r="118" spans="1:20" ht="6" customHeight="1">
      <c r="A118" s="160"/>
      <c r="B118" s="189"/>
      <c r="C118" s="189"/>
      <c r="D118" s="189"/>
      <c r="E118" s="189"/>
      <c r="F118" s="189"/>
      <c r="G118" s="189"/>
      <c r="H118" s="161"/>
      <c r="I118" s="161"/>
      <c r="J118" s="161"/>
      <c r="K118" s="161"/>
      <c r="L118" s="161"/>
      <c r="M118" s="161"/>
      <c r="N118" s="161"/>
      <c r="O118" s="161"/>
      <c r="P118" s="161"/>
      <c r="Q118" s="161"/>
    </row>
    <row r="119" spans="1:20" ht="219.95" customHeight="1">
      <c r="A119" s="430" t="s">
        <v>612</v>
      </c>
      <c r="B119" s="430"/>
      <c r="C119" s="430"/>
      <c r="D119" s="430"/>
      <c r="E119" s="430"/>
      <c r="F119" s="430"/>
      <c r="G119" s="430"/>
      <c r="H119" s="430"/>
      <c r="I119" s="430"/>
      <c r="J119" s="430"/>
      <c r="K119" s="430"/>
      <c r="L119" s="430"/>
      <c r="M119" s="430"/>
      <c r="N119" s="430"/>
      <c r="O119" s="430"/>
      <c r="P119" s="430"/>
      <c r="Q119" s="430"/>
      <c r="R119" s="430"/>
      <c r="S119" s="430"/>
    </row>
    <row r="120" spans="1:20" ht="9.9499999999999993" customHeight="1"/>
    <row r="121" spans="1:20">
      <c r="A121" s="132" t="s">
        <v>177</v>
      </c>
    </row>
    <row r="322" ht="12" customHeight="1"/>
  </sheetData>
  <mergeCells count="8">
    <mergeCell ref="A1:G1"/>
    <mergeCell ref="H1:M1"/>
    <mergeCell ref="N1:S1"/>
    <mergeCell ref="A119:G119"/>
    <mergeCell ref="H119:M119"/>
    <mergeCell ref="N119:S119"/>
    <mergeCell ref="A3:A4"/>
    <mergeCell ref="B5:S5"/>
  </mergeCells>
  <phoneticPr fontId="3" type="noConversion"/>
  <printOptions horizontalCentered="1"/>
  <pageMargins left="0.19685039370078741" right="0.19685039370078741" top="0.23622047244094491" bottom="0.39370078740157483" header="0.31496062992125984" footer="0.23622047244094491"/>
  <pageSetup paperSize="9" firstPageNumber="94" pageOrder="overThenDown" orientation="portrait" useFirstPageNumber="1" r:id="rId1"/>
  <headerFooter alignWithMargins="0">
    <oddFooter>&amp;L&amp;"MetaNormalLF-Roman,Standard"&amp;8Statistisches Bundesamt, Fachserie 1 Reihe 2.1, 2014&amp;R&amp;"MetaNormalLF-Roman,Standard"&amp;8&amp;P</oddFooter>
  </headerFooter>
  <rowBreaks count="2" manualBreakCount="2">
    <brk id="53" max="16383" man="1"/>
    <brk id="102"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T322"/>
  <sheetViews>
    <sheetView showGridLines="0" zoomScaleNormal="100" zoomScaleSheetLayoutView="115" workbookViewId="0">
      <pane xSplit="1" ySplit="4" topLeftCell="B5" activePane="bottomRight" state="frozen"/>
      <selection pane="topRight" activeCell="B1" sqref="B1"/>
      <selection pane="bottomLeft" activeCell="A5" sqref="A5"/>
      <selection pane="bottomRight" sqref="A1:G1"/>
    </sheetView>
  </sheetViews>
  <sheetFormatPr baseColWidth="10" defaultRowHeight="12"/>
  <cols>
    <col min="1" max="1" width="28.7109375" style="40" customWidth="1"/>
    <col min="2" max="17" width="10.7109375" style="40" customWidth="1"/>
    <col min="18" max="19" width="10.7109375" style="194" customWidth="1"/>
    <col min="20" max="16384" width="11.42578125" style="40"/>
  </cols>
  <sheetData>
    <row r="1" spans="1:20" s="55" customFormat="1" ht="35.1" customHeight="1">
      <c r="A1" s="431" t="s">
        <v>587</v>
      </c>
      <c r="B1" s="431"/>
      <c r="C1" s="431"/>
      <c r="D1" s="431"/>
      <c r="E1" s="431"/>
      <c r="F1" s="431"/>
      <c r="G1" s="431"/>
      <c r="H1" s="431"/>
      <c r="I1" s="431"/>
      <c r="J1" s="431"/>
      <c r="K1" s="431"/>
      <c r="L1" s="431"/>
      <c r="M1" s="431"/>
      <c r="N1" s="431"/>
      <c r="O1" s="431"/>
      <c r="P1" s="431"/>
      <c r="Q1" s="431"/>
      <c r="R1" s="431"/>
      <c r="S1" s="431"/>
    </row>
    <row r="2" spans="1:20" ht="12" customHeight="1">
      <c r="A2" s="195"/>
      <c r="B2" s="184"/>
      <c r="C2" s="184"/>
      <c r="D2" s="184"/>
      <c r="E2" s="184"/>
      <c r="F2" s="184"/>
      <c r="G2" s="184"/>
      <c r="H2" s="184"/>
      <c r="I2" s="184"/>
      <c r="J2" s="184"/>
      <c r="K2" s="184"/>
      <c r="L2" s="184"/>
      <c r="M2" s="184"/>
      <c r="N2" s="184"/>
      <c r="O2" s="184"/>
      <c r="P2" s="184"/>
      <c r="Q2" s="184"/>
      <c r="R2" s="184"/>
      <c r="S2" s="184"/>
    </row>
    <row r="3" spans="1:20" ht="30" customHeight="1">
      <c r="A3" s="458" t="s">
        <v>270</v>
      </c>
      <c r="B3" s="37" t="s">
        <v>317</v>
      </c>
      <c r="C3" s="56" t="s">
        <v>137</v>
      </c>
      <c r="D3" s="177" t="s">
        <v>491</v>
      </c>
      <c r="E3" s="177" t="s">
        <v>322</v>
      </c>
      <c r="F3" s="177" t="s">
        <v>492</v>
      </c>
      <c r="G3" s="196" t="s">
        <v>493</v>
      </c>
      <c r="H3" s="190" t="s">
        <v>494</v>
      </c>
      <c r="I3" s="56" t="s">
        <v>495</v>
      </c>
      <c r="J3" s="38" t="s">
        <v>496</v>
      </c>
      <c r="K3" s="56" t="s">
        <v>138</v>
      </c>
      <c r="L3" s="56" t="s">
        <v>498</v>
      </c>
      <c r="M3" s="39" t="s">
        <v>499</v>
      </c>
      <c r="N3" s="56" t="s">
        <v>500</v>
      </c>
      <c r="O3" s="56" t="s">
        <v>501</v>
      </c>
      <c r="P3" s="56" t="s">
        <v>502</v>
      </c>
      <c r="Q3" s="56" t="s">
        <v>503</v>
      </c>
      <c r="R3" s="191" t="s">
        <v>504</v>
      </c>
      <c r="S3" s="192" t="s">
        <v>179</v>
      </c>
      <c r="T3" s="55"/>
    </row>
    <row r="4" spans="1:20" ht="12" customHeight="1">
      <c r="A4" s="398"/>
      <c r="B4" s="37">
        <v>1</v>
      </c>
      <c r="C4" s="56">
        <v>2</v>
      </c>
      <c r="D4" s="241">
        <v>3</v>
      </c>
      <c r="E4" s="241">
        <v>4</v>
      </c>
      <c r="F4" s="241">
        <v>5</v>
      </c>
      <c r="G4" s="239">
        <v>6</v>
      </c>
      <c r="H4" s="241">
        <v>7</v>
      </c>
      <c r="I4" s="241">
        <v>8</v>
      </c>
      <c r="J4" s="241">
        <v>9</v>
      </c>
      <c r="K4" s="241">
        <v>10</v>
      </c>
      <c r="L4" s="241">
        <v>11</v>
      </c>
      <c r="M4" s="240">
        <v>12</v>
      </c>
      <c r="N4" s="241">
        <v>13</v>
      </c>
      <c r="O4" s="241">
        <v>14</v>
      </c>
      <c r="P4" s="241">
        <v>15</v>
      </c>
      <c r="Q4" s="241">
        <v>16</v>
      </c>
      <c r="R4" s="241">
        <v>17</v>
      </c>
      <c r="S4" s="240">
        <v>18</v>
      </c>
      <c r="T4" s="55"/>
    </row>
    <row r="5" spans="1:20" ht="30" customHeight="1">
      <c r="A5" s="193"/>
      <c r="B5" s="464" t="s">
        <v>339</v>
      </c>
      <c r="C5" s="464"/>
      <c r="D5" s="464"/>
      <c r="E5" s="464"/>
      <c r="F5" s="464"/>
      <c r="G5" s="464"/>
      <c r="H5" s="464"/>
      <c r="I5" s="464"/>
      <c r="J5" s="464"/>
      <c r="K5" s="464"/>
      <c r="L5" s="464"/>
      <c r="M5" s="464"/>
      <c r="N5" s="464"/>
      <c r="O5" s="464"/>
      <c r="P5" s="464"/>
      <c r="Q5" s="464"/>
      <c r="R5" s="464"/>
      <c r="S5" s="464"/>
      <c r="T5" s="55"/>
    </row>
    <row r="6" spans="1:20" ht="21" customHeight="1">
      <c r="A6" s="94" t="s">
        <v>340</v>
      </c>
      <c r="B6" s="156">
        <v>34239</v>
      </c>
      <c r="C6" s="156">
        <v>6239</v>
      </c>
      <c r="D6" s="156">
        <v>4807</v>
      </c>
      <c r="E6" s="156">
        <v>1905</v>
      </c>
      <c r="F6" s="156">
        <v>268</v>
      </c>
      <c r="G6" s="156">
        <v>468</v>
      </c>
      <c r="H6" s="156">
        <v>1628</v>
      </c>
      <c r="I6" s="156">
        <v>3778</v>
      </c>
      <c r="J6" s="156">
        <v>127</v>
      </c>
      <c r="K6" s="156">
        <v>2332</v>
      </c>
      <c r="L6" s="156">
        <v>8948</v>
      </c>
      <c r="M6" s="156">
        <v>1852</v>
      </c>
      <c r="N6" s="156">
        <v>397</v>
      </c>
      <c r="O6" s="156">
        <v>278</v>
      </c>
      <c r="P6" s="156">
        <v>145</v>
      </c>
      <c r="Q6" s="156">
        <v>877</v>
      </c>
      <c r="R6" s="156">
        <v>131</v>
      </c>
      <c r="S6" s="156">
        <v>59</v>
      </c>
      <c r="T6" s="59"/>
    </row>
    <row r="7" spans="1:20" ht="15" customHeight="1">
      <c r="A7" s="96" t="s">
        <v>68</v>
      </c>
      <c r="B7" s="157">
        <v>15925</v>
      </c>
      <c r="C7" s="157">
        <v>3126</v>
      </c>
      <c r="D7" s="157">
        <v>2776</v>
      </c>
      <c r="E7" s="157">
        <v>725</v>
      </c>
      <c r="F7" s="157">
        <v>135</v>
      </c>
      <c r="G7" s="157">
        <v>166</v>
      </c>
      <c r="H7" s="157">
        <v>758</v>
      </c>
      <c r="I7" s="157">
        <v>1846</v>
      </c>
      <c r="J7" s="157">
        <v>59</v>
      </c>
      <c r="K7" s="157">
        <v>1023</v>
      </c>
      <c r="L7" s="157">
        <v>3592</v>
      </c>
      <c r="M7" s="157">
        <v>860</v>
      </c>
      <c r="N7" s="157">
        <v>188</v>
      </c>
      <c r="O7" s="157">
        <v>131</v>
      </c>
      <c r="P7" s="157">
        <v>39</v>
      </c>
      <c r="Q7" s="157">
        <v>395</v>
      </c>
      <c r="R7" s="157">
        <v>70</v>
      </c>
      <c r="S7" s="157">
        <v>36</v>
      </c>
      <c r="T7" s="59"/>
    </row>
    <row r="8" spans="1:20" ht="12" customHeight="1">
      <c r="A8" s="100" t="s">
        <v>341</v>
      </c>
      <c r="B8" s="157">
        <v>106</v>
      </c>
      <c r="C8" s="157">
        <v>6</v>
      </c>
      <c r="D8" s="157">
        <v>18</v>
      </c>
      <c r="E8" s="157">
        <v>1</v>
      </c>
      <c r="F8" s="157">
        <v>0</v>
      </c>
      <c r="G8" s="157">
        <v>1</v>
      </c>
      <c r="H8" s="157">
        <v>2</v>
      </c>
      <c r="I8" s="157">
        <v>18</v>
      </c>
      <c r="J8" s="157">
        <v>0</v>
      </c>
      <c r="K8" s="157">
        <v>12</v>
      </c>
      <c r="L8" s="157">
        <v>38</v>
      </c>
      <c r="M8" s="157">
        <v>6</v>
      </c>
      <c r="N8" s="157">
        <v>0</v>
      </c>
      <c r="O8" s="157">
        <v>0</v>
      </c>
      <c r="P8" s="157">
        <v>0</v>
      </c>
      <c r="Q8" s="157">
        <v>4</v>
      </c>
      <c r="R8" s="157">
        <v>0</v>
      </c>
      <c r="S8" s="157">
        <v>0</v>
      </c>
      <c r="T8" s="59"/>
    </row>
    <row r="9" spans="1:20" ht="12" customHeight="1">
      <c r="A9" s="100" t="s">
        <v>367</v>
      </c>
      <c r="B9" s="157">
        <v>1123</v>
      </c>
      <c r="C9" s="157">
        <v>187</v>
      </c>
      <c r="D9" s="157">
        <v>241</v>
      </c>
      <c r="E9" s="157">
        <v>92</v>
      </c>
      <c r="F9" s="157">
        <v>13</v>
      </c>
      <c r="G9" s="157">
        <v>19</v>
      </c>
      <c r="H9" s="157">
        <v>47</v>
      </c>
      <c r="I9" s="157">
        <v>108</v>
      </c>
      <c r="J9" s="157">
        <v>3</v>
      </c>
      <c r="K9" s="157">
        <v>49</v>
      </c>
      <c r="L9" s="157">
        <v>237</v>
      </c>
      <c r="M9" s="157">
        <v>56</v>
      </c>
      <c r="N9" s="157">
        <v>17</v>
      </c>
      <c r="O9" s="157">
        <v>19</v>
      </c>
      <c r="P9" s="157">
        <v>6</v>
      </c>
      <c r="Q9" s="157">
        <v>19</v>
      </c>
      <c r="R9" s="157">
        <v>10</v>
      </c>
      <c r="S9" s="157">
        <v>0</v>
      </c>
      <c r="T9" s="59"/>
    </row>
    <row r="10" spans="1:20" ht="12" customHeight="1">
      <c r="A10" s="100" t="s">
        <v>342</v>
      </c>
      <c r="B10" s="157">
        <v>18</v>
      </c>
      <c r="C10" s="157">
        <v>3</v>
      </c>
      <c r="D10" s="157">
        <v>3</v>
      </c>
      <c r="E10" s="157">
        <v>2</v>
      </c>
      <c r="F10" s="157">
        <v>0</v>
      </c>
      <c r="G10" s="157">
        <v>0</v>
      </c>
      <c r="H10" s="157">
        <v>1</v>
      </c>
      <c r="I10" s="157">
        <v>1</v>
      </c>
      <c r="J10" s="157">
        <v>0</v>
      </c>
      <c r="K10" s="157">
        <v>1</v>
      </c>
      <c r="L10" s="157">
        <v>3</v>
      </c>
      <c r="M10" s="157">
        <v>2</v>
      </c>
      <c r="N10" s="157">
        <v>0</v>
      </c>
      <c r="O10" s="157">
        <v>0</v>
      </c>
      <c r="P10" s="157">
        <v>0</v>
      </c>
      <c r="Q10" s="157">
        <v>2</v>
      </c>
      <c r="R10" s="157">
        <v>0</v>
      </c>
      <c r="S10" s="157">
        <v>0</v>
      </c>
      <c r="T10" s="59"/>
    </row>
    <row r="11" spans="1:20" ht="12" customHeight="1">
      <c r="A11" s="100" t="s">
        <v>343</v>
      </c>
      <c r="B11" s="157">
        <v>64</v>
      </c>
      <c r="C11" s="157">
        <v>9</v>
      </c>
      <c r="D11" s="157">
        <v>12</v>
      </c>
      <c r="E11" s="157">
        <v>1</v>
      </c>
      <c r="F11" s="157">
        <v>0</v>
      </c>
      <c r="G11" s="157">
        <v>2</v>
      </c>
      <c r="H11" s="157">
        <v>10</v>
      </c>
      <c r="I11" s="157">
        <v>12</v>
      </c>
      <c r="J11" s="157">
        <v>0</v>
      </c>
      <c r="K11" s="157">
        <v>0</v>
      </c>
      <c r="L11" s="157">
        <v>11</v>
      </c>
      <c r="M11" s="157">
        <v>1</v>
      </c>
      <c r="N11" s="157">
        <v>0</v>
      </c>
      <c r="O11" s="157">
        <v>1</v>
      </c>
      <c r="P11" s="157">
        <v>1</v>
      </c>
      <c r="Q11" s="157">
        <v>4</v>
      </c>
      <c r="R11" s="157">
        <v>0</v>
      </c>
      <c r="S11" s="157">
        <v>0</v>
      </c>
      <c r="T11" s="59"/>
    </row>
    <row r="12" spans="1:20" ht="12" customHeight="1">
      <c r="A12" s="100" t="s">
        <v>344</v>
      </c>
      <c r="B12" s="157">
        <v>89</v>
      </c>
      <c r="C12" s="157">
        <v>11</v>
      </c>
      <c r="D12" s="157">
        <v>8</v>
      </c>
      <c r="E12" s="157">
        <v>5</v>
      </c>
      <c r="F12" s="157">
        <v>0</v>
      </c>
      <c r="G12" s="157">
        <v>0</v>
      </c>
      <c r="H12" s="157">
        <v>7</v>
      </c>
      <c r="I12" s="157">
        <v>18</v>
      </c>
      <c r="J12" s="157">
        <v>0</v>
      </c>
      <c r="K12" s="157">
        <v>9</v>
      </c>
      <c r="L12" s="157">
        <v>14</v>
      </c>
      <c r="M12" s="157">
        <v>2</v>
      </c>
      <c r="N12" s="157">
        <v>1</v>
      </c>
      <c r="O12" s="157">
        <v>2</v>
      </c>
      <c r="P12" s="157">
        <v>0</v>
      </c>
      <c r="Q12" s="157">
        <v>12</v>
      </c>
      <c r="R12" s="157">
        <v>0</v>
      </c>
      <c r="S12" s="157">
        <v>0</v>
      </c>
      <c r="T12" s="59"/>
    </row>
    <row r="13" spans="1:20" ht="12" customHeight="1">
      <c r="A13" s="100" t="s">
        <v>345</v>
      </c>
      <c r="B13" s="157">
        <v>320</v>
      </c>
      <c r="C13" s="157">
        <v>67</v>
      </c>
      <c r="D13" s="157">
        <v>38</v>
      </c>
      <c r="E13" s="157">
        <v>22</v>
      </c>
      <c r="F13" s="157">
        <v>1</v>
      </c>
      <c r="G13" s="157">
        <v>0</v>
      </c>
      <c r="H13" s="157">
        <v>24</v>
      </c>
      <c r="I13" s="157">
        <v>31</v>
      </c>
      <c r="J13" s="157">
        <v>0</v>
      </c>
      <c r="K13" s="157">
        <v>20</v>
      </c>
      <c r="L13" s="157">
        <v>60</v>
      </c>
      <c r="M13" s="157">
        <v>24</v>
      </c>
      <c r="N13" s="157">
        <v>16</v>
      </c>
      <c r="O13" s="157">
        <v>0</v>
      </c>
      <c r="P13" s="157">
        <v>1</v>
      </c>
      <c r="Q13" s="157">
        <v>5</v>
      </c>
      <c r="R13" s="157">
        <v>0</v>
      </c>
      <c r="S13" s="157">
        <v>11</v>
      </c>
      <c r="T13" s="59"/>
    </row>
    <row r="14" spans="1:20" ht="12" customHeight="1">
      <c r="A14" s="100" t="s">
        <v>346</v>
      </c>
      <c r="B14" s="157">
        <v>1308</v>
      </c>
      <c r="C14" s="157">
        <v>308</v>
      </c>
      <c r="D14" s="157">
        <v>182</v>
      </c>
      <c r="E14" s="157">
        <v>41</v>
      </c>
      <c r="F14" s="157">
        <v>2</v>
      </c>
      <c r="G14" s="157">
        <v>7</v>
      </c>
      <c r="H14" s="157">
        <v>46</v>
      </c>
      <c r="I14" s="157">
        <v>116</v>
      </c>
      <c r="J14" s="157">
        <v>1</v>
      </c>
      <c r="K14" s="157">
        <v>76</v>
      </c>
      <c r="L14" s="157">
        <v>446</v>
      </c>
      <c r="M14" s="157">
        <v>41</v>
      </c>
      <c r="N14" s="157">
        <v>3</v>
      </c>
      <c r="O14" s="157">
        <v>10</v>
      </c>
      <c r="P14" s="157">
        <v>1</v>
      </c>
      <c r="Q14" s="157">
        <v>25</v>
      </c>
      <c r="R14" s="157">
        <v>2</v>
      </c>
      <c r="S14" s="157">
        <v>1</v>
      </c>
      <c r="T14" s="59"/>
    </row>
    <row r="15" spans="1:20" ht="12" customHeight="1">
      <c r="A15" s="100" t="s">
        <v>347</v>
      </c>
      <c r="B15" s="157">
        <v>18</v>
      </c>
      <c r="C15" s="157">
        <v>6</v>
      </c>
      <c r="D15" s="157">
        <v>3</v>
      </c>
      <c r="E15" s="157">
        <v>2</v>
      </c>
      <c r="F15" s="157">
        <v>0</v>
      </c>
      <c r="G15" s="157">
        <v>0</v>
      </c>
      <c r="H15" s="157">
        <v>0</v>
      </c>
      <c r="I15" s="157">
        <v>1</v>
      </c>
      <c r="J15" s="157">
        <v>0</v>
      </c>
      <c r="K15" s="157">
        <v>0</v>
      </c>
      <c r="L15" s="157">
        <v>4</v>
      </c>
      <c r="M15" s="157">
        <v>1</v>
      </c>
      <c r="N15" s="157">
        <v>1</v>
      </c>
      <c r="O15" s="157">
        <v>0</v>
      </c>
      <c r="P15" s="157">
        <v>0</v>
      </c>
      <c r="Q15" s="157">
        <v>0</v>
      </c>
      <c r="R15" s="157">
        <v>0</v>
      </c>
      <c r="S15" s="157">
        <v>0</v>
      </c>
      <c r="T15" s="59"/>
    </row>
    <row r="16" spans="1:20" ht="12" customHeight="1">
      <c r="A16" s="100" t="s">
        <v>348</v>
      </c>
      <c r="B16" s="157">
        <v>1506</v>
      </c>
      <c r="C16" s="157">
        <v>396</v>
      </c>
      <c r="D16" s="157">
        <v>230</v>
      </c>
      <c r="E16" s="157">
        <v>43</v>
      </c>
      <c r="F16" s="157">
        <v>1</v>
      </c>
      <c r="G16" s="157">
        <v>11</v>
      </c>
      <c r="H16" s="157">
        <v>36</v>
      </c>
      <c r="I16" s="157">
        <v>201</v>
      </c>
      <c r="J16" s="157">
        <v>2</v>
      </c>
      <c r="K16" s="157">
        <v>55</v>
      </c>
      <c r="L16" s="157">
        <v>362</v>
      </c>
      <c r="M16" s="157">
        <v>93</v>
      </c>
      <c r="N16" s="157">
        <v>65</v>
      </c>
      <c r="O16" s="157">
        <v>2</v>
      </c>
      <c r="P16" s="157">
        <v>0</v>
      </c>
      <c r="Q16" s="157">
        <v>7</v>
      </c>
      <c r="R16" s="157">
        <v>1</v>
      </c>
      <c r="S16" s="157">
        <v>1</v>
      </c>
      <c r="T16" s="59"/>
    </row>
    <row r="17" spans="1:20" ht="12" customHeight="1">
      <c r="A17" s="100" t="s">
        <v>369</v>
      </c>
      <c r="B17" s="157">
        <v>2145</v>
      </c>
      <c r="C17" s="157">
        <v>693</v>
      </c>
      <c r="D17" s="157">
        <v>406</v>
      </c>
      <c r="E17" s="157">
        <v>89</v>
      </c>
      <c r="F17" s="157">
        <v>3</v>
      </c>
      <c r="G17" s="157">
        <v>9</v>
      </c>
      <c r="H17" s="157">
        <v>74</v>
      </c>
      <c r="I17" s="157">
        <v>309</v>
      </c>
      <c r="J17" s="157">
        <v>1</v>
      </c>
      <c r="K17" s="157">
        <v>72</v>
      </c>
      <c r="L17" s="157">
        <v>349</v>
      </c>
      <c r="M17" s="157">
        <v>91</v>
      </c>
      <c r="N17" s="157">
        <v>8</v>
      </c>
      <c r="O17" s="157">
        <v>2</v>
      </c>
      <c r="P17" s="157">
        <v>1</v>
      </c>
      <c r="Q17" s="157">
        <v>34</v>
      </c>
      <c r="R17" s="157">
        <v>4</v>
      </c>
      <c r="S17" s="157">
        <v>0</v>
      </c>
      <c r="T17" s="59"/>
    </row>
    <row r="18" spans="1:20" ht="12" customHeight="1">
      <c r="A18" s="100" t="s">
        <v>349</v>
      </c>
      <c r="B18" s="157">
        <v>183</v>
      </c>
      <c r="C18" s="157">
        <v>20</v>
      </c>
      <c r="D18" s="157">
        <v>22</v>
      </c>
      <c r="E18" s="157">
        <v>7</v>
      </c>
      <c r="F18" s="157">
        <v>4</v>
      </c>
      <c r="G18" s="157">
        <v>3</v>
      </c>
      <c r="H18" s="157">
        <v>11</v>
      </c>
      <c r="I18" s="157">
        <v>23</v>
      </c>
      <c r="J18" s="157">
        <v>5</v>
      </c>
      <c r="K18" s="157">
        <v>12</v>
      </c>
      <c r="L18" s="157">
        <v>48</v>
      </c>
      <c r="M18" s="157">
        <v>16</v>
      </c>
      <c r="N18" s="157">
        <v>0</v>
      </c>
      <c r="O18" s="157">
        <v>2</v>
      </c>
      <c r="P18" s="157">
        <v>1</v>
      </c>
      <c r="Q18" s="157">
        <v>7</v>
      </c>
      <c r="R18" s="157">
        <v>2</v>
      </c>
      <c r="S18" s="157">
        <v>0</v>
      </c>
      <c r="T18" s="59"/>
    </row>
    <row r="19" spans="1:20" ht="12" customHeight="1">
      <c r="A19" s="100" t="s">
        <v>350</v>
      </c>
      <c r="B19" s="157">
        <v>244</v>
      </c>
      <c r="C19" s="157">
        <v>28</v>
      </c>
      <c r="D19" s="157">
        <v>20</v>
      </c>
      <c r="E19" s="157">
        <v>5</v>
      </c>
      <c r="F19" s="157">
        <v>2</v>
      </c>
      <c r="G19" s="157">
        <v>6</v>
      </c>
      <c r="H19" s="157">
        <v>19</v>
      </c>
      <c r="I19" s="157">
        <v>36</v>
      </c>
      <c r="J19" s="157">
        <v>2</v>
      </c>
      <c r="K19" s="157">
        <v>17</v>
      </c>
      <c r="L19" s="157">
        <v>53</v>
      </c>
      <c r="M19" s="157">
        <v>34</v>
      </c>
      <c r="N19" s="157">
        <v>1</v>
      </c>
      <c r="O19" s="157">
        <v>5</v>
      </c>
      <c r="P19" s="157">
        <v>0</v>
      </c>
      <c r="Q19" s="157">
        <v>13</v>
      </c>
      <c r="R19" s="157">
        <v>2</v>
      </c>
      <c r="S19" s="157">
        <v>1</v>
      </c>
      <c r="T19" s="59"/>
    </row>
    <row r="20" spans="1:20" ht="12" customHeight="1">
      <c r="A20" s="100" t="s">
        <v>351</v>
      </c>
      <c r="B20" s="157">
        <v>17</v>
      </c>
      <c r="C20" s="157">
        <v>2</v>
      </c>
      <c r="D20" s="157">
        <v>3</v>
      </c>
      <c r="E20" s="157">
        <v>0</v>
      </c>
      <c r="F20" s="157">
        <v>0</v>
      </c>
      <c r="G20" s="157">
        <v>0</v>
      </c>
      <c r="H20" s="157">
        <v>1</v>
      </c>
      <c r="I20" s="157">
        <v>2</v>
      </c>
      <c r="J20" s="157">
        <v>0</v>
      </c>
      <c r="K20" s="157">
        <v>1</v>
      </c>
      <c r="L20" s="157">
        <v>3</v>
      </c>
      <c r="M20" s="157">
        <v>3</v>
      </c>
      <c r="N20" s="157">
        <v>1</v>
      </c>
      <c r="O20" s="157">
        <v>0</v>
      </c>
      <c r="P20" s="157">
        <v>0</v>
      </c>
      <c r="Q20" s="157">
        <v>1</v>
      </c>
      <c r="R20" s="157">
        <v>0</v>
      </c>
      <c r="S20" s="157">
        <v>0</v>
      </c>
      <c r="T20" s="59"/>
    </row>
    <row r="21" spans="1:20" ht="12" customHeight="1">
      <c r="A21" s="100" t="s">
        <v>352</v>
      </c>
      <c r="B21" s="157">
        <v>3</v>
      </c>
      <c r="C21" s="157">
        <v>1</v>
      </c>
      <c r="D21" s="157">
        <v>1</v>
      </c>
      <c r="E21" s="157">
        <v>0</v>
      </c>
      <c r="F21" s="157">
        <v>0</v>
      </c>
      <c r="G21" s="157">
        <v>0</v>
      </c>
      <c r="H21" s="157">
        <v>0</v>
      </c>
      <c r="I21" s="157">
        <v>0</v>
      </c>
      <c r="J21" s="157">
        <v>0</v>
      </c>
      <c r="K21" s="157">
        <v>0</v>
      </c>
      <c r="L21" s="157">
        <v>1</v>
      </c>
      <c r="M21" s="157">
        <v>0</v>
      </c>
      <c r="N21" s="157">
        <v>0</v>
      </c>
      <c r="O21" s="157">
        <v>0</v>
      </c>
      <c r="P21" s="157">
        <v>0</v>
      </c>
      <c r="Q21" s="157">
        <v>0</v>
      </c>
      <c r="R21" s="157">
        <v>0</v>
      </c>
      <c r="S21" s="157">
        <v>0</v>
      </c>
      <c r="T21" s="59"/>
    </row>
    <row r="22" spans="1:20" ht="12" customHeight="1">
      <c r="A22" s="100" t="s">
        <v>353</v>
      </c>
      <c r="B22" s="157">
        <v>301</v>
      </c>
      <c r="C22" s="157">
        <v>20</v>
      </c>
      <c r="D22" s="157">
        <v>13</v>
      </c>
      <c r="E22" s="157">
        <v>4</v>
      </c>
      <c r="F22" s="157">
        <v>2</v>
      </c>
      <c r="G22" s="157">
        <v>7</v>
      </c>
      <c r="H22" s="157">
        <v>15</v>
      </c>
      <c r="I22" s="157">
        <v>19</v>
      </c>
      <c r="J22" s="157">
        <v>2</v>
      </c>
      <c r="K22" s="157">
        <v>58</v>
      </c>
      <c r="L22" s="157">
        <v>127</v>
      </c>
      <c r="M22" s="157">
        <v>9</v>
      </c>
      <c r="N22" s="157">
        <v>1</v>
      </c>
      <c r="O22" s="157">
        <v>0</v>
      </c>
      <c r="P22" s="157">
        <v>1</v>
      </c>
      <c r="Q22" s="157">
        <v>18</v>
      </c>
      <c r="R22" s="157">
        <v>0</v>
      </c>
      <c r="S22" s="157">
        <v>5</v>
      </c>
      <c r="T22" s="59"/>
    </row>
    <row r="23" spans="1:20" ht="12" customHeight="1">
      <c r="A23" s="100" t="s">
        <v>354</v>
      </c>
      <c r="B23" s="157">
        <v>100</v>
      </c>
      <c r="C23" s="157">
        <v>17</v>
      </c>
      <c r="D23" s="157">
        <v>21</v>
      </c>
      <c r="E23" s="157">
        <v>4</v>
      </c>
      <c r="F23" s="157">
        <v>0</v>
      </c>
      <c r="G23" s="157">
        <v>0</v>
      </c>
      <c r="H23" s="157">
        <v>5</v>
      </c>
      <c r="I23" s="157">
        <v>6</v>
      </c>
      <c r="J23" s="157">
        <v>1</v>
      </c>
      <c r="K23" s="157">
        <v>14</v>
      </c>
      <c r="L23" s="157">
        <v>23</v>
      </c>
      <c r="M23" s="157">
        <v>5</v>
      </c>
      <c r="N23" s="157">
        <v>1</v>
      </c>
      <c r="O23" s="157">
        <v>1</v>
      </c>
      <c r="P23" s="157">
        <v>0</v>
      </c>
      <c r="Q23" s="157">
        <v>2</v>
      </c>
      <c r="R23" s="157">
        <v>0</v>
      </c>
      <c r="S23" s="157">
        <v>0</v>
      </c>
      <c r="T23" s="59"/>
    </row>
    <row r="24" spans="1:20" ht="12" customHeight="1">
      <c r="A24" s="100" t="s">
        <v>355</v>
      </c>
      <c r="B24" s="157">
        <v>4263</v>
      </c>
      <c r="C24" s="157">
        <v>446</v>
      </c>
      <c r="D24" s="157">
        <v>494</v>
      </c>
      <c r="E24" s="157">
        <v>268</v>
      </c>
      <c r="F24" s="157">
        <v>73</v>
      </c>
      <c r="G24" s="157">
        <v>86</v>
      </c>
      <c r="H24" s="157">
        <v>320</v>
      </c>
      <c r="I24" s="157">
        <v>470</v>
      </c>
      <c r="J24" s="157">
        <v>33</v>
      </c>
      <c r="K24" s="157">
        <v>410</v>
      </c>
      <c r="L24" s="157">
        <v>1113</v>
      </c>
      <c r="M24" s="157">
        <v>268</v>
      </c>
      <c r="N24" s="157">
        <v>38</v>
      </c>
      <c r="O24" s="157">
        <v>45</v>
      </c>
      <c r="P24" s="157">
        <v>18</v>
      </c>
      <c r="Q24" s="157">
        <v>164</v>
      </c>
      <c r="R24" s="157">
        <v>15</v>
      </c>
      <c r="S24" s="157">
        <v>2</v>
      </c>
      <c r="T24" s="59"/>
    </row>
    <row r="25" spans="1:20" ht="12" customHeight="1">
      <c r="A25" s="100" t="s">
        <v>356</v>
      </c>
      <c r="B25" s="157">
        <v>290</v>
      </c>
      <c r="C25" s="157">
        <v>45</v>
      </c>
      <c r="D25" s="157">
        <v>24</v>
      </c>
      <c r="E25" s="157">
        <v>4</v>
      </c>
      <c r="F25" s="157">
        <v>1</v>
      </c>
      <c r="G25" s="157">
        <v>4</v>
      </c>
      <c r="H25" s="157">
        <v>18</v>
      </c>
      <c r="I25" s="157">
        <v>53</v>
      </c>
      <c r="J25" s="157">
        <v>0</v>
      </c>
      <c r="K25" s="157">
        <v>24</v>
      </c>
      <c r="L25" s="157">
        <v>94</v>
      </c>
      <c r="M25" s="157">
        <v>13</v>
      </c>
      <c r="N25" s="157">
        <v>1</v>
      </c>
      <c r="O25" s="157">
        <v>1</v>
      </c>
      <c r="P25" s="157">
        <v>0</v>
      </c>
      <c r="Q25" s="157">
        <v>7</v>
      </c>
      <c r="R25" s="157">
        <v>1</v>
      </c>
      <c r="S25" s="157">
        <v>0</v>
      </c>
      <c r="T25" s="59"/>
    </row>
    <row r="26" spans="1:20" ht="12" customHeight="1">
      <c r="A26" s="100" t="s">
        <v>372</v>
      </c>
      <c r="B26" s="157">
        <v>1830</v>
      </c>
      <c r="C26" s="157">
        <v>502</v>
      </c>
      <c r="D26" s="157">
        <v>573</v>
      </c>
      <c r="E26" s="157">
        <v>43</v>
      </c>
      <c r="F26" s="157">
        <v>15</v>
      </c>
      <c r="G26" s="157">
        <v>5</v>
      </c>
      <c r="H26" s="157">
        <v>45</v>
      </c>
      <c r="I26" s="157">
        <v>166</v>
      </c>
      <c r="J26" s="157">
        <v>6</v>
      </c>
      <c r="K26" s="157">
        <v>76</v>
      </c>
      <c r="L26" s="157">
        <v>238</v>
      </c>
      <c r="M26" s="157">
        <v>82</v>
      </c>
      <c r="N26" s="157">
        <v>21</v>
      </c>
      <c r="O26" s="157">
        <v>19</v>
      </c>
      <c r="P26" s="157">
        <v>5</v>
      </c>
      <c r="Q26" s="157">
        <v>23</v>
      </c>
      <c r="R26" s="157">
        <v>10</v>
      </c>
      <c r="S26" s="157">
        <v>1</v>
      </c>
      <c r="T26" s="59"/>
    </row>
    <row r="27" spans="1:20" ht="12" customHeight="1">
      <c r="A27" s="100" t="s">
        <v>357</v>
      </c>
      <c r="B27" s="157">
        <v>62</v>
      </c>
      <c r="C27" s="157">
        <v>13</v>
      </c>
      <c r="D27" s="157">
        <v>13</v>
      </c>
      <c r="E27" s="157">
        <v>3</v>
      </c>
      <c r="F27" s="157">
        <v>0</v>
      </c>
      <c r="G27" s="157">
        <v>0</v>
      </c>
      <c r="H27" s="157">
        <v>6</v>
      </c>
      <c r="I27" s="157">
        <v>3</v>
      </c>
      <c r="J27" s="157">
        <v>0</v>
      </c>
      <c r="K27" s="157">
        <v>7</v>
      </c>
      <c r="L27" s="157">
        <v>7</v>
      </c>
      <c r="M27" s="157">
        <v>2</v>
      </c>
      <c r="N27" s="157">
        <v>0</v>
      </c>
      <c r="O27" s="157">
        <v>0</v>
      </c>
      <c r="P27" s="157">
        <v>0</v>
      </c>
      <c r="Q27" s="157">
        <v>8</v>
      </c>
      <c r="R27" s="157">
        <v>0</v>
      </c>
      <c r="S27" s="157">
        <v>0</v>
      </c>
      <c r="T27" s="59"/>
    </row>
    <row r="28" spans="1:20" ht="12" customHeight="1">
      <c r="A28" s="100" t="s">
        <v>358</v>
      </c>
      <c r="B28" s="157">
        <v>214</v>
      </c>
      <c r="C28" s="157">
        <v>33</v>
      </c>
      <c r="D28" s="157">
        <v>57</v>
      </c>
      <c r="E28" s="157">
        <v>5</v>
      </c>
      <c r="F28" s="157">
        <v>2</v>
      </c>
      <c r="G28" s="157">
        <v>0</v>
      </c>
      <c r="H28" s="157">
        <v>7</v>
      </c>
      <c r="I28" s="157">
        <v>29</v>
      </c>
      <c r="J28" s="157">
        <v>0</v>
      </c>
      <c r="K28" s="157">
        <v>5</v>
      </c>
      <c r="L28" s="157">
        <v>41</v>
      </c>
      <c r="M28" s="157">
        <v>20</v>
      </c>
      <c r="N28" s="157">
        <v>1</v>
      </c>
      <c r="O28" s="157">
        <v>3</v>
      </c>
      <c r="P28" s="157">
        <v>2</v>
      </c>
      <c r="Q28" s="157">
        <v>5</v>
      </c>
      <c r="R28" s="157">
        <v>4</v>
      </c>
      <c r="S28" s="157">
        <v>0</v>
      </c>
      <c r="T28" s="59"/>
    </row>
    <row r="29" spans="1:20" ht="12" customHeight="1">
      <c r="A29" s="100" t="s">
        <v>359</v>
      </c>
      <c r="B29" s="157">
        <v>104</v>
      </c>
      <c r="C29" s="157">
        <v>30</v>
      </c>
      <c r="D29" s="157">
        <v>28</v>
      </c>
      <c r="E29" s="157">
        <v>7</v>
      </c>
      <c r="F29" s="157">
        <v>0</v>
      </c>
      <c r="G29" s="157">
        <v>1</v>
      </c>
      <c r="H29" s="157">
        <v>4</v>
      </c>
      <c r="I29" s="157">
        <v>10</v>
      </c>
      <c r="J29" s="157">
        <v>0</v>
      </c>
      <c r="K29" s="157">
        <v>3</v>
      </c>
      <c r="L29" s="157">
        <v>14</v>
      </c>
      <c r="M29" s="157">
        <v>2</v>
      </c>
      <c r="N29" s="157">
        <v>1</v>
      </c>
      <c r="O29" s="157">
        <v>0</v>
      </c>
      <c r="P29" s="157">
        <v>0</v>
      </c>
      <c r="Q29" s="157">
        <v>4</v>
      </c>
      <c r="R29" s="157">
        <v>0</v>
      </c>
      <c r="S29" s="157">
        <v>0</v>
      </c>
      <c r="T29" s="59"/>
    </row>
    <row r="30" spans="1:20" ht="12" customHeight="1">
      <c r="A30" s="100" t="s">
        <v>360</v>
      </c>
      <c r="B30" s="157">
        <v>427</v>
      </c>
      <c r="C30" s="157">
        <v>78</v>
      </c>
      <c r="D30" s="157">
        <v>38</v>
      </c>
      <c r="E30" s="157">
        <v>20</v>
      </c>
      <c r="F30" s="157">
        <v>0</v>
      </c>
      <c r="G30" s="157">
        <v>4</v>
      </c>
      <c r="H30" s="157">
        <v>22</v>
      </c>
      <c r="I30" s="157">
        <v>72</v>
      </c>
      <c r="J30" s="157">
        <v>0</v>
      </c>
      <c r="K30" s="157">
        <v>26</v>
      </c>
      <c r="L30" s="157">
        <v>136</v>
      </c>
      <c r="M30" s="157">
        <v>21</v>
      </c>
      <c r="N30" s="157">
        <v>1</v>
      </c>
      <c r="O30" s="157">
        <v>0</v>
      </c>
      <c r="P30" s="157">
        <v>0</v>
      </c>
      <c r="Q30" s="157">
        <v>6</v>
      </c>
      <c r="R30" s="157">
        <v>1</v>
      </c>
      <c r="S30" s="157">
        <v>2</v>
      </c>
      <c r="T30" s="59"/>
    </row>
    <row r="31" spans="1:20" ht="12" customHeight="1">
      <c r="A31" s="100" t="s">
        <v>361</v>
      </c>
      <c r="B31" s="157">
        <v>442</v>
      </c>
      <c r="C31" s="157">
        <v>68</v>
      </c>
      <c r="D31" s="157">
        <v>148</v>
      </c>
      <c r="E31" s="157">
        <v>11</v>
      </c>
      <c r="F31" s="157">
        <v>6</v>
      </c>
      <c r="G31" s="157">
        <v>0</v>
      </c>
      <c r="H31" s="157">
        <v>6</v>
      </c>
      <c r="I31" s="157">
        <v>57</v>
      </c>
      <c r="J31" s="157">
        <v>2</v>
      </c>
      <c r="K31" s="157">
        <v>28</v>
      </c>
      <c r="L31" s="157">
        <v>53</v>
      </c>
      <c r="M31" s="157">
        <v>27</v>
      </c>
      <c r="N31" s="157">
        <v>2</v>
      </c>
      <c r="O31" s="157">
        <v>14</v>
      </c>
      <c r="P31" s="157">
        <v>2</v>
      </c>
      <c r="Q31" s="157">
        <v>5</v>
      </c>
      <c r="R31" s="157">
        <v>12</v>
      </c>
      <c r="S31" s="157">
        <v>1</v>
      </c>
      <c r="T31" s="59"/>
    </row>
    <row r="32" spans="1:20" ht="12" customHeight="1">
      <c r="A32" s="100" t="s">
        <v>362</v>
      </c>
      <c r="B32" s="157">
        <v>503</v>
      </c>
      <c r="C32" s="157">
        <v>101</v>
      </c>
      <c r="D32" s="157">
        <v>149</v>
      </c>
      <c r="E32" s="157">
        <v>23</v>
      </c>
      <c r="F32" s="157">
        <v>10</v>
      </c>
      <c r="G32" s="157">
        <v>0</v>
      </c>
      <c r="H32" s="157">
        <v>20</v>
      </c>
      <c r="I32" s="157">
        <v>56</v>
      </c>
      <c r="J32" s="157">
        <v>0</v>
      </c>
      <c r="K32" s="157">
        <v>18</v>
      </c>
      <c r="L32" s="157">
        <v>69</v>
      </c>
      <c r="M32" s="157">
        <v>27</v>
      </c>
      <c r="N32" s="157">
        <v>8</v>
      </c>
      <c r="O32" s="157">
        <v>4</v>
      </c>
      <c r="P32" s="157">
        <v>0</v>
      </c>
      <c r="Q32" s="157">
        <v>9</v>
      </c>
      <c r="R32" s="157">
        <v>6</v>
      </c>
      <c r="S32" s="157">
        <v>3</v>
      </c>
      <c r="T32" s="59"/>
    </row>
    <row r="33" spans="1:20" ht="12" customHeight="1">
      <c r="A33" s="100" t="s">
        <v>363</v>
      </c>
      <c r="B33" s="157">
        <v>239</v>
      </c>
      <c r="C33" s="157">
        <v>34</v>
      </c>
      <c r="D33" s="157">
        <v>30</v>
      </c>
      <c r="E33" s="157">
        <v>23</v>
      </c>
      <c r="F33" s="157">
        <v>0</v>
      </c>
      <c r="G33" s="157">
        <v>1</v>
      </c>
      <c r="H33" s="157">
        <v>12</v>
      </c>
      <c r="I33" s="157">
        <v>29</v>
      </c>
      <c r="J33" s="157">
        <v>1</v>
      </c>
      <c r="K33" s="157">
        <v>29</v>
      </c>
      <c r="L33" s="157">
        <v>47</v>
      </c>
      <c r="M33" s="157">
        <v>13</v>
      </c>
      <c r="N33" s="157">
        <v>0</v>
      </c>
      <c r="O33" s="157">
        <v>1</v>
      </c>
      <c r="P33" s="157">
        <v>0</v>
      </c>
      <c r="Q33" s="157">
        <v>11</v>
      </c>
      <c r="R33" s="157">
        <v>0</v>
      </c>
      <c r="S33" s="157">
        <v>8</v>
      </c>
      <c r="T33" s="59"/>
    </row>
    <row r="34" spans="1:20" ht="12" customHeight="1">
      <c r="A34" s="100" t="s">
        <v>364</v>
      </c>
      <c r="B34" s="157">
        <v>5</v>
      </c>
      <c r="C34" s="157">
        <v>2</v>
      </c>
      <c r="D34" s="157">
        <v>1</v>
      </c>
      <c r="E34" s="157">
        <v>0</v>
      </c>
      <c r="F34" s="157">
        <v>0</v>
      </c>
      <c r="G34" s="157">
        <v>0</v>
      </c>
      <c r="H34" s="157">
        <v>0</v>
      </c>
      <c r="I34" s="157">
        <v>0</v>
      </c>
      <c r="J34" s="157">
        <v>0</v>
      </c>
      <c r="K34" s="157">
        <v>1</v>
      </c>
      <c r="L34" s="157">
        <v>1</v>
      </c>
      <c r="M34" s="157">
        <v>0</v>
      </c>
      <c r="N34" s="157">
        <v>0</v>
      </c>
      <c r="O34" s="157">
        <v>0</v>
      </c>
      <c r="P34" s="157">
        <v>0</v>
      </c>
      <c r="Q34" s="157">
        <v>0</v>
      </c>
      <c r="R34" s="157">
        <v>0</v>
      </c>
      <c r="S34" s="157">
        <v>0</v>
      </c>
      <c r="T34" s="59"/>
    </row>
    <row r="35" spans="1:20" ht="15" customHeight="1">
      <c r="A35" s="96" t="s">
        <v>207</v>
      </c>
      <c r="B35" s="157">
        <v>11486</v>
      </c>
      <c r="C35" s="157">
        <v>1778</v>
      </c>
      <c r="D35" s="157">
        <v>1083</v>
      </c>
      <c r="E35" s="157">
        <v>723</v>
      </c>
      <c r="F35" s="157">
        <v>20</v>
      </c>
      <c r="G35" s="157">
        <v>241</v>
      </c>
      <c r="H35" s="157">
        <v>544</v>
      </c>
      <c r="I35" s="157">
        <v>1417</v>
      </c>
      <c r="J35" s="157">
        <v>13</v>
      </c>
      <c r="K35" s="157">
        <v>882</v>
      </c>
      <c r="L35" s="157">
        <v>3751</v>
      </c>
      <c r="M35" s="157">
        <v>566</v>
      </c>
      <c r="N35" s="157">
        <v>127</v>
      </c>
      <c r="O35" s="157">
        <v>13</v>
      </c>
      <c r="P35" s="157">
        <v>14</v>
      </c>
      <c r="Q35" s="157">
        <v>298</v>
      </c>
      <c r="R35" s="157">
        <v>15</v>
      </c>
      <c r="S35" s="157">
        <v>1</v>
      </c>
      <c r="T35" s="59"/>
    </row>
    <row r="36" spans="1:20" ht="12" customHeight="1">
      <c r="A36" s="100" t="s">
        <v>365</v>
      </c>
      <c r="B36" s="157">
        <v>137</v>
      </c>
      <c r="C36" s="157">
        <v>17</v>
      </c>
      <c r="D36" s="157">
        <v>26</v>
      </c>
      <c r="E36" s="157">
        <v>2</v>
      </c>
      <c r="F36" s="157">
        <v>0</v>
      </c>
      <c r="G36" s="157">
        <v>2</v>
      </c>
      <c r="H36" s="157">
        <v>6</v>
      </c>
      <c r="I36" s="157">
        <v>17</v>
      </c>
      <c r="J36" s="157">
        <v>0</v>
      </c>
      <c r="K36" s="157">
        <v>6</v>
      </c>
      <c r="L36" s="157">
        <v>45</v>
      </c>
      <c r="M36" s="157">
        <v>8</v>
      </c>
      <c r="N36" s="157">
        <v>2</v>
      </c>
      <c r="O36" s="157">
        <v>0</v>
      </c>
      <c r="P36" s="157">
        <v>2</v>
      </c>
      <c r="Q36" s="157">
        <v>4</v>
      </c>
      <c r="R36" s="157">
        <v>0</v>
      </c>
      <c r="S36" s="157">
        <v>0</v>
      </c>
      <c r="T36" s="59"/>
    </row>
    <row r="37" spans="1:20" ht="12" customHeight="1">
      <c r="A37" s="100" t="s">
        <v>368</v>
      </c>
      <c r="B37" s="157">
        <v>3</v>
      </c>
      <c r="C37" s="157">
        <v>0</v>
      </c>
      <c r="D37" s="157">
        <v>0</v>
      </c>
      <c r="E37" s="157">
        <v>0</v>
      </c>
      <c r="F37" s="157">
        <v>0</v>
      </c>
      <c r="G37" s="157">
        <v>0</v>
      </c>
      <c r="H37" s="157">
        <v>0</v>
      </c>
      <c r="I37" s="157">
        <v>0</v>
      </c>
      <c r="J37" s="157">
        <v>0</v>
      </c>
      <c r="K37" s="157">
        <v>0</v>
      </c>
      <c r="L37" s="157">
        <v>0</v>
      </c>
      <c r="M37" s="157">
        <v>0</v>
      </c>
      <c r="N37" s="157">
        <v>0</v>
      </c>
      <c r="O37" s="157">
        <v>0</v>
      </c>
      <c r="P37" s="157">
        <v>0</v>
      </c>
      <c r="Q37" s="157">
        <v>2</v>
      </c>
      <c r="R37" s="157">
        <v>0</v>
      </c>
      <c r="S37" s="157">
        <v>1</v>
      </c>
      <c r="T37" s="59"/>
    </row>
    <row r="38" spans="1:20" ht="12" customHeight="1">
      <c r="A38" s="100" t="s">
        <v>370</v>
      </c>
      <c r="B38" s="157">
        <v>379</v>
      </c>
      <c r="C38" s="157">
        <v>85</v>
      </c>
      <c r="D38" s="157">
        <v>50</v>
      </c>
      <c r="E38" s="157">
        <v>25</v>
      </c>
      <c r="F38" s="157">
        <v>1</v>
      </c>
      <c r="G38" s="157">
        <v>4</v>
      </c>
      <c r="H38" s="157">
        <v>28</v>
      </c>
      <c r="I38" s="157">
        <v>29</v>
      </c>
      <c r="J38" s="157">
        <v>0</v>
      </c>
      <c r="K38" s="157">
        <v>13</v>
      </c>
      <c r="L38" s="157">
        <v>116</v>
      </c>
      <c r="M38" s="157">
        <v>15</v>
      </c>
      <c r="N38" s="157">
        <v>1</v>
      </c>
      <c r="O38" s="157">
        <v>0</v>
      </c>
      <c r="P38" s="157">
        <v>2</v>
      </c>
      <c r="Q38" s="157">
        <v>10</v>
      </c>
      <c r="R38" s="157">
        <v>0</v>
      </c>
      <c r="S38" s="157">
        <v>0</v>
      </c>
      <c r="T38" s="59"/>
    </row>
    <row r="39" spans="1:20" ht="12" customHeight="1">
      <c r="A39" s="100" t="s">
        <v>243</v>
      </c>
      <c r="B39" s="157">
        <v>70</v>
      </c>
      <c r="C39" s="157">
        <v>12</v>
      </c>
      <c r="D39" s="157">
        <v>3</v>
      </c>
      <c r="E39" s="157">
        <v>0</v>
      </c>
      <c r="F39" s="157">
        <v>0</v>
      </c>
      <c r="G39" s="157">
        <v>3</v>
      </c>
      <c r="H39" s="157">
        <v>8</v>
      </c>
      <c r="I39" s="157">
        <v>7</v>
      </c>
      <c r="J39" s="157">
        <v>0</v>
      </c>
      <c r="K39" s="157">
        <v>8</v>
      </c>
      <c r="L39" s="157">
        <v>26</v>
      </c>
      <c r="M39" s="157">
        <v>3</v>
      </c>
      <c r="N39" s="157">
        <v>0</v>
      </c>
      <c r="O39" s="157">
        <v>0</v>
      </c>
      <c r="P39" s="157">
        <v>0</v>
      </c>
      <c r="Q39" s="157">
        <v>0</v>
      </c>
      <c r="R39" s="157">
        <v>0</v>
      </c>
      <c r="S39" s="157">
        <v>0</v>
      </c>
      <c r="T39" s="59"/>
    </row>
    <row r="40" spans="1:20" ht="12" customHeight="1">
      <c r="A40" s="100" t="s">
        <v>242</v>
      </c>
      <c r="B40" s="157">
        <v>1146</v>
      </c>
      <c r="C40" s="157">
        <v>195</v>
      </c>
      <c r="D40" s="157">
        <v>152</v>
      </c>
      <c r="E40" s="157">
        <v>93</v>
      </c>
      <c r="F40" s="157">
        <v>2</v>
      </c>
      <c r="G40" s="157">
        <v>9</v>
      </c>
      <c r="H40" s="157">
        <v>57</v>
      </c>
      <c r="I40" s="157">
        <v>246</v>
      </c>
      <c r="J40" s="157">
        <v>4</v>
      </c>
      <c r="K40" s="157">
        <v>84</v>
      </c>
      <c r="L40" s="157">
        <v>224</v>
      </c>
      <c r="M40" s="157">
        <v>64</v>
      </c>
      <c r="N40" s="157">
        <v>3</v>
      </c>
      <c r="O40" s="157">
        <v>1</v>
      </c>
      <c r="P40" s="157">
        <v>0</v>
      </c>
      <c r="Q40" s="157">
        <v>12</v>
      </c>
      <c r="R40" s="157">
        <v>0</v>
      </c>
      <c r="S40" s="157">
        <v>0</v>
      </c>
      <c r="T40" s="59"/>
    </row>
    <row r="41" spans="1:20" ht="12" customHeight="1">
      <c r="A41" s="100" t="s">
        <v>226</v>
      </c>
      <c r="B41" s="157">
        <v>5</v>
      </c>
      <c r="C41" s="157">
        <v>0</v>
      </c>
      <c r="D41" s="157">
        <v>1</v>
      </c>
      <c r="E41" s="157">
        <v>3</v>
      </c>
      <c r="F41" s="157">
        <v>0</v>
      </c>
      <c r="G41" s="157">
        <v>0</v>
      </c>
      <c r="H41" s="157">
        <v>0</v>
      </c>
      <c r="I41" s="157">
        <v>0</v>
      </c>
      <c r="J41" s="157">
        <v>0</v>
      </c>
      <c r="K41" s="157">
        <v>0</v>
      </c>
      <c r="L41" s="157">
        <v>0</v>
      </c>
      <c r="M41" s="157">
        <v>0</v>
      </c>
      <c r="N41" s="157">
        <v>0</v>
      </c>
      <c r="O41" s="157">
        <v>0</v>
      </c>
      <c r="P41" s="157">
        <v>0</v>
      </c>
      <c r="Q41" s="157">
        <v>1</v>
      </c>
      <c r="R41" s="157">
        <v>0</v>
      </c>
      <c r="S41" s="157">
        <v>0</v>
      </c>
      <c r="T41" s="59"/>
    </row>
    <row r="42" spans="1:20" ht="12" customHeight="1">
      <c r="A42" s="100" t="s">
        <v>377</v>
      </c>
      <c r="B42" s="157">
        <v>9746</v>
      </c>
      <c r="C42" s="157">
        <v>1469</v>
      </c>
      <c r="D42" s="157">
        <v>851</v>
      </c>
      <c r="E42" s="157">
        <v>600</v>
      </c>
      <c r="F42" s="157">
        <v>17</v>
      </c>
      <c r="G42" s="157">
        <v>223</v>
      </c>
      <c r="H42" s="157">
        <v>445</v>
      </c>
      <c r="I42" s="157">
        <v>1118</v>
      </c>
      <c r="J42" s="157">
        <v>9</v>
      </c>
      <c r="K42" s="157">
        <v>771</v>
      </c>
      <c r="L42" s="157">
        <v>3340</v>
      </c>
      <c r="M42" s="157">
        <v>476</v>
      </c>
      <c r="N42" s="157">
        <v>121</v>
      </c>
      <c r="O42" s="157">
        <v>12</v>
      </c>
      <c r="P42" s="157">
        <v>10</v>
      </c>
      <c r="Q42" s="157">
        <v>269</v>
      </c>
      <c r="R42" s="157">
        <v>15</v>
      </c>
      <c r="S42" s="157">
        <v>0</v>
      </c>
      <c r="T42" s="59"/>
    </row>
    <row r="43" spans="1:20" ht="15" customHeight="1">
      <c r="A43" s="96" t="s">
        <v>208</v>
      </c>
      <c r="B43" s="157">
        <v>165</v>
      </c>
      <c r="C43" s="157">
        <v>36</v>
      </c>
      <c r="D43" s="157">
        <v>22</v>
      </c>
      <c r="E43" s="157">
        <v>15</v>
      </c>
      <c r="F43" s="157">
        <v>1</v>
      </c>
      <c r="G43" s="157">
        <v>2</v>
      </c>
      <c r="H43" s="157">
        <v>8</v>
      </c>
      <c r="I43" s="157">
        <v>10</v>
      </c>
      <c r="J43" s="157">
        <v>1</v>
      </c>
      <c r="K43" s="157">
        <v>7</v>
      </c>
      <c r="L43" s="157">
        <v>29</v>
      </c>
      <c r="M43" s="157">
        <v>5</v>
      </c>
      <c r="N43" s="157">
        <v>0</v>
      </c>
      <c r="O43" s="157">
        <v>0</v>
      </c>
      <c r="P43" s="157">
        <v>0</v>
      </c>
      <c r="Q43" s="157">
        <v>11</v>
      </c>
      <c r="R43" s="157">
        <v>0</v>
      </c>
      <c r="S43" s="157">
        <v>18</v>
      </c>
      <c r="T43" s="59"/>
    </row>
    <row r="44" spans="1:20" ht="12" customHeight="1">
      <c r="A44" s="100" t="s">
        <v>209</v>
      </c>
      <c r="B44" s="157">
        <v>0</v>
      </c>
      <c r="C44" s="157">
        <v>0</v>
      </c>
      <c r="D44" s="157">
        <v>0</v>
      </c>
      <c r="E44" s="157">
        <v>0</v>
      </c>
      <c r="F44" s="157">
        <v>0</v>
      </c>
      <c r="G44" s="157">
        <v>0</v>
      </c>
      <c r="H44" s="157">
        <v>0</v>
      </c>
      <c r="I44" s="157">
        <v>0</v>
      </c>
      <c r="J44" s="157">
        <v>0</v>
      </c>
      <c r="K44" s="157">
        <v>0</v>
      </c>
      <c r="L44" s="157">
        <v>0</v>
      </c>
      <c r="M44" s="157">
        <v>0</v>
      </c>
      <c r="N44" s="157">
        <v>0</v>
      </c>
      <c r="O44" s="157">
        <v>0</v>
      </c>
      <c r="P44" s="157">
        <v>0</v>
      </c>
      <c r="Q44" s="157">
        <v>0</v>
      </c>
      <c r="R44" s="157">
        <v>0</v>
      </c>
      <c r="S44" s="157">
        <v>0</v>
      </c>
      <c r="T44" s="59"/>
    </row>
    <row r="45" spans="1:20" ht="12" customHeight="1">
      <c r="A45" s="100" t="s">
        <v>371</v>
      </c>
      <c r="B45" s="157">
        <v>1</v>
      </c>
      <c r="C45" s="157">
        <v>0</v>
      </c>
      <c r="D45" s="157">
        <v>0</v>
      </c>
      <c r="E45" s="157">
        <v>0</v>
      </c>
      <c r="F45" s="157">
        <v>0</v>
      </c>
      <c r="G45" s="157">
        <v>0</v>
      </c>
      <c r="H45" s="157">
        <v>0</v>
      </c>
      <c r="I45" s="157">
        <v>0</v>
      </c>
      <c r="J45" s="157">
        <v>0</v>
      </c>
      <c r="K45" s="157">
        <v>0</v>
      </c>
      <c r="L45" s="157">
        <v>1</v>
      </c>
      <c r="M45" s="157">
        <v>0</v>
      </c>
      <c r="N45" s="157">
        <v>0</v>
      </c>
      <c r="O45" s="157">
        <v>0</v>
      </c>
      <c r="P45" s="157">
        <v>0</v>
      </c>
      <c r="Q45" s="157">
        <v>0</v>
      </c>
      <c r="R45" s="157">
        <v>0</v>
      </c>
      <c r="S45" s="157">
        <v>0</v>
      </c>
      <c r="T45" s="59"/>
    </row>
    <row r="46" spans="1:20" ht="12" customHeight="1">
      <c r="A46" s="100" t="s">
        <v>376</v>
      </c>
      <c r="B46" s="157">
        <v>164</v>
      </c>
      <c r="C46" s="157">
        <v>36</v>
      </c>
      <c r="D46" s="157">
        <v>22</v>
      </c>
      <c r="E46" s="157">
        <v>15</v>
      </c>
      <c r="F46" s="157">
        <v>1</v>
      </c>
      <c r="G46" s="157">
        <v>2</v>
      </c>
      <c r="H46" s="157">
        <v>8</v>
      </c>
      <c r="I46" s="157">
        <v>10</v>
      </c>
      <c r="J46" s="157">
        <v>1</v>
      </c>
      <c r="K46" s="157">
        <v>7</v>
      </c>
      <c r="L46" s="157">
        <v>28</v>
      </c>
      <c r="M46" s="157">
        <v>5</v>
      </c>
      <c r="N46" s="157">
        <v>0</v>
      </c>
      <c r="O46" s="157">
        <v>0</v>
      </c>
      <c r="P46" s="157">
        <v>0</v>
      </c>
      <c r="Q46" s="157">
        <v>11</v>
      </c>
      <c r="R46" s="157">
        <v>0</v>
      </c>
      <c r="S46" s="157">
        <v>18</v>
      </c>
      <c r="T46" s="59"/>
    </row>
    <row r="47" spans="1:20" ht="15" customHeight="1">
      <c r="A47" s="96" t="s">
        <v>44</v>
      </c>
      <c r="B47" s="157">
        <v>6663</v>
      </c>
      <c r="C47" s="157">
        <v>1299</v>
      </c>
      <c r="D47" s="157">
        <v>926</v>
      </c>
      <c r="E47" s="157">
        <v>442</v>
      </c>
      <c r="F47" s="157">
        <v>112</v>
      </c>
      <c r="G47" s="157">
        <v>59</v>
      </c>
      <c r="H47" s="157">
        <v>318</v>
      </c>
      <c r="I47" s="157">
        <v>505</v>
      </c>
      <c r="J47" s="157">
        <v>54</v>
      </c>
      <c r="K47" s="157">
        <v>420</v>
      </c>
      <c r="L47" s="157">
        <v>1576</v>
      </c>
      <c r="M47" s="157">
        <v>421</v>
      </c>
      <c r="N47" s="157">
        <v>82</v>
      </c>
      <c r="O47" s="157">
        <v>134</v>
      </c>
      <c r="P47" s="157">
        <v>92</v>
      </c>
      <c r="Q47" s="157">
        <v>173</v>
      </c>
      <c r="R47" s="157">
        <v>46</v>
      </c>
      <c r="S47" s="157">
        <v>4</v>
      </c>
      <c r="T47" s="59"/>
    </row>
    <row r="48" spans="1:20" ht="12" customHeight="1">
      <c r="A48" s="100" t="s">
        <v>366</v>
      </c>
      <c r="B48" s="157">
        <v>903</v>
      </c>
      <c r="C48" s="157">
        <v>191</v>
      </c>
      <c r="D48" s="157">
        <v>175</v>
      </c>
      <c r="E48" s="157">
        <v>64</v>
      </c>
      <c r="F48" s="157">
        <v>4</v>
      </c>
      <c r="G48" s="157">
        <v>9</v>
      </c>
      <c r="H48" s="157">
        <v>37</v>
      </c>
      <c r="I48" s="157">
        <v>97</v>
      </c>
      <c r="J48" s="157">
        <v>2</v>
      </c>
      <c r="K48" s="157">
        <v>37</v>
      </c>
      <c r="L48" s="157">
        <v>223</v>
      </c>
      <c r="M48" s="157">
        <v>35</v>
      </c>
      <c r="N48" s="157">
        <v>13</v>
      </c>
      <c r="O48" s="157">
        <v>1</v>
      </c>
      <c r="P48" s="157">
        <v>1</v>
      </c>
      <c r="Q48" s="157">
        <v>14</v>
      </c>
      <c r="R48" s="157">
        <v>0</v>
      </c>
      <c r="S48" s="157">
        <v>0</v>
      </c>
      <c r="T48" s="59"/>
    </row>
    <row r="49" spans="1:20" ht="12" customHeight="1">
      <c r="A49" s="100" t="s">
        <v>240</v>
      </c>
      <c r="B49" s="157">
        <v>1692</v>
      </c>
      <c r="C49" s="157">
        <v>605</v>
      </c>
      <c r="D49" s="157">
        <v>47</v>
      </c>
      <c r="E49" s="157">
        <v>78</v>
      </c>
      <c r="F49" s="157">
        <v>5</v>
      </c>
      <c r="G49" s="157">
        <v>21</v>
      </c>
      <c r="H49" s="157">
        <v>26</v>
      </c>
      <c r="I49" s="157">
        <v>25</v>
      </c>
      <c r="J49" s="157">
        <v>5</v>
      </c>
      <c r="K49" s="157">
        <v>102</v>
      </c>
      <c r="L49" s="157">
        <v>557</v>
      </c>
      <c r="M49" s="157">
        <v>131</v>
      </c>
      <c r="N49" s="157">
        <v>26</v>
      </c>
      <c r="O49" s="157">
        <v>2</v>
      </c>
      <c r="P49" s="157">
        <v>4</v>
      </c>
      <c r="Q49" s="157">
        <v>54</v>
      </c>
      <c r="R49" s="157">
        <v>4</v>
      </c>
      <c r="S49" s="157">
        <v>0</v>
      </c>
      <c r="T49" s="59"/>
    </row>
    <row r="50" spans="1:20" ht="12" customHeight="1">
      <c r="A50" s="100" t="s">
        <v>45</v>
      </c>
      <c r="B50" s="157">
        <v>187</v>
      </c>
      <c r="C50" s="157">
        <v>22</v>
      </c>
      <c r="D50" s="157">
        <v>34</v>
      </c>
      <c r="E50" s="157">
        <v>15</v>
      </c>
      <c r="F50" s="157">
        <v>4</v>
      </c>
      <c r="G50" s="157">
        <v>0</v>
      </c>
      <c r="H50" s="157">
        <v>7</v>
      </c>
      <c r="I50" s="157">
        <v>17</v>
      </c>
      <c r="J50" s="157">
        <v>0</v>
      </c>
      <c r="K50" s="157">
        <v>15</v>
      </c>
      <c r="L50" s="157">
        <v>36</v>
      </c>
      <c r="M50" s="157">
        <v>16</v>
      </c>
      <c r="N50" s="157">
        <v>2</v>
      </c>
      <c r="O50" s="157">
        <v>11</v>
      </c>
      <c r="P50" s="157">
        <v>3</v>
      </c>
      <c r="Q50" s="157">
        <v>5</v>
      </c>
      <c r="R50" s="157">
        <v>0</v>
      </c>
      <c r="S50" s="157">
        <v>0</v>
      </c>
      <c r="T50" s="59"/>
    </row>
    <row r="51" spans="1:20" ht="12" customHeight="1">
      <c r="A51" s="100" t="s">
        <v>373</v>
      </c>
      <c r="B51" s="157">
        <v>1681</v>
      </c>
      <c r="C51" s="157">
        <v>220</v>
      </c>
      <c r="D51" s="157">
        <v>243</v>
      </c>
      <c r="E51" s="157">
        <v>132</v>
      </c>
      <c r="F51" s="157">
        <v>26</v>
      </c>
      <c r="G51" s="157">
        <v>6</v>
      </c>
      <c r="H51" s="157">
        <v>115</v>
      </c>
      <c r="I51" s="157">
        <v>162</v>
      </c>
      <c r="J51" s="157">
        <v>15</v>
      </c>
      <c r="K51" s="157">
        <v>162</v>
      </c>
      <c r="L51" s="157">
        <v>357</v>
      </c>
      <c r="M51" s="157">
        <v>92</v>
      </c>
      <c r="N51" s="157">
        <v>15</v>
      </c>
      <c r="O51" s="157">
        <v>34</v>
      </c>
      <c r="P51" s="157">
        <v>29</v>
      </c>
      <c r="Q51" s="157">
        <v>51</v>
      </c>
      <c r="R51" s="157">
        <v>19</v>
      </c>
      <c r="S51" s="157">
        <v>3</v>
      </c>
      <c r="T51" s="59"/>
    </row>
    <row r="52" spans="1:20" ht="12" customHeight="1">
      <c r="A52" s="100" t="s">
        <v>378</v>
      </c>
      <c r="B52" s="157">
        <v>1935</v>
      </c>
      <c r="C52" s="157">
        <v>225</v>
      </c>
      <c r="D52" s="157">
        <v>377</v>
      </c>
      <c r="E52" s="157">
        <v>137</v>
      </c>
      <c r="F52" s="157">
        <v>66</v>
      </c>
      <c r="G52" s="157">
        <v>20</v>
      </c>
      <c r="H52" s="157">
        <v>124</v>
      </c>
      <c r="I52" s="157">
        <v>184</v>
      </c>
      <c r="J52" s="157">
        <v>26</v>
      </c>
      <c r="K52" s="157">
        <v>88</v>
      </c>
      <c r="L52" s="157">
        <v>350</v>
      </c>
      <c r="M52" s="157">
        <v>130</v>
      </c>
      <c r="N52" s="157">
        <v>26</v>
      </c>
      <c r="O52" s="157">
        <v>79</v>
      </c>
      <c r="P52" s="157">
        <v>46</v>
      </c>
      <c r="Q52" s="157">
        <v>36</v>
      </c>
      <c r="R52" s="157">
        <v>21</v>
      </c>
      <c r="S52" s="157">
        <v>0</v>
      </c>
      <c r="T52" s="59"/>
    </row>
    <row r="53" spans="1:20" ht="12" customHeight="1">
      <c r="A53" s="100" t="s">
        <v>46</v>
      </c>
      <c r="B53" s="157">
        <v>265</v>
      </c>
      <c r="C53" s="157">
        <v>36</v>
      </c>
      <c r="D53" s="157">
        <v>50</v>
      </c>
      <c r="E53" s="157">
        <v>16</v>
      </c>
      <c r="F53" s="157">
        <v>7</v>
      </c>
      <c r="G53" s="157">
        <v>3</v>
      </c>
      <c r="H53" s="157">
        <v>9</v>
      </c>
      <c r="I53" s="157">
        <v>20</v>
      </c>
      <c r="J53" s="157">
        <v>6</v>
      </c>
      <c r="K53" s="157">
        <v>16</v>
      </c>
      <c r="L53" s="157">
        <v>53</v>
      </c>
      <c r="M53" s="157">
        <v>17</v>
      </c>
      <c r="N53" s="157">
        <v>0</v>
      </c>
      <c r="O53" s="157">
        <v>7</v>
      </c>
      <c r="P53" s="157">
        <v>9</v>
      </c>
      <c r="Q53" s="157">
        <v>13</v>
      </c>
      <c r="R53" s="157">
        <v>2</v>
      </c>
      <c r="S53" s="157">
        <v>1</v>
      </c>
      <c r="T53" s="59"/>
    </row>
    <row r="54" spans="1:20" ht="30" customHeight="1">
      <c r="A54" s="94" t="s">
        <v>379</v>
      </c>
      <c r="B54" s="156">
        <v>5122</v>
      </c>
      <c r="C54" s="156">
        <v>589</v>
      </c>
      <c r="D54" s="156">
        <v>444</v>
      </c>
      <c r="E54" s="156">
        <v>242</v>
      </c>
      <c r="F54" s="156">
        <v>23</v>
      </c>
      <c r="G54" s="156">
        <v>88</v>
      </c>
      <c r="H54" s="156">
        <v>476</v>
      </c>
      <c r="I54" s="156">
        <v>863</v>
      </c>
      <c r="J54" s="156">
        <v>15</v>
      </c>
      <c r="K54" s="156">
        <v>236</v>
      </c>
      <c r="L54" s="156">
        <v>1613</v>
      </c>
      <c r="M54" s="156">
        <v>282</v>
      </c>
      <c r="N54" s="156">
        <v>66</v>
      </c>
      <c r="O54" s="156">
        <v>18</v>
      </c>
      <c r="P54" s="156">
        <v>11</v>
      </c>
      <c r="Q54" s="156">
        <v>121</v>
      </c>
      <c r="R54" s="156">
        <v>15</v>
      </c>
      <c r="S54" s="156">
        <v>20</v>
      </c>
      <c r="T54" s="59"/>
    </row>
    <row r="55" spans="1:20" ht="15" customHeight="1">
      <c r="A55" s="96" t="s">
        <v>47</v>
      </c>
      <c r="B55" s="157">
        <v>1854</v>
      </c>
      <c r="C55" s="157">
        <v>157</v>
      </c>
      <c r="D55" s="157">
        <v>152</v>
      </c>
      <c r="E55" s="157">
        <v>65</v>
      </c>
      <c r="F55" s="157">
        <v>6</v>
      </c>
      <c r="G55" s="157">
        <v>23</v>
      </c>
      <c r="H55" s="157">
        <v>99</v>
      </c>
      <c r="I55" s="157">
        <v>382</v>
      </c>
      <c r="J55" s="157">
        <v>9</v>
      </c>
      <c r="K55" s="157">
        <v>86</v>
      </c>
      <c r="L55" s="157">
        <v>690</v>
      </c>
      <c r="M55" s="157">
        <v>111</v>
      </c>
      <c r="N55" s="157">
        <v>22</v>
      </c>
      <c r="O55" s="157">
        <v>5</v>
      </c>
      <c r="P55" s="157">
        <v>6</v>
      </c>
      <c r="Q55" s="157">
        <v>34</v>
      </c>
      <c r="R55" s="157">
        <v>7</v>
      </c>
      <c r="S55" s="157">
        <v>0</v>
      </c>
      <c r="T55" s="59"/>
    </row>
    <row r="56" spans="1:20" ht="12" customHeight="1">
      <c r="A56" s="100" t="s">
        <v>380</v>
      </c>
      <c r="B56" s="157">
        <v>141</v>
      </c>
      <c r="C56" s="157">
        <v>19</v>
      </c>
      <c r="D56" s="157">
        <v>9</v>
      </c>
      <c r="E56" s="157">
        <v>13</v>
      </c>
      <c r="F56" s="157">
        <v>1</v>
      </c>
      <c r="G56" s="157">
        <v>0</v>
      </c>
      <c r="H56" s="157">
        <v>19</v>
      </c>
      <c r="I56" s="157">
        <v>18</v>
      </c>
      <c r="J56" s="157">
        <v>0</v>
      </c>
      <c r="K56" s="157">
        <v>8</v>
      </c>
      <c r="L56" s="157">
        <v>32</v>
      </c>
      <c r="M56" s="157">
        <v>9</v>
      </c>
      <c r="N56" s="157">
        <v>2</v>
      </c>
      <c r="O56" s="157">
        <v>0</v>
      </c>
      <c r="P56" s="157">
        <v>2</v>
      </c>
      <c r="Q56" s="157">
        <v>4</v>
      </c>
      <c r="R56" s="157">
        <v>5</v>
      </c>
      <c r="S56" s="157">
        <v>0</v>
      </c>
      <c r="T56" s="59"/>
    </row>
    <row r="57" spans="1:20" ht="12" customHeight="1">
      <c r="A57" s="100" t="s">
        <v>382</v>
      </c>
      <c r="B57" s="157">
        <v>187</v>
      </c>
      <c r="C57" s="157">
        <v>36</v>
      </c>
      <c r="D57" s="157">
        <v>15</v>
      </c>
      <c r="E57" s="157">
        <v>12</v>
      </c>
      <c r="F57" s="157">
        <v>0</v>
      </c>
      <c r="G57" s="157">
        <v>6</v>
      </c>
      <c r="H57" s="157">
        <v>11</v>
      </c>
      <c r="I57" s="157">
        <v>21</v>
      </c>
      <c r="J57" s="157">
        <v>5</v>
      </c>
      <c r="K57" s="157">
        <v>15</v>
      </c>
      <c r="L57" s="157">
        <v>39</v>
      </c>
      <c r="M57" s="157">
        <v>17</v>
      </c>
      <c r="N57" s="157">
        <v>6</v>
      </c>
      <c r="O57" s="157">
        <v>0</v>
      </c>
      <c r="P57" s="157">
        <v>1</v>
      </c>
      <c r="Q57" s="157">
        <v>3</v>
      </c>
      <c r="R57" s="157">
        <v>0</v>
      </c>
      <c r="S57" s="157">
        <v>0</v>
      </c>
      <c r="T57" s="59"/>
    </row>
    <row r="58" spans="1:20" ht="12" customHeight="1">
      <c r="A58" s="100" t="s">
        <v>385</v>
      </c>
      <c r="B58" s="157">
        <v>1155</v>
      </c>
      <c r="C58" s="157">
        <v>62</v>
      </c>
      <c r="D58" s="157">
        <v>73</v>
      </c>
      <c r="E58" s="157">
        <v>25</v>
      </c>
      <c r="F58" s="157">
        <v>5</v>
      </c>
      <c r="G58" s="157">
        <v>10</v>
      </c>
      <c r="H58" s="157">
        <v>32</v>
      </c>
      <c r="I58" s="157">
        <v>302</v>
      </c>
      <c r="J58" s="157">
        <v>1</v>
      </c>
      <c r="K58" s="157">
        <v>30</v>
      </c>
      <c r="L58" s="157">
        <v>520</v>
      </c>
      <c r="M58" s="157">
        <v>59</v>
      </c>
      <c r="N58" s="157">
        <v>13</v>
      </c>
      <c r="O58" s="157">
        <v>2</v>
      </c>
      <c r="P58" s="157">
        <v>3</v>
      </c>
      <c r="Q58" s="157">
        <v>18</v>
      </c>
      <c r="R58" s="157">
        <v>0</v>
      </c>
      <c r="S58" s="157">
        <v>0</v>
      </c>
      <c r="T58" s="59"/>
    </row>
    <row r="59" spans="1:20" ht="12" customHeight="1">
      <c r="A59" s="100" t="s">
        <v>389</v>
      </c>
      <c r="B59" s="157">
        <v>334</v>
      </c>
      <c r="C59" s="157">
        <v>39</v>
      </c>
      <c r="D59" s="157">
        <v>55</v>
      </c>
      <c r="E59" s="157">
        <v>15</v>
      </c>
      <c r="F59" s="157">
        <v>0</v>
      </c>
      <c r="G59" s="157">
        <v>6</v>
      </c>
      <c r="H59" s="157">
        <v>36</v>
      </c>
      <c r="I59" s="157">
        <v>41</v>
      </c>
      <c r="J59" s="157">
        <v>3</v>
      </c>
      <c r="K59" s="157">
        <v>30</v>
      </c>
      <c r="L59" s="157">
        <v>72</v>
      </c>
      <c r="M59" s="157">
        <v>22</v>
      </c>
      <c r="N59" s="157">
        <v>1</v>
      </c>
      <c r="O59" s="157">
        <v>3</v>
      </c>
      <c r="P59" s="157">
        <v>0</v>
      </c>
      <c r="Q59" s="157">
        <v>9</v>
      </c>
      <c r="R59" s="157">
        <v>2</v>
      </c>
      <c r="S59" s="157">
        <v>0</v>
      </c>
      <c r="T59" s="59"/>
    </row>
    <row r="60" spans="1:20" ht="15" customHeight="1">
      <c r="A60" s="96" t="s">
        <v>48</v>
      </c>
      <c r="B60" s="157">
        <v>1282</v>
      </c>
      <c r="C60" s="157">
        <v>116</v>
      </c>
      <c r="D60" s="157">
        <v>98</v>
      </c>
      <c r="E60" s="157">
        <v>67</v>
      </c>
      <c r="F60" s="157">
        <v>6</v>
      </c>
      <c r="G60" s="157">
        <v>41</v>
      </c>
      <c r="H60" s="157">
        <v>306</v>
      </c>
      <c r="I60" s="157">
        <v>82</v>
      </c>
      <c r="J60" s="157">
        <v>5</v>
      </c>
      <c r="K60" s="157">
        <v>53</v>
      </c>
      <c r="L60" s="157">
        <v>371</v>
      </c>
      <c r="M60" s="157">
        <v>59</v>
      </c>
      <c r="N60" s="157">
        <v>25</v>
      </c>
      <c r="O60" s="157">
        <v>1</v>
      </c>
      <c r="P60" s="157">
        <v>3</v>
      </c>
      <c r="Q60" s="157">
        <v>44</v>
      </c>
      <c r="R60" s="157">
        <v>4</v>
      </c>
      <c r="S60" s="157">
        <v>1</v>
      </c>
      <c r="T60" s="59"/>
    </row>
    <row r="61" spans="1:20" ht="12" customHeight="1">
      <c r="A61" s="100" t="s">
        <v>383</v>
      </c>
      <c r="B61" s="157">
        <v>397</v>
      </c>
      <c r="C61" s="157">
        <v>16</v>
      </c>
      <c r="D61" s="157">
        <v>14</v>
      </c>
      <c r="E61" s="157">
        <v>27</v>
      </c>
      <c r="F61" s="157">
        <v>1</v>
      </c>
      <c r="G61" s="157">
        <v>18</v>
      </c>
      <c r="H61" s="157">
        <v>162</v>
      </c>
      <c r="I61" s="157">
        <v>31</v>
      </c>
      <c r="J61" s="157">
        <v>0</v>
      </c>
      <c r="K61" s="157">
        <v>6</v>
      </c>
      <c r="L61" s="157">
        <v>89</v>
      </c>
      <c r="M61" s="157">
        <v>12</v>
      </c>
      <c r="N61" s="157">
        <v>8</v>
      </c>
      <c r="O61" s="157">
        <v>0</v>
      </c>
      <c r="P61" s="157">
        <v>1</v>
      </c>
      <c r="Q61" s="157">
        <v>12</v>
      </c>
      <c r="R61" s="157">
        <v>0</v>
      </c>
      <c r="S61" s="157">
        <v>0</v>
      </c>
      <c r="T61" s="59"/>
    </row>
    <row r="62" spans="1:20" ht="12" customHeight="1">
      <c r="A62" s="100" t="s">
        <v>387</v>
      </c>
      <c r="B62" s="157">
        <v>409</v>
      </c>
      <c r="C62" s="157">
        <v>49</v>
      </c>
      <c r="D62" s="157">
        <v>31</v>
      </c>
      <c r="E62" s="157">
        <v>17</v>
      </c>
      <c r="F62" s="157">
        <v>2</v>
      </c>
      <c r="G62" s="157">
        <v>11</v>
      </c>
      <c r="H62" s="157">
        <v>43</v>
      </c>
      <c r="I62" s="157">
        <v>25</v>
      </c>
      <c r="J62" s="157">
        <v>0</v>
      </c>
      <c r="K62" s="157">
        <v>27</v>
      </c>
      <c r="L62" s="157">
        <v>156</v>
      </c>
      <c r="M62" s="157">
        <v>26</v>
      </c>
      <c r="N62" s="157">
        <v>7</v>
      </c>
      <c r="O62" s="157">
        <v>1</v>
      </c>
      <c r="P62" s="157">
        <v>1</v>
      </c>
      <c r="Q62" s="157">
        <v>11</v>
      </c>
      <c r="R62" s="157">
        <v>2</v>
      </c>
      <c r="S62" s="157">
        <v>0</v>
      </c>
      <c r="T62" s="59"/>
    </row>
    <row r="63" spans="1:20" ht="12" customHeight="1">
      <c r="A63" s="100" t="s">
        <v>388</v>
      </c>
      <c r="B63" s="157">
        <v>175</v>
      </c>
      <c r="C63" s="157">
        <v>19</v>
      </c>
      <c r="D63" s="157">
        <v>30</v>
      </c>
      <c r="E63" s="157">
        <v>2</v>
      </c>
      <c r="F63" s="157">
        <v>2</v>
      </c>
      <c r="G63" s="157">
        <v>2</v>
      </c>
      <c r="H63" s="157">
        <v>40</v>
      </c>
      <c r="I63" s="157">
        <v>8</v>
      </c>
      <c r="J63" s="157">
        <v>5</v>
      </c>
      <c r="K63" s="157">
        <v>8</v>
      </c>
      <c r="L63" s="157">
        <v>32</v>
      </c>
      <c r="M63" s="157">
        <v>7</v>
      </c>
      <c r="N63" s="157">
        <v>3</v>
      </c>
      <c r="O63" s="157">
        <v>0</v>
      </c>
      <c r="P63" s="157">
        <v>0</v>
      </c>
      <c r="Q63" s="157">
        <v>17</v>
      </c>
      <c r="R63" s="157">
        <v>0</v>
      </c>
      <c r="S63" s="157">
        <v>0</v>
      </c>
      <c r="T63" s="59"/>
    </row>
    <row r="64" spans="1:20" ht="15" customHeight="1">
      <c r="A64" s="96" t="s">
        <v>49</v>
      </c>
      <c r="B64" s="157">
        <v>810</v>
      </c>
      <c r="C64" s="157">
        <v>131</v>
      </c>
      <c r="D64" s="157">
        <v>44</v>
      </c>
      <c r="E64" s="157">
        <v>43</v>
      </c>
      <c r="F64" s="157">
        <v>4</v>
      </c>
      <c r="G64" s="157">
        <v>15</v>
      </c>
      <c r="H64" s="157">
        <v>26</v>
      </c>
      <c r="I64" s="157">
        <v>76</v>
      </c>
      <c r="J64" s="157">
        <v>0</v>
      </c>
      <c r="K64" s="157">
        <v>46</v>
      </c>
      <c r="L64" s="157">
        <v>308</v>
      </c>
      <c r="M64" s="157">
        <v>77</v>
      </c>
      <c r="N64" s="157">
        <v>11</v>
      </c>
      <c r="O64" s="157">
        <v>9</v>
      </c>
      <c r="P64" s="157">
        <v>0</v>
      </c>
      <c r="Q64" s="157">
        <v>18</v>
      </c>
      <c r="R64" s="157">
        <v>2</v>
      </c>
      <c r="S64" s="157">
        <v>0</v>
      </c>
      <c r="T64" s="59"/>
    </row>
    <row r="65" spans="1:20" ht="12" customHeight="1">
      <c r="A65" s="100" t="s">
        <v>4</v>
      </c>
      <c r="B65" s="157">
        <v>476</v>
      </c>
      <c r="C65" s="157">
        <v>82</v>
      </c>
      <c r="D65" s="157">
        <v>24</v>
      </c>
      <c r="E65" s="157">
        <v>31</v>
      </c>
      <c r="F65" s="157">
        <v>2</v>
      </c>
      <c r="G65" s="157">
        <v>13</v>
      </c>
      <c r="H65" s="157">
        <v>22</v>
      </c>
      <c r="I65" s="157">
        <v>50</v>
      </c>
      <c r="J65" s="157">
        <v>0</v>
      </c>
      <c r="K65" s="157">
        <v>37</v>
      </c>
      <c r="L65" s="157">
        <v>139</v>
      </c>
      <c r="M65" s="157">
        <v>58</v>
      </c>
      <c r="N65" s="157">
        <v>7</v>
      </c>
      <c r="O65" s="157">
        <v>5</v>
      </c>
      <c r="P65" s="157">
        <v>0</v>
      </c>
      <c r="Q65" s="157">
        <v>4</v>
      </c>
      <c r="R65" s="157">
        <v>2</v>
      </c>
      <c r="S65" s="157">
        <v>0</v>
      </c>
      <c r="T65" s="59"/>
    </row>
    <row r="66" spans="1:20" ht="12" customHeight="1">
      <c r="A66" s="100" t="s">
        <v>506</v>
      </c>
      <c r="B66" s="157">
        <v>237</v>
      </c>
      <c r="C66" s="157">
        <v>30</v>
      </c>
      <c r="D66" s="157">
        <v>15</v>
      </c>
      <c r="E66" s="157">
        <v>7</v>
      </c>
      <c r="F66" s="157">
        <v>0</v>
      </c>
      <c r="G66" s="157">
        <v>1</v>
      </c>
      <c r="H66" s="157">
        <v>1</v>
      </c>
      <c r="I66" s="157">
        <v>16</v>
      </c>
      <c r="J66" s="157">
        <v>0</v>
      </c>
      <c r="K66" s="157">
        <v>3</v>
      </c>
      <c r="L66" s="157">
        <v>142</v>
      </c>
      <c r="M66" s="157">
        <v>12</v>
      </c>
      <c r="N66" s="157">
        <v>0</v>
      </c>
      <c r="O66" s="157">
        <v>2</v>
      </c>
      <c r="P66" s="157">
        <v>0</v>
      </c>
      <c r="Q66" s="157">
        <v>8</v>
      </c>
      <c r="R66" s="157">
        <v>0</v>
      </c>
      <c r="S66" s="157">
        <v>0</v>
      </c>
      <c r="T66" s="59"/>
    </row>
    <row r="67" spans="1:20" ht="15" customHeight="1">
      <c r="A67" s="96" t="s">
        <v>51</v>
      </c>
      <c r="B67" s="157">
        <v>910</v>
      </c>
      <c r="C67" s="157">
        <v>146</v>
      </c>
      <c r="D67" s="157">
        <v>113</v>
      </c>
      <c r="E67" s="157">
        <v>43</v>
      </c>
      <c r="F67" s="157">
        <v>6</v>
      </c>
      <c r="G67" s="157">
        <v>5</v>
      </c>
      <c r="H67" s="157">
        <v>35</v>
      </c>
      <c r="I67" s="157">
        <v>300</v>
      </c>
      <c r="J67" s="157">
        <v>1</v>
      </c>
      <c r="K67" s="157">
        <v>33</v>
      </c>
      <c r="L67" s="157">
        <v>165</v>
      </c>
      <c r="M67" s="157">
        <v>29</v>
      </c>
      <c r="N67" s="157">
        <v>8</v>
      </c>
      <c r="O67" s="157">
        <v>3</v>
      </c>
      <c r="P67" s="157">
        <v>1</v>
      </c>
      <c r="Q67" s="157">
        <v>19</v>
      </c>
      <c r="R67" s="157">
        <v>2</v>
      </c>
      <c r="S67" s="157">
        <v>1</v>
      </c>
      <c r="T67" s="59"/>
    </row>
    <row r="68" spans="1:20" ht="12" customHeight="1">
      <c r="A68" s="100" t="s">
        <v>457</v>
      </c>
      <c r="B68" s="157">
        <v>236</v>
      </c>
      <c r="C68" s="157">
        <v>28</v>
      </c>
      <c r="D68" s="157">
        <v>49</v>
      </c>
      <c r="E68" s="157">
        <v>6</v>
      </c>
      <c r="F68" s="157">
        <v>0</v>
      </c>
      <c r="G68" s="157">
        <v>0</v>
      </c>
      <c r="H68" s="157">
        <v>10</v>
      </c>
      <c r="I68" s="157">
        <v>107</v>
      </c>
      <c r="J68" s="157">
        <v>1</v>
      </c>
      <c r="K68" s="157">
        <v>2</v>
      </c>
      <c r="L68" s="157">
        <v>25</v>
      </c>
      <c r="M68" s="157">
        <v>5</v>
      </c>
      <c r="N68" s="157">
        <v>0</v>
      </c>
      <c r="O68" s="157">
        <v>0</v>
      </c>
      <c r="P68" s="157">
        <v>0</v>
      </c>
      <c r="Q68" s="157">
        <v>2</v>
      </c>
      <c r="R68" s="157">
        <v>1</v>
      </c>
      <c r="S68" s="157">
        <v>0</v>
      </c>
      <c r="T68" s="59"/>
    </row>
    <row r="69" spans="1:20" ht="15" customHeight="1">
      <c r="A69" s="96" t="s">
        <v>52</v>
      </c>
      <c r="B69" s="157">
        <v>266</v>
      </c>
      <c r="C69" s="157">
        <v>39</v>
      </c>
      <c r="D69" s="157">
        <v>37</v>
      </c>
      <c r="E69" s="157">
        <v>24</v>
      </c>
      <c r="F69" s="157">
        <v>1</v>
      </c>
      <c r="G69" s="157">
        <v>4</v>
      </c>
      <c r="H69" s="157">
        <v>10</v>
      </c>
      <c r="I69" s="157">
        <v>23</v>
      </c>
      <c r="J69" s="157">
        <v>0</v>
      </c>
      <c r="K69" s="157">
        <v>18</v>
      </c>
      <c r="L69" s="157">
        <v>79</v>
      </c>
      <c r="M69" s="157">
        <v>6</v>
      </c>
      <c r="N69" s="157">
        <v>0</v>
      </c>
      <c r="O69" s="157">
        <v>0</v>
      </c>
      <c r="P69" s="157">
        <v>1</v>
      </c>
      <c r="Q69" s="157">
        <v>6</v>
      </c>
      <c r="R69" s="157">
        <v>0</v>
      </c>
      <c r="S69" s="157">
        <v>18</v>
      </c>
      <c r="T69" s="59"/>
    </row>
    <row r="70" spans="1:20" ht="12" customHeight="1">
      <c r="A70" s="100" t="s">
        <v>462</v>
      </c>
      <c r="B70" s="157">
        <v>75</v>
      </c>
      <c r="C70" s="157">
        <v>11</v>
      </c>
      <c r="D70" s="157">
        <v>17</v>
      </c>
      <c r="E70" s="157">
        <v>2</v>
      </c>
      <c r="F70" s="157">
        <v>0</v>
      </c>
      <c r="G70" s="157">
        <v>0</v>
      </c>
      <c r="H70" s="157">
        <v>6</v>
      </c>
      <c r="I70" s="157">
        <v>4</v>
      </c>
      <c r="J70" s="157">
        <v>0</v>
      </c>
      <c r="K70" s="157">
        <v>4</v>
      </c>
      <c r="L70" s="157">
        <v>7</v>
      </c>
      <c r="M70" s="157">
        <v>2</v>
      </c>
      <c r="N70" s="157">
        <v>0</v>
      </c>
      <c r="O70" s="157">
        <v>0</v>
      </c>
      <c r="P70" s="157">
        <v>1</v>
      </c>
      <c r="Q70" s="157">
        <v>3</v>
      </c>
      <c r="R70" s="157">
        <v>0</v>
      </c>
      <c r="S70" s="157">
        <v>18</v>
      </c>
      <c r="T70" s="59"/>
    </row>
    <row r="71" spans="1:20" ht="21" customHeight="1">
      <c r="A71" s="94" t="s">
        <v>390</v>
      </c>
      <c r="B71" s="156">
        <v>2919</v>
      </c>
      <c r="C71" s="156">
        <v>377</v>
      </c>
      <c r="D71" s="156">
        <v>399</v>
      </c>
      <c r="E71" s="156">
        <v>172</v>
      </c>
      <c r="F71" s="156">
        <v>27</v>
      </c>
      <c r="G71" s="156">
        <v>31</v>
      </c>
      <c r="H71" s="156">
        <v>187</v>
      </c>
      <c r="I71" s="156">
        <v>279</v>
      </c>
      <c r="J71" s="156">
        <v>13</v>
      </c>
      <c r="K71" s="156">
        <v>182</v>
      </c>
      <c r="L71" s="156">
        <v>429</v>
      </c>
      <c r="M71" s="156">
        <v>154</v>
      </c>
      <c r="N71" s="156">
        <v>21</v>
      </c>
      <c r="O71" s="156">
        <v>27</v>
      </c>
      <c r="P71" s="156">
        <v>11</v>
      </c>
      <c r="Q71" s="156">
        <v>76</v>
      </c>
      <c r="R71" s="156">
        <v>30</v>
      </c>
      <c r="S71" s="156">
        <v>504</v>
      </c>
      <c r="T71" s="59"/>
    </row>
    <row r="72" spans="1:20" ht="15" customHeight="1">
      <c r="A72" s="96" t="s">
        <v>53</v>
      </c>
      <c r="B72" s="157">
        <v>463</v>
      </c>
      <c r="C72" s="157">
        <v>13</v>
      </c>
      <c r="D72" s="157">
        <v>13</v>
      </c>
      <c r="E72" s="157">
        <v>10</v>
      </c>
      <c r="F72" s="157">
        <v>1</v>
      </c>
      <c r="G72" s="157">
        <v>0</v>
      </c>
      <c r="H72" s="157">
        <v>3</v>
      </c>
      <c r="I72" s="157">
        <v>15</v>
      </c>
      <c r="J72" s="157">
        <v>1</v>
      </c>
      <c r="K72" s="157">
        <v>8</v>
      </c>
      <c r="L72" s="157">
        <v>13</v>
      </c>
      <c r="M72" s="157">
        <v>4</v>
      </c>
      <c r="N72" s="157">
        <v>0</v>
      </c>
      <c r="O72" s="157">
        <v>0</v>
      </c>
      <c r="P72" s="157">
        <v>0</v>
      </c>
      <c r="Q72" s="157">
        <v>4</v>
      </c>
      <c r="R72" s="157">
        <v>0</v>
      </c>
      <c r="S72" s="157">
        <v>378</v>
      </c>
      <c r="T72" s="59"/>
    </row>
    <row r="73" spans="1:20" ht="12" customHeight="1">
      <c r="A73" s="100" t="s">
        <v>135</v>
      </c>
      <c r="B73" s="157">
        <v>440</v>
      </c>
      <c r="C73" s="157">
        <v>12</v>
      </c>
      <c r="D73" s="157">
        <v>12</v>
      </c>
      <c r="E73" s="157">
        <v>10</v>
      </c>
      <c r="F73" s="157">
        <v>0</v>
      </c>
      <c r="G73" s="157">
        <v>0</v>
      </c>
      <c r="H73" s="157">
        <v>3</v>
      </c>
      <c r="I73" s="157">
        <v>11</v>
      </c>
      <c r="J73" s="157">
        <v>1</v>
      </c>
      <c r="K73" s="157">
        <v>8</v>
      </c>
      <c r="L73" s="157">
        <v>13</v>
      </c>
      <c r="M73" s="157">
        <v>4</v>
      </c>
      <c r="N73" s="157">
        <v>0</v>
      </c>
      <c r="O73" s="157">
        <v>0</v>
      </c>
      <c r="P73" s="157">
        <v>0</v>
      </c>
      <c r="Q73" s="157">
        <v>3</v>
      </c>
      <c r="R73" s="157">
        <v>0</v>
      </c>
      <c r="S73" s="157">
        <v>363</v>
      </c>
      <c r="T73" s="59"/>
    </row>
    <row r="74" spans="1:20" ht="15" customHeight="1">
      <c r="A74" s="96" t="s">
        <v>54</v>
      </c>
      <c r="B74" s="157">
        <v>841</v>
      </c>
      <c r="C74" s="157">
        <v>114</v>
      </c>
      <c r="D74" s="157">
        <v>124</v>
      </c>
      <c r="E74" s="157">
        <v>52</v>
      </c>
      <c r="F74" s="157">
        <v>11</v>
      </c>
      <c r="G74" s="157">
        <v>14</v>
      </c>
      <c r="H74" s="157">
        <v>48</v>
      </c>
      <c r="I74" s="157">
        <v>99</v>
      </c>
      <c r="J74" s="157">
        <v>7</v>
      </c>
      <c r="K74" s="157">
        <v>77</v>
      </c>
      <c r="L74" s="157">
        <v>147</v>
      </c>
      <c r="M74" s="157">
        <v>52</v>
      </c>
      <c r="N74" s="157">
        <v>11</v>
      </c>
      <c r="O74" s="157">
        <v>13</v>
      </c>
      <c r="P74" s="157">
        <v>8</v>
      </c>
      <c r="Q74" s="157">
        <v>27</v>
      </c>
      <c r="R74" s="157">
        <v>22</v>
      </c>
      <c r="S74" s="157">
        <v>15</v>
      </c>
      <c r="T74" s="59"/>
    </row>
    <row r="75" spans="1:20" ht="15" customHeight="1">
      <c r="A75" s="96" t="s">
        <v>55</v>
      </c>
      <c r="B75" s="157">
        <v>1615</v>
      </c>
      <c r="C75" s="157">
        <v>250</v>
      </c>
      <c r="D75" s="157">
        <v>262</v>
      </c>
      <c r="E75" s="157">
        <v>110</v>
      </c>
      <c r="F75" s="157">
        <v>15</v>
      </c>
      <c r="G75" s="157">
        <v>17</v>
      </c>
      <c r="H75" s="157">
        <v>136</v>
      </c>
      <c r="I75" s="157">
        <v>165</v>
      </c>
      <c r="J75" s="157">
        <v>5</v>
      </c>
      <c r="K75" s="157">
        <v>97</v>
      </c>
      <c r="L75" s="157">
        <v>269</v>
      </c>
      <c r="M75" s="157">
        <v>98</v>
      </c>
      <c r="N75" s="157">
        <v>10</v>
      </c>
      <c r="O75" s="157">
        <v>14</v>
      </c>
      <c r="P75" s="157">
        <v>3</v>
      </c>
      <c r="Q75" s="157">
        <v>45</v>
      </c>
      <c r="R75" s="157">
        <v>8</v>
      </c>
      <c r="S75" s="157">
        <v>111</v>
      </c>
      <c r="T75" s="59"/>
    </row>
    <row r="76" spans="1:20" ht="12" customHeight="1">
      <c r="A76" s="100" t="s">
        <v>464</v>
      </c>
      <c r="B76" s="157">
        <v>127</v>
      </c>
      <c r="C76" s="157">
        <v>18</v>
      </c>
      <c r="D76" s="157">
        <v>21</v>
      </c>
      <c r="E76" s="157">
        <v>16</v>
      </c>
      <c r="F76" s="157">
        <v>0</v>
      </c>
      <c r="G76" s="157">
        <v>0</v>
      </c>
      <c r="H76" s="157">
        <v>5</v>
      </c>
      <c r="I76" s="157">
        <v>5</v>
      </c>
      <c r="J76" s="157">
        <v>2</v>
      </c>
      <c r="K76" s="157">
        <v>5</v>
      </c>
      <c r="L76" s="157">
        <v>13</v>
      </c>
      <c r="M76" s="157">
        <v>3</v>
      </c>
      <c r="N76" s="157">
        <v>1</v>
      </c>
      <c r="O76" s="157">
        <v>2</v>
      </c>
      <c r="P76" s="157">
        <v>0</v>
      </c>
      <c r="Q76" s="157">
        <v>0</v>
      </c>
      <c r="R76" s="157">
        <v>0</v>
      </c>
      <c r="S76" s="157">
        <v>36</v>
      </c>
      <c r="T76" s="59"/>
    </row>
    <row r="77" spans="1:20" ht="12" customHeight="1">
      <c r="A77" s="100" t="s">
        <v>465</v>
      </c>
      <c r="B77" s="157">
        <v>767</v>
      </c>
      <c r="C77" s="157">
        <v>155</v>
      </c>
      <c r="D77" s="157">
        <v>137</v>
      </c>
      <c r="E77" s="157">
        <v>38</v>
      </c>
      <c r="F77" s="157">
        <v>9</v>
      </c>
      <c r="G77" s="157">
        <v>11</v>
      </c>
      <c r="H77" s="157">
        <v>42</v>
      </c>
      <c r="I77" s="157">
        <v>63</v>
      </c>
      <c r="J77" s="157">
        <v>1</v>
      </c>
      <c r="K77" s="157">
        <v>42</v>
      </c>
      <c r="L77" s="157">
        <v>136</v>
      </c>
      <c r="M77" s="157">
        <v>64</v>
      </c>
      <c r="N77" s="157">
        <v>7</v>
      </c>
      <c r="O77" s="157">
        <v>3</v>
      </c>
      <c r="P77" s="157">
        <v>1</v>
      </c>
      <c r="Q77" s="157">
        <v>24</v>
      </c>
      <c r="R77" s="157">
        <v>5</v>
      </c>
      <c r="S77" s="157">
        <v>29</v>
      </c>
      <c r="T77" s="59"/>
    </row>
    <row r="78" spans="1:20" ht="12" customHeight="1">
      <c r="A78" s="100" t="s">
        <v>466</v>
      </c>
      <c r="B78" s="157">
        <v>53</v>
      </c>
      <c r="C78" s="157">
        <v>3</v>
      </c>
      <c r="D78" s="157">
        <v>1</v>
      </c>
      <c r="E78" s="157">
        <v>6</v>
      </c>
      <c r="F78" s="157">
        <v>0</v>
      </c>
      <c r="G78" s="157">
        <v>0</v>
      </c>
      <c r="H78" s="157">
        <v>7</v>
      </c>
      <c r="I78" s="157">
        <v>5</v>
      </c>
      <c r="J78" s="157">
        <v>0</v>
      </c>
      <c r="K78" s="157">
        <v>1</v>
      </c>
      <c r="L78" s="157">
        <v>7</v>
      </c>
      <c r="M78" s="157">
        <v>1</v>
      </c>
      <c r="N78" s="157">
        <v>0</v>
      </c>
      <c r="O78" s="157">
        <v>2</v>
      </c>
      <c r="P78" s="157">
        <v>0</v>
      </c>
      <c r="Q78" s="157">
        <v>0</v>
      </c>
      <c r="R78" s="157">
        <v>1</v>
      </c>
      <c r="S78" s="157">
        <v>19</v>
      </c>
      <c r="T78" s="59"/>
    </row>
    <row r="79" spans="1:20" ht="21" customHeight="1">
      <c r="A79" s="94" t="s">
        <v>394</v>
      </c>
      <c r="B79" s="156">
        <v>13655</v>
      </c>
      <c r="C79" s="156">
        <v>1642</v>
      </c>
      <c r="D79" s="156">
        <v>1532</v>
      </c>
      <c r="E79" s="156">
        <v>785</v>
      </c>
      <c r="F79" s="156">
        <v>132</v>
      </c>
      <c r="G79" s="156">
        <v>187</v>
      </c>
      <c r="H79" s="156">
        <v>1186</v>
      </c>
      <c r="I79" s="156">
        <v>1692</v>
      </c>
      <c r="J79" s="156">
        <v>108</v>
      </c>
      <c r="K79" s="156">
        <v>1217</v>
      </c>
      <c r="L79" s="156">
        <v>2875</v>
      </c>
      <c r="M79" s="156">
        <v>703</v>
      </c>
      <c r="N79" s="156">
        <v>125</v>
      </c>
      <c r="O79" s="156">
        <v>200</v>
      </c>
      <c r="P79" s="156">
        <v>115</v>
      </c>
      <c r="Q79" s="156">
        <v>447</v>
      </c>
      <c r="R79" s="156">
        <v>86</v>
      </c>
      <c r="S79" s="156">
        <v>623</v>
      </c>
      <c r="T79" s="59"/>
    </row>
    <row r="80" spans="1:20" ht="15" customHeight="1">
      <c r="A80" s="96" t="s">
        <v>56</v>
      </c>
      <c r="B80" s="157">
        <v>5691</v>
      </c>
      <c r="C80" s="157">
        <v>654</v>
      </c>
      <c r="D80" s="157">
        <v>472</v>
      </c>
      <c r="E80" s="157">
        <v>378</v>
      </c>
      <c r="F80" s="157">
        <v>25</v>
      </c>
      <c r="G80" s="157">
        <v>95</v>
      </c>
      <c r="H80" s="157">
        <v>275</v>
      </c>
      <c r="I80" s="157">
        <v>451</v>
      </c>
      <c r="J80" s="157">
        <v>37</v>
      </c>
      <c r="K80" s="157">
        <v>631</v>
      </c>
      <c r="L80" s="157">
        <v>1361</v>
      </c>
      <c r="M80" s="157">
        <v>293</v>
      </c>
      <c r="N80" s="157">
        <v>58</v>
      </c>
      <c r="O80" s="157">
        <v>52</v>
      </c>
      <c r="P80" s="157">
        <v>33</v>
      </c>
      <c r="Q80" s="157">
        <v>225</v>
      </c>
      <c r="R80" s="157">
        <v>28</v>
      </c>
      <c r="S80" s="157">
        <v>623</v>
      </c>
      <c r="T80" s="59"/>
    </row>
    <row r="81" spans="1:20" ht="12" customHeight="1">
      <c r="A81" s="100" t="s">
        <v>396</v>
      </c>
      <c r="B81" s="157">
        <v>193</v>
      </c>
      <c r="C81" s="157">
        <v>12</v>
      </c>
      <c r="D81" s="157">
        <v>19</v>
      </c>
      <c r="E81" s="157">
        <v>19</v>
      </c>
      <c r="F81" s="157">
        <v>1</v>
      </c>
      <c r="G81" s="157">
        <v>5</v>
      </c>
      <c r="H81" s="157">
        <v>18</v>
      </c>
      <c r="I81" s="157">
        <v>25</v>
      </c>
      <c r="J81" s="157">
        <v>15</v>
      </c>
      <c r="K81" s="157">
        <v>8</v>
      </c>
      <c r="L81" s="157">
        <v>29</v>
      </c>
      <c r="M81" s="157">
        <v>14</v>
      </c>
      <c r="N81" s="157">
        <v>2</v>
      </c>
      <c r="O81" s="157">
        <v>5</v>
      </c>
      <c r="P81" s="157">
        <v>4</v>
      </c>
      <c r="Q81" s="157">
        <v>13</v>
      </c>
      <c r="R81" s="157">
        <v>4</v>
      </c>
      <c r="S81" s="157">
        <v>0</v>
      </c>
      <c r="T81" s="59"/>
    </row>
    <row r="82" spans="1:20" ht="12" customHeight="1">
      <c r="A82" s="100" t="s">
        <v>397</v>
      </c>
      <c r="B82" s="157">
        <v>161</v>
      </c>
      <c r="C82" s="157">
        <v>17</v>
      </c>
      <c r="D82" s="157">
        <v>15</v>
      </c>
      <c r="E82" s="157">
        <v>23</v>
      </c>
      <c r="F82" s="157">
        <v>3</v>
      </c>
      <c r="G82" s="157">
        <v>0</v>
      </c>
      <c r="H82" s="157">
        <v>2</v>
      </c>
      <c r="I82" s="157">
        <v>15</v>
      </c>
      <c r="J82" s="157">
        <v>3</v>
      </c>
      <c r="K82" s="157">
        <v>16</v>
      </c>
      <c r="L82" s="157">
        <v>28</v>
      </c>
      <c r="M82" s="157">
        <v>7</v>
      </c>
      <c r="N82" s="157">
        <v>1</v>
      </c>
      <c r="O82" s="157">
        <v>6</v>
      </c>
      <c r="P82" s="157">
        <v>1</v>
      </c>
      <c r="Q82" s="157">
        <v>20</v>
      </c>
      <c r="R82" s="157">
        <v>4</v>
      </c>
      <c r="S82" s="157">
        <v>0</v>
      </c>
      <c r="T82" s="59"/>
    </row>
    <row r="83" spans="1:20" ht="12" customHeight="1">
      <c r="A83" s="100" t="s">
        <v>398</v>
      </c>
      <c r="B83" s="157">
        <v>293</v>
      </c>
      <c r="C83" s="157">
        <v>44</v>
      </c>
      <c r="D83" s="157">
        <v>34</v>
      </c>
      <c r="E83" s="157">
        <v>23</v>
      </c>
      <c r="F83" s="157">
        <v>2</v>
      </c>
      <c r="G83" s="157">
        <v>1</v>
      </c>
      <c r="H83" s="157">
        <v>16</v>
      </c>
      <c r="I83" s="157">
        <v>34</v>
      </c>
      <c r="J83" s="157">
        <v>2</v>
      </c>
      <c r="K83" s="157">
        <v>23</v>
      </c>
      <c r="L83" s="157">
        <v>78</v>
      </c>
      <c r="M83" s="157">
        <v>14</v>
      </c>
      <c r="N83" s="157">
        <v>7</v>
      </c>
      <c r="O83" s="157">
        <v>1</v>
      </c>
      <c r="P83" s="157">
        <v>0</v>
      </c>
      <c r="Q83" s="157">
        <v>13</v>
      </c>
      <c r="R83" s="157">
        <v>1</v>
      </c>
      <c r="S83" s="157">
        <v>0</v>
      </c>
      <c r="T83" s="59"/>
    </row>
    <row r="84" spans="1:20" ht="12" customHeight="1">
      <c r="A84" s="100" t="s">
        <v>400</v>
      </c>
      <c r="B84" s="157">
        <v>1428</v>
      </c>
      <c r="C84" s="157">
        <v>233</v>
      </c>
      <c r="D84" s="157">
        <v>229</v>
      </c>
      <c r="E84" s="157">
        <v>50</v>
      </c>
      <c r="F84" s="157">
        <v>1</v>
      </c>
      <c r="G84" s="157">
        <v>10</v>
      </c>
      <c r="H84" s="157">
        <v>19</v>
      </c>
      <c r="I84" s="157">
        <v>43</v>
      </c>
      <c r="J84" s="157">
        <v>3</v>
      </c>
      <c r="K84" s="157">
        <v>152</v>
      </c>
      <c r="L84" s="157">
        <v>429</v>
      </c>
      <c r="M84" s="157">
        <v>116</v>
      </c>
      <c r="N84" s="157">
        <v>13</v>
      </c>
      <c r="O84" s="157">
        <v>15</v>
      </c>
      <c r="P84" s="157">
        <v>6</v>
      </c>
      <c r="Q84" s="157">
        <v>107</v>
      </c>
      <c r="R84" s="157">
        <v>2</v>
      </c>
      <c r="S84" s="157">
        <v>0</v>
      </c>
      <c r="T84" s="59"/>
    </row>
    <row r="85" spans="1:20" ht="12" customHeight="1">
      <c r="A85" s="100" t="s">
        <v>57</v>
      </c>
      <c r="B85" s="157">
        <v>1310</v>
      </c>
      <c r="C85" s="157">
        <v>132</v>
      </c>
      <c r="D85" s="157">
        <v>93</v>
      </c>
      <c r="E85" s="157">
        <v>66</v>
      </c>
      <c r="F85" s="157">
        <v>5</v>
      </c>
      <c r="G85" s="157">
        <v>25</v>
      </c>
      <c r="H85" s="157">
        <v>186</v>
      </c>
      <c r="I85" s="157">
        <v>202</v>
      </c>
      <c r="J85" s="157">
        <v>3</v>
      </c>
      <c r="K85" s="157">
        <v>138</v>
      </c>
      <c r="L85" s="157">
        <v>368</v>
      </c>
      <c r="M85" s="157">
        <v>42</v>
      </c>
      <c r="N85" s="157">
        <v>6</v>
      </c>
      <c r="O85" s="157">
        <v>4</v>
      </c>
      <c r="P85" s="157">
        <v>7</v>
      </c>
      <c r="Q85" s="157">
        <v>31</v>
      </c>
      <c r="R85" s="157">
        <v>2</v>
      </c>
      <c r="S85" s="157">
        <v>0</v>
      </c>
      <c r="T85" s="59"/>
    </row>
    <row r="86" spans="1:20" ht="12" customHeight="1">
      <c r="A86" s="100" t="s">
        <v>401</v>
      </c>
      <c r="B86" s="157">
        <v>676</v>
      </c>
      <c r="C86" s="157">
        <v>10</v>
      </c>
      <c r="D86" s="157">
        <v>3</v>
      </c>
      <c r="E86" s="157">
        <v>20</v>
      </c>
      <c r="F86" s="157">
        <v>0</v>
      </c>
      <c r="G86" s="157">
        <v>2</v>
      </c>
      <c r="H86" s="157">
        <v>0</v>
      </c>
      <c r="I86" s="157">
        <v>5</v>
      </c>
      <c r="J86" s="157">
        <v>0</v>
      </c>
      <c r="K86" s="157">
        <v>2</v>
      </c>
      <c r="L86" s="157">
        <v>10</v>
      </c>
      <c r="M86" s="157">
        <v>0</v>
      </c>
      <c r="N86" s="157">
        <v>0</v>
      </c>
      <c r="O86" s="157">
        <v>0</v>
      </c>
      <c r="P86" s="157">
        <v>2</v>
      </c>
      <c r="Q86" s="157">
        <v>1</v>
      </c>
      <c r="R86" s="157">
        <v>0</v>
      </c>
      <c r="S86" s="157">
        <v>621</v>
      </c>
      <c r="T86" s="59"/>
    </row>
    <row r="87" spans="1:20" ht="12" customHeight="1">
      <c r="A87" s="100" t="s">
        <v>403</v>
      </c>
      <c r="B87" s="157">
        <v>125</v>
      </c>
      <c r="C87" s="157">
        <v>11</v>
      </c>
      <c r="D87" s="157">
        <v>5</v>
      </c>
      <c r="E87" s="157">
        <v>10</v>
      </c>
      <c r="F87" s="157">
        <v>0</v>
      </c>
      <c r="G87" s="157">
        <v>1</v>
      </c>
      <c r="H87" s="157">
        <v>4</v>
      </c>
      <c r="I87" s="157">
        <v>26</v>
      </c>
      <c r="J87" s="157">
        <v>0</v>
      </c>
      <c r="K87" s="157">
        <v>18</v>
      </c>
      <c r="L87" s="157">
        <v>31</v>
      </c>
      <c r="M87" s="157">
        <v>12</v>
      </c>
      <c r="N87" s="157">
        <v>1</v>
      </c>
      <c r="O87" s="157">
        <v>1</v>
      </c>
      <c r="P87" s="157">
        <v>0</v>
      </c>
      <c r="Q87" s="157">
        <v>5</v>
      </c>
      <c r="R87" s="157">
        <v>0</v>
      </c>
      <c r="S87" s="157">
        <v>0</v>
      </c>
      <c r="T87" s="59"/>
    </row>
    <row r="88" spans="1:20" ht="12" customHeight="1">
      <c r="A88" s="100" t="s">
        <v>406</v>
      </c>
      <c r="B88" s="157">
        <v>677</v>
      </c>
      <c r="C88" s="157">
        <v>106</v>
      </c>
      <c r="D88" s="157">
        <v>33</v>
      </c>
      <c r="E88" s="157">
        <v>102</v>
      </c>
      <c r="F88" s="157">
        <v>8</v>
      </c>
      <c r="G88" s="157">
        <v>27</v>
      </c>
      <c r="H88" s="157">
        <v>20</v>
      </c>
      <c r="I88" s="157">
        <v>24</v>
      </c>
      <c r="J88" s="157">
        <v>1</v>
      </c>
      <c r="K88" s="157">
        <v>123</v>
      </c>
      <c r="L88" s="157">
        <v>157</v>
      </c>
      <c r="M88" s="157">
        <v>42</v>
      </c>
      <c r="N88" s="157">
        <v>5</v>
      </c>
      <c r="O88" s="157">
        <v>5</v>
      </c>
      <c r="P88" s="157">
        <v>2</v>
      </c>
      <c r="Q88" s="157">
        <v>15</v>
      </c>
      <c r="R88" s="157">
        <v>5</v>
      </c>
      <c r="S88" s="157">
        <v>2</v>
      </c>
      <c r="T88" s="59"/>
    </row>
    <row r="89" spans="1:20" ht="12" customHeight="1">
      <c r="A89" s="100" t="s">
        <v>530</v>
      </c>
      <c r="B89" s="157">
        <v>15</v>
      </c>
      <c r="C89" s="157">
        <v>0</v>
      </c>
      <c r="D89" s="157">
        <v>3</v>
      </c>
      <c r="E89" s="157">
        <v>1</v>
      </c>
      <c r="F89" s="157">
        <v>0</v>
      </c>
      <c r="G89" s="157">
        <v>0</v>
      </c>
      <c r="H89" s="157">
        <v>0</v>
      </c>
      <c r="I89" s="157">
        <v>0</v>
      </c>
      <c r="J89" s="157">
        <v>0</v>
      </c>
      <c r="K89" s="157">
        <v>11</v>
      </c>
      <c r="L89" s="157">
        <v>0</v>
      </c>
      <c r="M89" s="157">
        <v>0</v>
      </c>
      <c r="N89" s="157">
        <v>0</v>
      </c>
      <c r="O89" s="157">
        <v>0</v>
      </c>
      <c r="P89" s="157">
        <v>0</v>
      </c>
      <c r="Q89" s="157">
        <v>0</v>
      </c>
      <c r="R89" s="157">
        <v>0</v>
      </c>
      <c r="S89" s="157">
        <v>0</v>
      </c>
      <c r="T89" s="59"/>
    </row>
    <row r="90" spans="1:20" ht="12" customHeight="1">
      <c r="A90" s="100" t="s">
        <v>58</v>
      </c>
      <c r="B90" s="157">
        <v>777</v>
      </c>
      <c r="C90" s="157">
        <v>88</v>
      </c>
      <c r="D90" s="157">
        <v>35</v>
      </c>
      <c r="E90" s="157">
        <v>58</v>
      </c>
      <c r="F90" s="157">
        <v>5</v>
      </c>
      <c r="G90" s="157">
        <v>23</v>
      </c>
      <c r="H90" s="157">
        <v>10</v>
      </c>
      <c r="I90" s="157">
        <v>73</v>
      </c>
      <c r="J90" s="157">
        <v>8</v>
      </c>
      <c r="K90" s="157">
        <v>137</v>
      </c>
      <c r="L90" s="157">
        <v>221</v>
      </c>
      <c r="M90" s="157">
        <v>42</v>
      </c>
      <c r="N90" s="157">
        <v>23</v>
      </c>
      <c r="O90" s="157">
        <v>14</v>
      </c>
      <c r="P90" s="157">
        <v>11</v>
      </c>
      <c r="Q90" s="157">
        <v>19</v>
      </c>
      <c r="R90" s="157">
        <v>10</v>
      </c>
      <c r="S90" s="157">
        <v>0</v>
      </c>
      <c r="T90" s="59"/>
    </row>
    <row r="91" spans="1:20" ht="15" customHeight="1">
      <c r="A91" s="96" t="s">
        <v>59</v>
      </c>
      <c r="B91" s="157">
        <v>4098</v>
      </c>
      <c r="C91" s="157">
        <v>577</v>
      </c>
      <c r="D91" s="157">
        <v>572</v>
      </c>
      <c r="E91" s="157">
        <v>284</v>
      </c>
      <c r="F91" s="157">
        <v>45</v>
      </c>
      <c r="G91" s="157">
        <v>48</v>
      </c>
      <c r="H91" s="157">
        <v>193</v>
      </c>
      <c r="I91" s="157">
        <v>659</v>
      </c>
      <c r="J91" s="157">
        <v>49</v>
      </c>
      <c r="K91" s="157">
        <v>307</v>
      </c>
      <c r="L91" s="157">
        <v>770</v>
      </c>
      <c r="M91" s="157">
        <v>247</v>
      </c>
      <c r="N91" s="157">
        <v>46</v>
      </c>
      <c r="O91" s="157">
        <v>86</v>
      </c>
      <c r="P91" s="157">
        <v>53</v>
      </c>
      <c r="Q91" s="157">
        <v>124</v>
      </c>
      <c r="R91" s="157">
        <v>38</v>
      </c>
      <c r="S91" s="157">
        <v>0</v>
      </c>
      <c r="T91" s="59"/>
    </row>
    <row r="92" spans="1:20" ht="12" customHeight="1">
      <c r="A92" s="100" t="s">
        <v>468</v>
      </c>
      <c r="B92" s="157">
        <v>569</v>
      </c>
      <c r="C92" s="157">
        <v>91</v>
      </c>
      <c r="D92" s="157">
        <v>86</v>
      </c>
      <c r="E92" s="157">
        <v>21</v>
      </c>
      <c r="F92" s="157">
        <v>4</v>
      </c>
      <c r="G92" s="157">
        <v>10</v>
      </c>
      <c r="H92" s="157">
        <v>58</v>
      </c>
      <c r="I92" s="157">
        <v>93</v>
      </c>
      <c r="J92" s="157">
        <v>12</v>
      </c>
      <c r="K92" s="157">
        <v>19</v>
      </c>
      <c r="L92" s="157">
        <v>117</v>
      </c>
      <c r="M92" s="157">
        <v>25</v>
      </c>
      <c r="N92" s="157">
        <v>6</v>
      </c>
      <c r="O92" s="157">
        <v>4</v>
      </c>
      <c r="P92" s="157">
        <v>8</v>
      </c>
      <c r="Q92" s="157">
        <v>14</v>
      </c>
      <c r="R92" s="157">
        <v>1</v>
      </c>
      <c r="S92" s="157">
        <v>0</v>
      </c>
      <c r="T92" s="59"/>
    </row>
    <row r="93" spans="1:20" ht="12" customHeight="1">
      <c r="A93" s="100" t="s">
        <v>469</v>
      </c>
      <c r="B93" s="157">
        <v>85</v>
      </c>
      <c r="C93" s="157">
        <v>10</v>
      </c>
      <c r="D93" s="157">
        <v>14</v>
      </c>
      <c r="E93" s="157">
        <v>5</v>
      </c>
      <c r="F93" s="157">
        <v>0</v>
      </c>
      <c r="G93" s="157">
        <v>1</v>
      </c>
      <c r="H93" s="157">
        <v>8</v>
      </c>
      <c r="I93" s="157">
        <v>7</v>
      </c>
      <c r="J93" s="157">
        <v>0</v>
      </c>
      <c r="K93" s="157">
        <v>10</v>
      </c>
      <c r="L93" s="157">
        <v>18</v>
      </c>
      <c r="M93" s="157">
        <v>8</v>
      </c>
      <c r="N93" s="157">
        <v>1</v>
      </c>
      <c r="O93" s="157">
        <v>0</v>
      </c>
      <c r="P93" s="157">
        <v>0</v>
      </c>
      <c r="Q93" s="157">
        <v>3</v>
      </c>
      <c r="R93" s="157">
        <v>0</v>
      </c>
      <c r="S93" s="157">
        <v>0</v>
      </c>
      <c r="T93" s="59"/>
    </row>
    <row r="94" spans="1:20" ht="12" customHeight="1">
      <c r="A94" s="100" t="s">
        <v>409</v>
      </c>
      <c r="B94" s="157">
        <v>590</v>
      </c>
      <c r="C94" s="157">
        <v>86</v>
      </c>
      <c r="D94" s="157">
        <v>39</v>
      </c>
      <c r="E94" s="157">
        <v>26</v>
      </c>
      <c r="F94" s="157">
        <v>2</v>
      </c>
      <c r="G94" s="157">
        <v>7</v>
      </c>
      <c r="H94" s="157">
        <v>35</v>
      </c>
      <c r="I94" s="157">
        <v>201</v>
      </c>
      <c r="J94" s="157">
        <v>2</v>
      </c>
      <c r="K94" s="157">
        <v>22</v>
      </c>
      <c r="L94" s="157">
        <v>91</v>
      </c>
      <c r="M94" s="157">
        <v>27</v>
      </c>
      <c r="N94" s="157">
        <v>5</v>
      </c>
      <c r="O94" s="157">
        <v>1</v>
      </c>
      <c r="P94" s="157">
        <v>6</v>
      </c>
      <c r="Q94" s="157">
        <v>37</v>
      </c>
      <c r="R94" s="157">
        <v>3</v>
      </c>
      <c r="S94" s="157">
        <v>0</v>
      </c>
      <c r="T94" s="59"/>
    </row>
    <row r="95" spans="1:20" ht="12" customHeight="1">
      <c r="A95" s="100" t="s">
        <v>410</v>
      </c>
      <c r="B95" s="157">
        <v>477</v>
      </c>
      <c r="C95" s="157">
        <v>71</v>
      </c>
      <c r="D95" s="157">
        <v>62</v>
      </c>
      <c r="E95" s="157">
        <v>21</v>
      </c>
      <c r="F95" s="157">
        <v>5</v>
      </c>
      <c r="G95" s="157">
        <v>10</v>
      </c>
      <c r="H95" s="157">
        <v>24</v>
      </c>
      <c r="I95" s="157">
        <v>70</v>
      </c>
      <c r="J95" s="157">
        <v>1</v>
      </c>
      <c r="K95" s="157">
        <v>37</v>
      </c>
      <c r="L95" s="157">
        <v>103</v>
      </c>
      <c r="M95" s="157">
        <v>36</v>
      </c>
      <c r="N95" s="157">
        <v>8</v>
      </c>
      <c r="O95" s="157">
        <v>3</v>
      </c>
      <c r="P95" s="157">
        <v>3</v>
      </c>
      <c r="Q95" s="157">
        <v>21</v>
      </c>
      <c r="R95" s="157">
        <v>2</v>
      </c>
      <c r="S95" s="157">
        <v>0</v>
      </c>
      <c r="T95" s="59"/>
    </row>
    <row r="96" spans="1:20" ht="12" customHeight="1">
      <c r="A96" s="100" t="s">
        <v>411</v>
      </c>
      <c r="B96" s="157">
        <v>377</v>
      </c>
      <c r="C96" s="157">
        <v>63</v>
      </c>
      <c r="D96" s="157">
        <v>20</v>
      </c>
      <c r="E96" s="157">
        <v>12</v>
      </c>
      <c r="F96" s="157">
        <v>1</v>
      </c>
      <c r="G96" s="157">
        <v>7</v>
      </c>
      <c r="H96" s="157">
        <v>2</v>
      </c>
      <c r="I96" s="157">
        <v>36</v>
      </c>
      <c r="J96" s="157">
        <v>0</v>
      </c>
      <c r="K96" s="157">
        <v>27</v>
      </c>
      <c r="L96" s="157">
        <v>185</v>
      </c>
      <c r="M96" s="157">
        <v>11</v>
      </c>
      <c r="N96" s="157">
        <v>9</v>
      </c>
      <c r="O96" s="157">
        <v>1</v>
      </c>
      <c r="P96" s="157">
        <v>0</v>
      </c>
      <c r="Q96" s="157">
        <v>3</v>
      </c>
      <c r="R96" s="157">
        <v>0</v>
      </c>
      <c r="S96" s="157">
        <v>0</v>
      </c>
      <c r="T96" s="59"/>
    </row>
    <row r="97" spans="1:20" ht="12" customHeight="1">
      <c r="A97" s="100" t="s">
        <v>412</v>
      </c>
      <c r="B97" s="157">
        <v>633</v>
      </c>
      <c r="C97" s="157">
        <v>106</v>
      </c>
      <c r="D97" s="157">
        <v>122</v>
      </c>
      <c r="E97" s="157">
        <v>27</v>
      </c>
      <c r="F97" s="157">
        <v>7</v>
      </c>
      <c r="G97" s="157">
        <v>7</v>
      </c>
      <c r="H97" s="157">
        <v>27</v>
      </c>
      <c r="I97" s="157">
        <v>75</v>
      </c>
      <c r="J97" s="157">
        <v>4</v>
      </c>
      <c r="K97" s="157">
        <v>49</v>
      </c>
      <c r="L97" s="157">
        <v>114</v>
      </c>
      <c r="M97" s="157">
        <v>61</v>
      </c>
      <c r="N97" s="157">
        <v>7</v>
      </c>
      <c r="O97" s="157">
        <v>1</v>
      </c>
      <c r="P97" s="157">
        <v>1</v>
      </c>
      <c r="Q97" s="157">
        <v>22</v>
      </c>
      <c r="R97" s="157">
        <v>3</v>
      </c>
      <c r="S97" s="157">
        <v>0</v>
      </c>
      <c r="T97" s="59"/>
    </row>
    <row r="98" spans="1:20" ht="12" customHeight="1">
      <c r="A98" s="100" t="s">
        <v>413</v>
      </c>
      <c r="B98" s="157">
        <v>1156</v>
      </c>
      <c r="C98" s="157">
        <v>115</v>
      </c>
      <c r="D98" s="157">
        <v>198</v>
      </c>
      <c r="E98" s="157">
        <v>156</v>
      </c>
      <c r="F98" s="157">
        <v>26</v>
      </c>
      <c r="G98" s="157">
        <v>5</v>
      </c>
      <c r="H98" s="157">
        <v>32</v>
      </c>
      <c r="I98" s="157">
        <v>116</v>
      </c>
      <c r="J98" s="157">
        <v>30</v>
      </c>
      <c r="K98" s="157">
        <v>128</v>
      </c>
      <c r="L98" s="157">
        <v>118</v>
      </c>
      <c r="M98" s="157">
        <v>62</v>
      </c>
      <c r="N98" s="157">
        <v>10</v>
      </c>
      <c r="O98" s="157">
        <v>75</v>
      </c>
      <c r="P98" s="157">
        <v>35</v>
      </c>
      <c r="Q98" s="157">
        <v>21</v>
      </c>
      <c r="R98" s="157">
        <v>29</v>
      </c>
      <c r="S98" s="157">
        <v>0</v>
      </c>
      <c r="T98" s="59"/>
    </row>
    <row r="99" spans="1:20" ht="15" customHeight="1">
      <c r="A99" s="96" t="s">
        <v>64</v>
      </c>
      <c r="B99" s="157">
        <v>3866</v>
      </c>
      <c r="C99" s="157">
        <v>411</v>
      </c>
      <c r="D99" s="157">
        <v>488</v>
      </c>
      <c r="E99" s="157">
        <v>123</v>
      </c>
      <c r="F99" s="157">
        <v>62</v>
      </c>
      <c r="G99" s="157">
        <v>44</v>
      </c>
      <c r="H99" s="157">
        <v>718</v>
      </c>
      <c r="I99" s="157">
        <v>582</v>
      </c>
      <c r="J99" s="157">
        <v>22</v>
      </c>
      <c r="K99" s="157">
        <v>279</v>
      </c>
      <c r="L99" s="157">
        <v>744</v>
      </c>
      <c r="M99" s="157">
        <v>163</v>
      </c>
      <c r="N99" s="157">
        <v>21</v>
      </c>
      <c r="O99" s="157">
        <v>62</v>
      </c>
      <c r="P99" s="157">
        <v>29</v>
      </c>
      <c r="Q99" s="157">
        <v>98</v>
      </c>
      <c r="R99" s="157">
        <v>20</v>
      </c>
      <c r="S99" s="157">
        <v>0</v>
      </c>
      <c r="T99" s="59"/>
    </row>
    <row r="100" spans="1:20" ht="12" customHeight="1">
      <c r="A100" s="100" t="s">
        <v>467</v>
      </c>
      <c r="B100" s="157">
        <v>1490</v>
      </c>
      <c r="C100" s="157">
        <v>58</v>
      </c>
      <c r="D100" s="157">
        <v>150</v>
      </c>
      <c r="E100" s="157">
        <v>14</v>
      </c>
      <c r="F100" s="157">
        <v>9</v>
      </c>
      <c r="G100" s="157">
        <v>9</v>
      </c>
      <c r="H100" s="157">
        <v>588</v>
      </c>
      <c r="I100" s="157">
        <v>315</v>
      </c>
      <c r="J100" s="157">
        <v>2</v>
      </c>
      <c r="K100" s="157">
        <v>65</v>
      </c>
      <c r="L100" s="157">
        <v>211</v>
      </c>
      <c r="M100" s="157">
        <v>25</v>
      </c>
      <c r="N100" s="157">
        <v>0</v>
      </c>
      <c r="O100" s="157">
        <v>10</v>
      </c>
      <c r="P100" s="157">
        <v>2</v>
      </c>
      <c r="Q100" s="157">
        <v>31</v>
      </c>
      <c r="R100" s="157">
        <v>1</v>
      </c>
      <c r="S100" s="157">
        <v>0</v>
      </c>
      <c r="T100" s="59"/>
    </row>
    <row r="101" spans="1:20" ht="12" customHeight="1">
      <c r="A101" s="100" t="s">
        <v>505</v>
      </c>
      <c r="B101" s="157">
        <v>696</v>
      </c>
      <c r="C101" s="157">
        <v>97</v>
      </c>
      <c r="D101" s="157">
        <v>96</v>
      </c>
      <c r="E101" s="157">
        <v>57</v>
      </c>
      <c r="F101" s="157">
        <v>3</v>
      </c>
      <c r="G101" s="157">
        <v>10</v>
      </c>
      <c r="H101" s="157">
        <v>56</v>
      </c>
      <c r="I101" s="157">
        <v>102</v>
      </c>
      <c r="J101" s="157">
        <v>1</v>
      </c>
      <c r="K101" s="157">
        <v>48</v>
      </c>
      <c r="L101" s="157">
        <v>161</v>
      </c>
      <c r="M101" s="157">
        <v>32</v>
      </c>
      <c r="N101" s="157">
        <v>8</v>
      </c>
      <c r="O101" s="157">
        <v>3</v>
      </c>
      <c r="P101" s="157">
        <v>6</v>
      </c>
      <c r="Q101" s="157">
        <v>14</v>
      </c>
      <c r="R101" s="157">
        <v>2</v>
      </c>
      <c r="S101" s="157">
        <v>0</v>
      </c>
      <c r="T101" s="59"/>
    </row>
    <row r="102" spans="1:20" ht="12" customHeight="1">
      <c r="A102" s="100" t="s">
        <v>471</v>
      </c>
      <c r="B102" s="157">
        <v>21</v>
      </c>
      <c r="C102" s="157">
        <v>4</v>
      </c>
      <c r="D102" s="157">
        <v>2</v>
      </c>
      <c r="E102" s="157">
        <v>0</v>
      </c>
      <c r="F102" s="157">
        <v>0</v>
      </c>
      <c r="G102" s="157">
        <v>0</v>
      </c>
      <c r="H102" s="157">
        <v>3</v>
      </c>
      <c r="I102" s="157">
        <v>3</v>
      </c>
      <c r="J102" s="157">
        <v>0</v>
      </c>
      <c r="K102" s="157">
        <v>3</v>
      </c>
      <c r="L102" s="157">
        <v>5</v>
      </c>
      <c r="M102" s="157">
        <v>0</v>
      </c>
      <c r="N102" s="157">
        <v>0</v>
      </c>
      <c r="O102" s="157">
        <v>0</v>
      </c>
      <c r="P102" s="157">
        <v>0</v>
      </c>
      <c r="Q102" s="157">
        <v>1</v>
      </c>
      <c r="R102" s="157">
        <v>0</v>
      </c>
      <c r="S102" s="157">
        <v>0</v>
      </c>
      <c r="T102" s="59"/>
    </row>
    <row r="103" spans="1:20" ht="30" customHeight="1">
      <c r="A103" s="100" t="s">
        <v>18</v>
      </c>
      <c r="B103" s="157">
        <v>1031</v>
      </c>
      <c r="C103" s="157">
        <v>170</v>
      </c>
      <c r="D103" s="157">
        <v>165</v>
      </c>
      <c r="E103" s="157">
        <v>19</v>
      </c>
      <c r="F103" s="157">
        <v>26</v>
      </c>
      <c r="G103" s="157">
        <v>14</v>
      </c>
      <c r="H103" s="157">
        <v>31</v>
      </c>
      <c r="I103" s="157">
        <v>86</v>
      </c>
      <c r="J103" s="157">
        <v>12</v>
      </c>
      <c r="K103" s="157">
        <v>115</v>
      </c>
      <c r="L103" s="157">
        <v>235</v>
      </c>
      <c r="M103" s="157">
        <v>61</v>
      </c>
      <c r="N103" s="157">
        <v>6</v>
      </c>
      <c r="O103" s="157">
        <v>25</v>
      </c>
      <c r="P103" s="157">
        <v>19</v>
      </c>
      <c r="Q103" s="157">
        <v>35</v>
      </c>
      <c r="R103" s="157">
        <v>12</v>
      </c>
      <c r="S103" s="157">
        <v>0</v>
      </c>
      <c r="T103" s="59"/>
    </row>
    <row r="104" spans="1:20" ht="12" customHeight="1">
      <c r="A104" s="100" t="s">
        <v>473</v>
      </c>
      <c r="B104" s="157">
        <v>83</v>
      </c>
      <c r="C104" s="157">
        <v>8</v>
      </c>
      <c r="D104" s="157">
        <v>11</v>
      </c>
      <c r="E104" s="157">
        <v>7</v>
      </c>
      <c r="F104" s="157">
        <v>0</v>
      </c>
      <c r="G104" s="157">
        <v>0</v>
      </c>
      <c r="H104" s="157">
        <v>6</v>
      </c>
      <c r="I104" s="157">
        <v>24</v>
      </c>
      <c r="J104" s="157">
        <v>0</v>
      </c>
      <c r="K104" s="157">
        <v>2</v>
      </c>
      <c r="L104" s="157">
        <v>21</v>
      </c>
      <c r="M104" s="157">
        <v>1</v>
      </c>
      <c r="N104" s="157">
        <v>1</v>
      </c>
      <c r="O104" s="157">
        <v>0</v>
      </c>
      <c r="P104" s="157">
        <v>0</v>
      </c>
      <c r="Q104" s="157">
        <v>2</v>
      </c>
      <c r="R104" s="157">
        <v>0</v>
      </c>
      <c r="S104" s="157">
        <v>0</v>
      </c>
      <c r="T104" s="59"/>
    </row>
    <row r="105" spans="1:20" ht="12" customHeight="1">
      <c r="A105" s="100" t="s">
        <v>529</v>
      </c>
      <c r="B105" s="157">
        <v>20</v>
      </c>
      <c r="C105" s="157">
        <v>4</v>
      </c>
      <c r="D105" s="157">
        <v>4</v>
      </c>
      <c r="E105" s="157">
        <v>0</v>
      </c>
      <c r="F105" s="157">
        <v>0</v>
      </c>
      <c r="G105" s="157">
        <v>1</v>
      </c>
      <c r="H105" s="157">
        <v>0</v>
      </c>
      <c r="I105" s="157">
        <v>4</v>
      </c>
      <c r="J105" s="157">
        <v>0</v>
      </c>
      <c r="K105" s="157">
        <v>1</v>
      </c>
      <c r="L105" s="157">
        <v>4</v>
      </c>
      <c r="M105" s="157">
        <v>0</v>
      </c>
      <c r="N105" s="157">
        <v>0</v>
      </c>
      <c r="O105" s="157">
        <v>1</v>
      </c>
      <c r="P105" s="157">
        <v>0</v>
      </c>
      <c r="Q105" s="157">
        <v>1</v>
      </c>
      <c r="R105" s="157">
        <v>0</v>
      </c>
      <c r="S105" s="157">
        <v>0</v>
      </c>
      <c r="T105" s="59"/>
    </row>
    <row r="106" spans="1:20" ht="21" customHeight="1">
      <c r="A106" s="94" t="s">
        <v>414</v>
      </c>
      <c r="B106" s="156">
        <v>57</v>
      </c>
      <c r="C106" s="156">
        <v>2</v>
      </c>
      <c r="D106" s="156">
        <v>1</v>
      </c>
      <c r="E106" s="156">
        <v>0</v>
      </c>
      <c r="F106" s="156">
        <v>0</v>
      </c>
      <c r="G106" s="156">
        <v>0</v>
      </c>
      <c r="H106" s="156">
        <v>3</v>
      </c>
      <c r="I106" s="156">
        <v>1</v>
      </c>
      <c r="J106" s="156">
        <v>0</v>
      </c>
      <c r="K106" s="156">
        <v>0</v>
      </c>
      <c r="L106" s="156">
        <v>0</v>
      </c>
      <c r="M106" s="156">
        <v>0</v>
      </c>
      <c r="N106" s="156">
        <v>0</v>
      </c>
      <c r="O106" s="156">
        <v>0</v>
      </c>
      <c r="P106" s="156">
        <v>0</v>
      </c>
      <c r="Q106" s="156">
        <v>0</v>
      </c>
      <c r="R106" s="156">
        <v>0</v>
      </c>
      <c r="S106" s="156">
        <v>50</v>
      </c>
      <c r="T106" s="59"/>
    </row>
    <row r="107" spans="1:20" ht="12" customHeight="1">
      <c r="A107" s="100" t="s">
        <v>415</v>
      </c>
      <c r="B107" s="157">
        <v>46</v>
      </c>
      <c r="C107" s="157">
        <v>1</v>
      </c>
      <c r="D107" s="157">
        <v>0</v>
      </c>
      <c r="E107" s="157">
        <v>0</v>
      </c>
      <c r="F107" s="157">
        <v>0</v>
      </c>
      <c r="G107" s="157">
        <v>0</v>
      </c>
      <c r="H107" s="157">
        <v>0</v>
      </c>
      <c r="I107" s="157">
        <v>0</v>
      </c>
      <c r="J107" s="157">
        <v>0</v>
      </c>
      <c r="K107" s="157">
        <v>0</v>
      </c>
      <c r="L107" s="157">
        <v>0</v>
      </c>
      <c r="M107" s="157">
        <v>0</v>
      </c>
      <c r="N107" s="157">
        <v>0</v>
      </c>
      <c r="O107" s="157">
        <v>0</v>
      </c>
      <c r="P107" s="157">
        <v>0</v>
      </c>
      <c r="Q107" s="157">
        <v>0</v>
      </c>
      <c r="R107" s="157">
        <v>0</v>
      </c>
      <c r="S107" s="157">
        <v>45</v>
      </c>
      <c r="T107" s="59"/>
    </row>
    <row r="108" spans="1:20" ht="21" customHeight="1">
      <c r="A108" s="94" t="s">
        <v>65</v>
      </c>
      <c r="B108" s="156">
        <v>738</v>
      </c>
      <c r="C108" s="156">
        <v>43</v>
      </c>
      <c r="D108" s="156">
        <v>35</v>
      </c>
      <c r="E108" s="156">
        <v>249</v>
      </c>
      <c r="F108" s="156">
        <v>11</v>
      </c>
      <c r="G108" s="156">
        <v>7</v>
      </c>
      <c r="H108" s="156">
        <v>8</v>
      </c>
      <c r="I108" s="156">
        <v>47</v>
      </c>
      <c r="J108" s="156">
        <v>4</v>
      </c>
      <c r="K108" s="156">
        <v>51</v>
      </c>
      <c r="L108" s="156">
        <v>194</v>
      </c>
      <c r="M108" s="156">
        <v>35</v>
      </c>
      <c r="N108" s="156">
        <v>8</v>
      </c>
      <c r="O108" s="156">
        <v>7</v>
      </c>
      <c r="P108" s="156">
        <v>6</v>
      </c>
      <c r="Q108" s="156">
        <v>29</v>
      </c>
      <c r="R108" s="156">
        <v>3</v>
      </c>
      <c r="S108" s="156">
        <v>1</v>
      </c>
      <c r="T108" s="59"/>
    </row>
    <row r="109" spans="1:20" ht="12" customHeight="1">
      <c r="A109" s="100" t="s">
        <v>483</v>
      </c>
      <c r="B109" s="157">
        <v>472</v>
      </c>
      <c r="C109" s="157">
        <v>34</v>
      </c>
      <c r="D109" s="157">
        <v>32</v>
      </c>
      <c r="E109" s="157">
        <v>126</v>
      </c>
      <c r="F109" s="157">
        <v>7</v>
      </c>
      <c r="G109" s="157">
        <v>3</v>
      </c>
      <c r="H109" s="157">
        <v>3</v>
      </c>
      <c r="I109" s="157">
        <v>42</v>
      </c>
      <c r="J109" s="157">
        <v>3</v>
      </c>
      <c r="K109" s="157">
        <v>36</v>
      </c>
      <c r="L109" s="157">
        <v>124</v>
      </c>
      <c r="M109" s="157">
        <v>25</v>
      </c>
      <c r="N109" s="157">
        <v>6</v>
      </c>
      <c r="O109" s="157">
        <v>7</v>
      </c>
      <c r="P109" s="157">
        <v>5</v>
      </c>
      <c r="Q109" s="157">
        <v>15</v>
      </c>
      <c r="R109" s="157">
        <v>3</v>
      </c>
      <c r="S109" s="157">
        <v>1</v>
      </c>
      <c r="T109" s="59"/>
    </row>
    <row r="110" spans="1:20" ht="12" customHeight="1">
      <c r="A110" s="100" t="s">
        <v>590</v>
      </c>
      <c r="B110" s="157">
        <v>3</v>
      </c>
      <c r="C110" s="157">
        <v>0</v>
      </c>
      <c r="D110" s="157">
        <v>0</v>
      </c>
      <c r="E110" s="157">
        <v>0</v>
      </c>
      <c r="F110" s="157">
        <v>0</v>
      </c>
      <c r="G110" s="157">
        <v>0</v>
      </c>
      <c r="H110" s="157">
        <v>0</v>
      </c>
      <c r="I110" s="157">
        <v>0</v>
      </c>
      <c r="J110" s="157">
        <v>0</v>
      </c>
      <c r="K110" s="157">
        <v>0</v>
      </c>
      <c r="L110" s="157">
        <v>0</v>
      </c>
      <c r="M110" s="157">
        <v>0</v>
      </c>
      <c r="N110" s="157">
        <v>0</v>
      </c>
      <c r="O110" s="157">
        <v>0</v>
      </c>
      <c r="P110" s="157">
        <v>0</v>
      </c>
      <c r="Q110" s="157">
        <v>3</v>
      </c>
      <c r="R110" s="157">
        <v>0</v>
      </c>
      <c r="S110" s="157">
        <v>0</v>
      </c>
      <c r="T110" s="59"/>
    </row>
    <row r="111" spans="1:20" ht="12" customHeight="1">
      <c r="A111" s="100" t="s">
        <v>484</v>
      </c>
      <c r="B111" s="157">
        <v>263</v>
      </c>
      <c r="C111" s="157">
        <v>9</v>
      </c>
      <c r="D111" s="157">
        <v>3</v>
      </c>
      <c r="E111" s="157">
        <v>123</v>
      </c>
      <c r="F111" s="157">
        <v>4</v>
      </c>
      <c r="G111" s="157">
        <v>4</v>
      </c>
      <c r="H111" s="157">
        <v>5</v>
      </c>
      <c r="I111" s="157">
        <v>5</v>
      </c>
      <c r="J111" s="157">
        <v>1</v>
      </c>
      <c r="K111" s="157">
        <v>15</v>
      </c>
      <c r="L111" s="157">
        <v>70</v>
      </c>
      <c r="M111" s="157">
        <v>10</v>
      </c>
      <c r="N111" s="157">
        <v>2</v>
      </c>
      <c r="O111" s="157">
        <v>0</v>
      </c>
      <c r="P111" s="157">
        <v>1</v>
      </c>
      <c r="Q111" s="157">
        <v>11</v>
      </c>
      <c r="R111" s="157">
        <v>0</v>
      </c>
      <c r="S111" s="157">
        <v>0</v>
      </c>
      <c r="T111" s="59"/>
    </row>
    <row r="112" spans="1:20" ht="21" customHeight="1">
      <c r="A112" s="102" t="s">
        <v>337</v>
      </c>
      <c r="B112" s="156">
        <v>56730</v>
      </c>
      <c r="C112" s="156">
        <v>8892</v>
      </c>
      <c r="D112" s="156">
        <v>7218</v>
      </c>
      <c r="E112" s="156">
        <v>3353</v>
      </c>
      <c r="F112" s="156">
        <v>461</v>
      </c>
      <c r="G112" s="156">
        <v>781</v>
      </c>
      <c r="H112" s="156">
        <v>3488</v>
      </c>
      <c r="I112" s="156">
        <v>6660</v>
      </c>
      <c r="J112" s="156">
        <v>267</v>
      </c>
      <c r="K112" s="156">
        <v>4018</v>
      </c>
      <c r="L112" s="156">
        <v>14059</v>
      </c>
      <c r="M112" s="156">
        <v>3026</v>
      </c>
      <c r="N112" s="156">
        <v>617</v>
      </c>
      <c r="O112" s="156">
        <v>530</v>
      </c>
      <c r="P112" s="156">
        <v>288</v>
      </c>
      <c r="Q112" s="156">
        <v>1550</v>
      </c>
      <c r="R112" s="156">
        <v>265</v>
      </c>
      <c r="S112" s="156">
        <v>1257</v>
      </c>
      <c r="T112" s="59"/>
    </row>
    <row r="113" spans="1:20" ht="39.950000000000003" customHeight="1">
      <c r="A113" s="103" t="s">
        <v>528</v>
      </c>
      <c r="B113" s="157">
        <v>6444</v>
      </c>
      <c r="C113" s="157">
        <v>1811</v>
      </c>
      <c r="D113" s="157">
        <v>862</v>
      </c>
      <c r="E113" s="157">
        <v>359</v>
      </c>
      <c r="F113" s="157">
        <v>15</v>
      </c>
      <c r="G113" s="157">
        <v>56</v>
      </c>
      <c r="H113" s="157">
        <v>234</v>
      </c>
      <c r="I113" s="157">
        <v>723</v>
      </c>
      <c r="J113" s="157">
        <v>12</v>
      </c>
      <c r="K113" s="157">
        <v>319</v>
      </c>
      <c r="L113" s="157">
        <v>1509</v>
      </c>
      <c r="M113" s="157">
        <v>341</v>
      </c>
      <c r="N113" s="157">
        <v>52</v>
      </c>
      <c r="O113" s="157">
        <v>6</v>
      </c>
      <c r="P113" s="157">
        <v>8</v>
      </c>
      <c r="Q113" s="157">
        <v>129</v>
      </c>
      <c r="R113" s="157">
        <v>8</v>
      </c>
      <c r="S113" s="157">
        <v>0</v>
      </c>
      <c r="T113" s="59"/>
    </row>
    <row r="114" spans="1:20" ht="24" customHeight="1">
      <c r="A114" s="105" t="s">
        <v>210</v>
      </c>
      <c r="B114" s="157">
        <v>2913</v>
      </c>
      <c r="C114" s="157">
        <v>812</v>
      </c>
      <c r="D114" s="157">
        <v>203</v>
      </c>
      <c r="E114" s="157">
        <v>174</v>
      </c>
      <c r="F114" s="157">
        <v>7</v>
      </c>
      <c r="G114" s="157">
        <v>33</v>
      </c>
      <c r="H114" s="157">
        <v>91</v>
      </c>
      <c r="I114" s="157">
        <v>278</v>
      </c>
      <c r="J114" s="157">
        <v>9</v>
      </c>
      <c r="K114" s="157">
        <v>194</v>
      </c>
      <c r="L114" s="157">
        <v>807</v>
      </c>
      <c r="M114" s="157">
        <v>198</v>
      </c>
      <c r="N114" s="157">
        <v>29</v>
      </c>
      <c r="O114" s="157">
        <v>3</v>
      </c>
      <c r="P114" s="157">
        <v>4</v>
      </c>
      <c r="Q114" s="157">
        <v>67</v>
      </c>
      <c r="R114" s="157">
        <v>4</v>
      </c>
      <c r="S114" s="157">
        <v>0</v>
      </c>
      <c r="T114" s="59"/>
    </row>
    <row r="115" spans="1:20" ht="12" customHeight="1">
      <c r="A115" s="107" t="s">
        <v>74</v>
      </c>
      <c r="B115" s="157">
        <v>6734</v>
      </c>
      <c r="C115" s="157">
        <v>868</v>
      </c>
      <c r="D115" s="157">
        <v>1049</v>
      </c>
      <c r="E115" s="157">
        <v>421</v>
      </c>
      <c r="F115" s="157">
        <v>165</v>
      </c>
      <c r="G115" s="157">
        <v>69</v>
      </c>
      <c r="H115" s="157">
        <v>393</v>
      </c>
      <c r="I115" s="157">
        <v>661</v>
      </c>
      <c r="J115" s="157">
        <v>92</v>
      </c>
      <c r="K115" s="157">
        <v>512</v>
      </c>
      <c r="L115" s="157">
        <v>1378</v>
      </c>
      <c r="M115" s="157">
        <v>446</v>
      </c>
      <c r="N115" s="157">
        <v>66</v>
      </c>
      <c r="O115" s="157">
        <v>199</v>
      </c>
      <c r="P115" s="157">
        <v>115</v>
      </c>
      <c r="Q115" s="157">
        <v>223</v>
      </c>
      <c r="R115" s="157">
        <v>72</v>
      </c>
      <c r="S115" s="157">
        <v>5</v>
      </c>
      <c r="T115" s="59"/>
    </row>
    <row r="116" spans="1:20" ht="12" customHeight="1">
      <c r="A116" s="107" t="s">
        <v>75</v>
      </c>
      <c r="B116" s="157">
        <v>657</v>
      </c>
      <c r="C116" s="157">
        <v>101</v>
      </c>
      <c r="D116" s="157">
        <v>205</v>
      </c>
      <c r="E116" s="157">
        <v>16</v>
      </c>
      <c r="F116" s="157">
        <v>8</v>
      </c>
      <c r="G116" s="157">
        <v>0</v>
      </c>
      <c r="H116" s="157">
        <v>13</v>
      </c>
      <c r="I116" s="157">
        <v>86</v>
      </c>
      <c r="J116" s="157">
        <v>2</v>
      </c>
      <c r="K116" s="157">
        <v>33</v>
      </c>
      <c r="L116" s="157">
        <v>94</v>
      </c>
      <c r="M116" s="157">
        <v>48</v>
      </c>
      <c r="N116" s="157">
        <v>3</v>
      </c>
      <c r="O116" s="157">
        <v>17</v>
      </c>
      <c r="P116" s="157">
        <v>4</v>
      </c>
      <c r="Q116" s="157">
        <v>10</v>
      </c>
      <c r="R116" s="157">
        <v>16</v>
      </c>
      <c r="S116" s="157">
        <v>1</v>
      </c>
      <c r="T116" s="59"/>
    </row>
    <row r="117" spans="1:20" ht="37.5" customHeight="1">
      <c r="A117" s="322" t="s">
        <v>591</v>
      </c>
      <c r="B117" s="157">
        <v>242</v>
      </c>
      <c r="C117" s="157">
        <v>34</v>
      </c>
      <c r="D117" s="157">
        <v>30</v>
      </c>
      <c r="E117" s="157">
        <v>23</v>
      </c>
      <c r="F117" s="157">
        <v>0</v>
      </c>
      <c r="G117" s="157">
        <v>1</v>
      </c>
      <c r="H117" s="157">
        <v>12</v>
      </c>
      <c r="I117" s="157">
        <v>29</v>
      </c>
      <c r="J117" s="157">
        <v>1</v>
      </c>
      <c r="K117" s="157">
        <v>29</v>
      </c>
      <c r="L117" s="157">
        <v>47</v>
      </c>
      <c r="M117" s="157">
        <v>13</v>
      </c>
      <c r="N117" s="157">
        <v>0</v>
      </c>
      <c r="O117" s="157">
        <v>1</v>
      </c>
      <c r="P117" s="157">
        <v>0</v>
      </c>
      <c r="Q117" s="157">
        <v>14</v>
      </c>
      <c r="R117" s="157">
        <v>0</v>
      </c>
      <c r="S117" s="157">
        <v>8</v>
      </c>
      <c r="T117" s="59"/>
    </row>
    <row r="118" spans="1:20" ht="6" customHeight="1">
      <c r="A118" s="160"/>
      <c r="B118" s="189"/>
      <c r="C118" s="189"/>
      <c r="D118" s="189"/>
      <c r="E118" s="189"/>
      <c r="F118" s="189"/>
      <c r="G118" s="189"/>
      <c r="H118" s="161"/>
      <c r="I118" s="161"/>
      <c r="J118" s="161"/>
      <c r="K118" s="161"/>
      <c r="L118" s="161"/>
      <c r="M118" s="161"/>
      <c r="N118" s="161"/>
      <c r="O118" s="161"/>
      <c r="P118" s="161"/>
      <c r="Q118" s="161"/>
    </row>
    <row r="119" spans="1:20" ht="219.95" customHeight="1">
      <c r="A119" s="430" t="s">
        <v>612</v>
      </c>
      <c r="B119" s="430"/>
      <c r="C119" s="430"/>
      <c r="D119" s="430"/>
      <c r="E119" s="430"/>
      <c r="F119" s="430"/>
      <c r="G119" s="430"/>
      <c r="H119" s="430"/>
      <c r="I119" s="430"/>
      <c r="J119" s="430"/>
      <c r="K119" s="430"/>
      <c r="L119" s="430"/>
      <c r="M119" s="430"/>
      <c r="N119" s="430"/>
      <c r="O119" s="430"/>
      <c r="P119" s="430"/>
      <c r="Q119" s="430"/>
      <c r="R119" s="430"/>
      <c r="S119" s="430"/>
    </row>
    <row r="120" spans="1:20" ht="9.9499999999999993" customHeight="1"/>
    <row r="121" spans="1:20">
      <c r="A121" s="132" t="s">
        <v>177</v>
      </c>
    </row>
    <row r="322" ht="12" customHeight="1"/>
  </sheetData>
  <mergeCells count="8">
    <mergeCell ref="A1:G1"/>
    <mergeCell ref="H1:M1"/>
    <mergeCell ref="N1:S1"/>
    <mergeCell ref="A119:G119"/>
    <mergeCell ref="H119:M119"/>
    <mergeCell ref="N119:S119"/>
    <mergeCell ref="A3:A4"/>
    <mergeCell ref="B5:S5"/>
  </mergeCells>
  <phoneticPr fontId="3" type="noConversion"/>
  <printOptions horizontalCentered="1"/>
  <pageMargins left="0.19685039370078741" right="0.19685039370078741" top="0.23622047244094491" bottom="0.39370078740157483" header="0.31496062992125984" footer="0.23622047244094491"/>
  <pageSetup paperSize="9" firstPageNumber="103" pageOrder="overThenDown" orientation="portrait" useFirstPageNumber="1" r:id="rId1"/>
  <headerFooter alignWithMargins="0">
    <oddFooter>&amp;L&amp;"MetaNormalLF-Roman,Standard"&amp;8Statistisches Bundesamt, Fachserie 1 Reihe 2.1, 2014&amp;R&amp;"MetaNormalLF-Roman,Standard"&amp;8&amp;P</oddFooter>
  </headerFooter>
  <rowBreaks count="2" manualBreakCount="2">
    <brk id="53" max="16383" man="1"/>
    <brk id="102"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S372"/>
  <sheetViews>
    <sheetView showGridLines="0" zoomScale="90" zoomScaleNormal="90" zoomScaleSheetLayoutView="100" workbookViewId="0">
      <pane xSplit="2" ySplit="6" topLeftCell="C7" activePane="bottomRight" state="frozen"/>
      <selection pane="topRight" activeCell="C1" sqref="C1"/>
      <selection pane="bottomLeft" activeCell="A7" sqref="A7"/>
      <selection pane="bottomRight" sqref="A1:I1"/>
    </sheetView>
  </sheetViews>
  <sheetFormatPr baseColWidth="10" defaultRowHeight="12"/>
  <cols>
    <col min="1" max="1" width="26.7109375" style="204" customWidth="1"/>
    <col min="2" max="2" width="9.7109375" style="55" customWidth="1"/>
    <col min="3" max="3" width="10.7109375" style="55" customWidth="1"/>
    <col min="4" max="9" width="8.7109375" style="55" customWidth="1"/>
    <col min="10" max="11" width="9.7109375" style="55" customWidth="1"/>
    <col min="12" max="12" width="12.42578125" style="55" customWidth="1"/>
    <col min="13" max="15" width="9.7109375" style="55" customWidth="1"/>
    <col min="16" max="16384" width="11.42578125" style="55"/>
  </cols>
  <sheetData>
    <row r="1" spans="1:16" ht="39.950000000000003" customHeight="1">
      <c r="A1" s="465" t="s">
        <v>588</v>
      </c>
      <c r="B1" s="465"/>
      <c r="C1" s="465"/>
      <c r="D1" s="465"/>
      <c r="E1" s="465"/>
      <c r="F1" s="465"/>
      <c r="G1" s="465"/>
      <c r="H1" s="465"/>
      <c r="I1" s="465"/>
      <c r="J1" s="465"/>
      <c r="K1" s="465"/>
      <c r="L1" s="465"/>
      <c r="M1" s="465"/>
      <c r="N1" s="465"/>
      <c r="O1" s="465"/>
      <c r="P1" s="465"/>
    </row>
    <row r="2" spans="1:16" ht="12" customHeight="1">
      <c r="A2" s="212"/>
      <c r="B2" s="212"/>
      <c r="C2" s="212"/>
      <c r="D2" s="212"/>
      <c r="E2" s="212"/>
      <c r="F2" s="212"/>
      <c r="G2" s="212"/>
      <c r="H2" s="212"/>
      <c r="I2" s="212"/>
      <c r="J2" s="212"/>
      <c r="K2" s="212"/>
      <c r="L2" s="212"/>
      <c r="M2" s="212"/>
      <c r="N2" s="212"/>
      <c r="O2" s="212"/>
    </row>
    <row r="3" spans="1:16" s="93" customFormat="1" ht="14.25" customHeight="1">
      <c r="A3" s="445" t="s">
        <v>270</v>
      </c>
      <c r="B3" s="396" t="s">
        <v>420</v>
      </c>
      <c r="C3" s="454" t="s">
        <v>193</v>
      </c>
      <c r="D3" s="384" t="s">
        <v>236</v>
      </c>
      <c r="E3" s="385"/>
      <c r="F3" s="385"/>
      <c r="G3" s="385"/>
      <c r="H3" s="385"/>
      <c r="I3" s="385"/>
      <c r="J3" s="385"/>
      <c r="K3" s="385"/>
      <c r="L3" s="385"/>
      <c r="M3" s="385"/>
      <c r="N3" s="385"/>
      <c r="O3" s="385"/>
    </row>
    <row r="4" spans="1:16" s="93" customFormat="1" ht="35.25" customHeight="1">
      <c r="A4" s="446"/>
      <c r="B4" s="397"/>
      <c r="C4" s="454"/>
      <c r="D4" s="454" t="s">
        <v>186</v>
      </c>
      <c r="E4" s="454"/>
      <c r="F4" s="454"/>
      <c r="G4" s="454"/>
      <c r="H4" s="454"/>
      <c r="I4" s="454"/>
      <c r="J4" s="386" t="s">
        <v>187</v>
      </c>
      <c r="K4" s="454"/>
      <c r="L4" s="271" t="s">
        <v>228</v>
      </c>
      <c r="M4" s="454" t="s">
        <v>188</v>
      </c>
      <c r="N4" s="454"/>
      <c r="O4" s="384" t="s">
        <v>335</v>
      </c>
    </row>
    <row r="5" spans="1:16" s="93" customFormat="1" ht="90" customHeight="1">
      <c r="A5" s="446"/>
      <c r="B5" s="397"/>
      <c r="C5" s="454"/>
      <c r="D5" s="56" t="s">
        <v>189</v>
      </c>
      <c r="E5" s="56" t="s">
        <v>190</v>
      </c>
      <c r="F5" s="92" t="s">
        <v>62</v>
      </c>
      <c r="G5" s="92" t="s">
        <v>63</v>
      </c>
      <c r="H5" s="56" t="s">
        <v>237</v>
      </c>
      <c r="I5" s="39" t="s">
        <v>227</v>
      </c>
      <c r="J5" s="361" t="s">
        <v>191</v>
      </c>
      <c r="K5" s="56" t="s">
        <v>197</v>
      </c>
      <c r="L5" s="56" t="s">
        <v>229</v>
      </c>
      <c r="M5" s="56" t="s">
        <v>192</v>
      </c>
      <c r="N5" s="56" t="s">
        <v>541</v>
      </c>
      <c r="O5" s="384"/>
    </row>
    <row r="6" spans="1:16" s="93" customFormat="1" ht="12" customHeight="1">
      <c r="A6" s="447"/>
      <c r="B6" s="466"/>
      <c r="C6" s="241">
        <v>1</v>
      </c>
      <c r="D6" s="241">
        <v>2</v>
      </c>
      <c r="E6" s="241">
        <v>3</v>
      </c>
      <c r="F6" s="241">
        <v>4</v>
      </c>
      <c r="G6" s="241">
        <v>5</v>
      </c>
      <c r="H6" s="241">
        <v>6</v>
      </c>
      <c r="I6" s="240">
        <v>7</v>
      </c>
      <c r="J6" s="241">
        <v>8</v>
      </c>
      <c r="K6" s="241">
        <v>9</v>
      </c>
      <c r="L6" s="241">
        <v>10</v>
      </c>
      <c r="M6" s="241">
        <v>11</v>
      </c>
      <c r="N6" s="241">
        <v>12</v>
      </c>
      <c r="O6" s="270">
        <v>13</v>
      </c>
    </row>
    <row r="7" spans="1:16" ht="30" customHeight="1">
      <c r="A7" s="126" t="s">
        <v>486</v>
      </c>
      <c r="B7" s="197" t="s">
        <v>313</v>
      </c>
      <c r="C7" s="198">
        <v>30151</v>
      </c>
      <c r="D7" s="198">
        <v>810</v>
      </c>
      <c r="E7" s="198">
        <v>26220</v>
      </c>
      <c r="F7" s="198">
        <v>131</v>
      </c>
      <c r="G7" s="198">
        <v>313</v>
      </c>
      <c r="H7" s="198">
        <v>397</v>
      </c>
      <c r="I7" s="198">
        <v>2184</v>
      </c>
      <c r="J7" s="198">
        <v>31</v>
      </c>
      <c r="K7" s="198">
        <v>6</v>
      </c>
      <c r="L7" s="198">
        <v>24</v>
      </c>
      <c r="M7" s="198">
        <v>1</v>
      </c>
      <c r="N7" s="198">
        <v>29</v>
      </c>
      <c r="O7" s="198">
        <v>5</v>
      </c>
    </row>
    <row r="8" spans="1:16" ht="12" customHeight="1">
      <c r="A8" s="131"/>
      <c r="B8" s="197" t="s">
        <v>314</v>
      </c>
      <c r="C8" s="198">
        <v>34239</v>
      </c>
      <c r="D8" s="198">
        <v>996</v>
      </c>
      <c r="E8" s="198">
        <v>28793</v>
      </c>
      <c r="F8" s="198">
        <v>238</v>
      </c>
      <c r="G8" s="198">
        <v>509</v>
      </c>
      <c r="H8" s="198">
        <v>1391</v>
      </c>
      <c r="I8" s="198">
        <v>2234</v>
      </c>
      <c r="J8" s="198">
        <v>32</v>
      </c>
      <c r="K8" s="198">
        <v>14</v>
      </c>
      <c r="L8" s="198">
        <v>13</v>
      </c>
      <c r="M8" s="198">
        <v>1</v>
      </c>
      <c r="N8" s="198">
        <v>17</v>
      </c>
      <c r="O8" s="198">
        <v>1</v>
      </c>
    </row>
    <row r="9" spans="1:16" ht="12" customHeight="1">
      <c r="A9" s="131"/>
      <c r="B9" s="197" t="s">
        <v>312</v>
      </c>
      <c r="C9" s="198">
        <v>64390</v>
      </c>
      <c r="D9" s="198">
        <v>1806</v>
      </c>
      <c r="E9" s="198">
        <v>55013</v>
      </c>
      <c r="F9" s="198">
        <v>369</v>
      </c>
      <c r="G9" s="198">
        <v>822</v>
      </c>
      <c r="H9" s="198">
        <v>1788</v>
      </c>
      <c r="I9" s="198">
        <v>4418</v>
      </c>
      <c r="J9" s="198">
        <v>63</v>
      </c>
      <c r="K9" s="198">
        <v>20</v>
      </c>
      <c r="L9" s="198">
        <v>37</v>
      </c>
      <c r="M9" s="198">
        <v>2</v>
      </c>
      <c r="N9" s="198">
        <v>46</v>
      </c>
      <c r="O9" s="198">
        <v>6</v>
      </c>
    </row>
    <row r="10" spans="1:16" ht="15" customHeight="1">
      <c r="A10" s="132" t="s">
        <v>173</v>
      </c>
      <c r="B10" s="200" t="s">
        <v>313</v>
      </c>
      <c r="C10" s="201">
        <v>10616</v>
      </c>
      <c r="D10" s="201">
        <v>333</v>
      </c>
      <c r="E10" s="201">
        <v>8980</v>
      </c>
      <c r="F10" s="201">
        <v>57</v>
      </c>
      <c r="G10" s="201">
        <v>137</v>
      </c>
      <c r="H10" s="201">
        <v>163</v>
      </c>
      <c r="I10" s="201">
        <v>908</v>
      </c>
      <c r="J10" s="201">
        <v>8</v>
      </c>
      <c r="K10" s="201">
        <v>4</v>
      </c>
      <c r="L10" s="201">
        <v>19</v>
      </c>
      <c r="M10" s="201">
        <v>0</v>
      </c>
      <c r="N10" s="201">
        <v>2</v>
      </c>
      <c r="O10" s="201">
        <v>5</v>
      </c>
    </row>
    <row r="11" spans="1:16" ht="12" customHeight="1">
      <c r="A11" s="106"/>
      <c r="B11" s="200" t="s">
        <v>314</v>
      </c>
      <c r="C11" s="201">
        <v>15925</v>
      </c>
      <c r="D11" s="201">
        <v>466</v>
      </c>
      <c r="E11" s="201">
        <v>13177</v>
      </c>
      <c r="F11" s="201">
        <v>156</v>
      </c>
      <c r="G11" s="201">
        <v>262</v>
      </c>
      <c r="H11" s="201">
        <v>839</v>
      </c>
      <c r="I11" s="201">
        <v>984</v>
      </c>
      <c r="J11" s="201">
        <v>18</v>
      </c>
      <c r="K11" s="201">
        <v>10</v>
      </c>
      <c r="L11" s="201">
        <v>8</v>
      </c>
      <c r="M11" s="201">
        <v>0</v>
      </c>
      <c r="N11" s="201">
        <v>4</v>
      </c>
      <c r="O11" s="201">
        <v>1</v>
      </c>
    </row>
    <row r="12" spans="1:16" ht="12" customHeight="1">
      <c r="A12" s="106"/>
      <c r="B12" s="200" t="s">
        <v>312</v>
      </c>
      <c r="C12" s="201">
        <v>26541</v>
      </c>
      <c r="D12" s="201">
        <v>799</v>
      </c>
      <c r="E12" s="201">
        <v>22157</v>
      </c>
      <c r="F12" s="201">
        <v>213</v>
      </c>
      <c r="G12" s="201">
        <v>399</v>
      </c>
      <c r="H12" s="201">
        <v>1002</v>
      </c>
      <c r="I12" s="201">
        <v>1892</v>
      </c>
      <c r="J12" s="201">
        <v>26</v>
      </c>
      <c r="K12" s="201">
        <v>14</v>
      </c>
      <c r="L12" s="201">
        <v>27</v>
      </c>
      <c r="M12" s="201">
        <v>0</v>
      </c>
      <c r="N12" s="201">
        <v>6</v>
      </c>
      <c r="O12" s="201">
        <v>6</v>
      </c>
    </row>
    <row r="13" spans="1:16" ht="12" customHeight="1">
      <c r="A13" s="136" t="s">
        <v>421</v>
      </c>
      <c r="B13" s="200" t="s">
        <v>313</v>
      </c>
      <c r="C13" s="201">
        <v>55</v>
      </c>
      <c r="D13" s="201">
        <v>4</v>
      </c>
      <c r="E13" s="201">
        <v>44</v>
      </c>
      <c r="F13" s="201">
        <v>0</v>
      </c>
      <c r="G13" s="201">
        <v>2</v>
      </c>
      <c r="H13" s="201">
        <v>3</v>
      </c>
      <c r="I13" s="201">
        <v>2</v>
      </c>
      <c r="J13" s="201">
        <v>0</v>
      </c>
      <c r="K13" s="201">
        <v>0</v>
      </c>
      <c r="L13" s="201">
        <v>0</v>
      </c>
      <c r="M13" s="201">
        <v>0</v>
      </c>
      <c r="N13" s="201">
        <v>0</v>
      </c>
      <c r="O13" s="201">
        <v>0</v>
      </c>
    </row>
    <row r="14" spans="1:16" ht="12" customHeight="1">
      <c r="A14" s="106"/>
      <c r="B14" s="200" t="s">
        <v>314</v>
      </c>
      <c r="C14" s="201">
        <v>106</v>
      </c>
      <c r="D14" s="201">
        <v>3</v>
      </c>
      <c r="E14" s="201">
        <v>93</v>
      </c>
      <c r="F14" s="201">
        <v>0</v>
      </c>
      <c r="G14" s="201">
        <v>1</v>
      </c>
      <c r="H14" s="201">
        <v>3</v>
      </c>
      <c r="I14" s="201">
        <v>6</v>
      </c>
      <c r="J14" s="201">
        <v>0</v>
      </c>
      <c r="K14" s="201">
        <v>0</v>
      </c>
      <c r="L14" s="201">
        <v>0</v>
      </c>
      <c r="M14" s="201">
        <v>0</v>
      </c>
      <c r="N14" s="201">
        <v>0</v>
      </c>
      <c r="O14" s="201">
        <v>0</v>
      </c>
    </row>
    <row r="15" spans="1:16" ht="12" customHeight="1">
      <c r="A15" s="106"/>
      <c r="B15" s="200" t="s">
        <v>312</v>
      </c>
      <c r="C15" s="201">
        <v>161</v>
      </c>
      <c r="D15" s="201">
        <v>7</v>
      </c>
      <c r="E15" s="201">
        <v>137</v>
      </c>
      <c r="F15" s="201">
        <v>0</v>
      </c>
      <c r="G15" s="201">
        <v>3</v>
      </c>
      <c r="H15" s="201">
        <v>6</v>
      </c>
      <c r="I15" s="201">
        <v>8</v>
      </c>
      <c r="J15" s="201">
        <v>0</v>
      </c>
      <c r="K15" s="201">
        <v>0</v>
      </c>
      <c r="L15" s="201">
        <v>0</v>
      </c>
      <c r="M15" s="201">
        <v>0</v>
      </c>
      <c r="N15" s="201">
        <v>0</v>
      </c>
      <c r="O15" s="201">
        <v>0</v>
      </c>
    </row>
    <row r="16" spans="1:16" ht="12" customHeight="1">
      <c r="A16" s="136" t="s">
        <v>446</v>
      </c>
      <c r="B16" s="200" t="s">
        <v>313</v>
      </c>
      <c r="C16" s="201">
        <v>595</v>
      </c>
      <c r="D16" s="201">
        <v>80</v>
      </c>
      <c r="E16" s="201">
        <v>401</v>
      </c>
      <c r="F16" s="201">
        <v>3</v>
      </c>
      <c r="G16" s="201">
        <v>20</v>
      </c>
      <c r="H16" s="201">
        <v>11</v>
      </c>
      <c r="I16" s="201">
        <v>80</v>
      </c>
      <c r="J16" s="201">
        <v>0</v>
      </c>
      <c r="K16" s="201">
        <v>0</v>
      </c>
      <c r="L16" s="201">
        <v>0</v>
      </c>
      <c r="M16" s="201">
        <v>0</v>
      </c>
      <c r="N16" s="201">
        <v>0</v>
      </c>
      <c r="O16" s="201">
        <v>0</v>
      </c>
    </row>
    <row r="17" spans="1:15" ht="12" customHeight="1">
      <c r="A17" s="106"/>
      <c r="B17" s="200" t="s">
        <v>314</v>
      </c>
      <c r="C17" s="201">
        <v>1123</v>
      </c>
      <c r="D17" s="201">
        <v>126</v>
      </c>
      <c r="E17" s="201">
        <v>817</v>
      </c>
      <c r="F17" s="201">
        <v>14</v>
      </c>
      <c r="G17" s="201">
        <v>42</v>
      </c>
      <c r="H17" s="201">
        <v>45</v>
      </c>
      <c r="I17" s="201">
        <v>79</v>
      </c>
      <c r="J17" s="201">
        <v>0</v>
      </c>
      <c r="K17" s="201">
        <v>0</v>
      </c>
      <c r="L17" s="201">
        <v>0</v>
      </c>
      <c r="M17" s="201">
        <v>0</v>
      </c>
      <c r="N17" s="201">
        <v>0</v>
      </c>
      <c r="O17" s="201">
        <v>0</v>
      </c>
    </row>
    <row r="18" spans="1:15" ht="12" customHeight="1">
      <c r="A18" s="106"/>
      <c r="B18" s="200" t="s">
        <v>312</v>
      </c>
      <c r="C18" s="201">
        <v>1718</v>
      </c>
      <c r="D18" s="201">
        <v>206</v>
      </c>
      <c r="E18" s="201">
        <v>1218</v>
      </c>
      <c r="F18" s="201">
        <v>17</v>
      </c>
      <c r="G18" s="201">
        <v>62</v>
      </c>
      <c r="H18" s="201">
        <v>56</v>
      </c>
      <c r="I18" s="201">
        <v>159</v>
      </c>
      <c r="J18" s="201">
        <v>0</v>
      </c>
      <c r="K18" s="201">
        <v>0</v>
      </c>
      <c r="L18" s="201">
        <v>0</v>
      </c>
      <c r="M18" s="201">
        <v>0</v>
      </c>
      <c r="N18" s="201">
        <v>0</v>
      </c>
      <c r="O18" s="201">
        <v>0</v>
      </c>
    </row>
    <row r="19" spans="1:15" ht="12" customHeight="1">
      <c r="A19" s="136" t="s">
        <v>422</v>
      </c>
      <c r="B19" s="200" t="s">
        <v>313</v>
      </c>
      <c r="C19" s="201">
        <v>16</v>
      </c>
      <c r="D19" s="201">
        <v>2</v>
      </c>
      <c r="E19" s="201">
        <v>12</v>
      </c>
      <c r="F19" s="201">
        <v>0</v>
      </c>
      <c r="G19" s="201">
        <v>0</v>
      </c>
      <c r="H19" s="201">
        <v>0</v>
      </c>
      <c r="I19" s="201">
        <v>2</v>
      </c>
      <c r="J19" s="201">
        <v>0</v>
      </c>
      <c r="K19" s="201">
        <v>0</v>
      </c>
      <c r="L19" s="201">
        <v>0</v>
      </c>
      <c r="M19" s="201">
        <v>0</v>
      </c>
      <c r="N19" s="201">
        <v>0</v>
      </c>
      <c r="O19" s="201">
        <v>0</v>
      </c>
    </row>
    <row r="20" spans="1:15" ht="12" customHeight="1">
      <c r="A20" s="106"/>
      <c r="B20" s="200" t="s">
        <v>314</v>
      </c>
      <c r="C20" s="201">
        <v>18</v>
      </c>
      <c r="D20" s="201">
        <v>1</v>
      </c>
      <c r="E20" s="201">
        <v>14</v>
      </c>
      <c r="F20" s="201">
        <v>0</v>
      </c>
      <c r="G20" s="201">
        <v>1</v>
      </c>
      <c r="H20" s="201">
        <v>1</v>
      </c>
      <c r="I20" s="201">
        <v>1</v>
      </c>
      <c r="J20" s="201">
        <v>0</v>
      </c>
      <c r="K20" s="201">
        <v>0</v>
      </c>
      <c r="L20" s="201">
        <v>0</v>
      </c>
      <c r="M20" s="201">
        <v>0</v>
      </c>
      <c r="N20" s="201">
        <v>0</v>
      </c>
      <c r="O20" s="201">
        <v>0</v>
      </c>
    </row>
    <row r="21" spans="1:15" ht="12" customHeight="1">
      <c r="A21" s="106"/>
      <c r="B21" s="200" t="s">
        <v>312</v>
      </c>
      <c r="C21" s="201">
        <v>34</v>
      </c>
      <c r="D21" s="201">
        <v>3</v>
      </c>
      <c r="E21" s="201">
        <v>26</v>
      </c>
      <c r="F21" s="201">
        <v>0</v>
      </c>
      <c r="G21" s="201">
        <v>1</v>
      </c>
      <c r="H21" s="201">
        <v>1</v>
      </c>
      <c r="I21" s="201">
        <v>3</v>
      </c>
      <c r="J21" s="201">
        <v>0</v>
      </c>
      <c r="K21" s="201">
        <v>0</v>
      </c>
      <c r="L21" s="201">
        <v>0</v>
      </c>
      <c r="M21" s="201">
        <v>0</v>
      </c>
      <c r="N21" s="201">
        <v>0</v>
      </c>
      <c r="O21" s="201">
        <v>0</v>
      </c>
    </row>
    <row r="22" spans="1:15" ht="12" customHeight="1">
      <c r="A22" s="136" t="s">
        <v>423</v>
      </c>
      <c r="B22" s="200" t="s">
        <v>313</v>
      </c>
      <c r="C22" s="201">
        <v>17</v>
      </c>
      <c r="D22" s="201">
        <v>0</v>
      </c>
      <c r="E22" s="201">
        <v>10</v>
      </c>
      <c r="F22" s="201">
        <v>1</v>
      </c>
      <c r="G22" s="201">
        <v>2</v>
      </c>
      <c r="H22" s="201">
        <v>2</v>
      </c>
      <c r="I22" s="201">
        <v>2</v>
      </c>
      <c r="J22" s="201">
        <v>0</v>
      </c>
      <c r="K22" s="201">
        <v>0</v>
      </c>
      <c r="L22" s="201">
        <v>0</v>
      </c>
      <c r="M22" s="201">
        <v>0</v>
      </c>
      <c r="N22" s="201">
        <v>0</v>
      </c>
      <c r="O22" s="201">
        <v>0</v>
      </c>
    </row>
    <row r="23" spans="1:15" ht="12" customHeight="1">
      <c r="A23" s="106"/>
      <c r="B23" s="200" t="s">
        <v>314</v>
      </c>
      <c r="C23" s="201">
        <v>64</v>
      </c>
      <c r="D23" s="201">
        <v>1</v>
      </c>
      <c r="E23" s="201">
        <v>56</v>
      </c>
      <c r="F23" s="201">
        <v>0</v>
      </c>
      <c r="G23" s="201">
        <v>2</v>
      </c>
      <c r="H23" s="201">
        <v>2</v>
      </c>
      <c r="I23" s="201">
        <v>3</v>
      </c>
      <c r="J23" s="201">
        <v>0</v>
      </c>
      <c r="K23" s="201">
        <v>0</v>
      </c>
      <c r="L23" s="201">
        <v>0</v>
      </c>
      <c r="M23" s="201">
        <v>0</v>
      </c>
      <c r="N23" s="201">
        <v>0</v>
      </c>
      <c r="O23" s="201">
        <v>0</v>
      </c>
    </row>
    <row r="24" spans="1:15" ht="12" customHeight="1">
      <c r="A24" s="106"/>
      <c r="B24" s="200" t="s">
        <v>312</v>
      </c>
      <c r="C24" s="201">
        <v>81</v>
      </c>
      <c r="D24" s="201">
        <v>1</v>
      </c>
      <c r="E24" s="201">
        <v>66</v>
      </c>
      <c r="F24" s="201">
        <v>1</v>
      </c>
      <c r="G24" s="201">
        <v>4</v>
      </c>
      <c r="H24" s="201">
        <v>4</v>
      </c>
      <c r="I24" s="201">
        <v>5</v>
      </c>
      <c r="J24" s="201">
        <v>0</v>
      </c>
      <c r="K24" s="201">
        <v>0</v>
      </c>
      <c r="L24" s="201">
        <v>0</v>
      </c>
      <c r="M24" s="201">
        <v>0</v>
      </c>
      <c r="N24" s="201">
        <v>0</v>
      </c>
      <c r="O24" s="201">
        <v>0</v>
      </c>
    </row>
    <row r="25" spans="1:15" ht="12" customHeight="1">
      <c r="A25" s="136" t="s">
        <v>424</v>
      </c>
      <c r="B25" s="200" t="s">
        <v>313</v>
      </c>
      <c r="C25" s="201">
        <v>25</v>
      </c>
      <c r="D25" s="201">
        <v>0</v>
      </c>
      <c r="E25" s="201">
        <v>22</v>
      </c>
      <c r="F25" s="201">
        <v>1</v>
      </c>
      <c r="G25" s="201">
        <v>0</v>
      </c>
      <c r="H25" s="201">
        <v>1</v>
      </c>
      <c r="I25" s="201">
        <v>1</v>
      </c>
      <c r="J25" s="201">
        <v>0</v>
      </c>
      <c r="K25" s="201">
        <v>0</v>
      </c>
      <c r="L25" s="201">
        <v>0</v>
      </c>
      <c r="M25" s="201">
        <v>0</v>
      </c>
      <c r="N25" s="201">
        <v>0</v>
      </c>
      <c r="O25" s="201">
        <v>0</v>
      </c>
    </row>
    <row r="26" spans="1:15" ht="12" customHeight="1">
      <c r="A26" s="106"/>
      <c r="B26" s="200" t="s">
        <v>314</v>
      </c>
      <c r="C26" s="201">
        <v>89</v>
      </c>
      <c r="D26" s="201">
        <v>6</v>
      </c>
      <c r="E26" s="201">
        <v>77</v>
      </c>
      <c r="F26" s="201">
        <v>0</v>
      </c>
      <c r="G26" s="201">
        <v>1</v>
      </c>
      <c r="H26" s="201">
        <v>0</v>
      </c>
      <c r="I26" s="201">
        <v>5</v>
      </c>
      <c r="J26" s="201">
        <v>0</v>
      </c>
      <c r="K26" s="201">
        <v>0</v>
      </c>
      <c r="L26" s="201">
        <v>0</v>
      </c>
      <c r="M26" s="201">
        <v>0</v>
      </c>
      <c r="N26" s="201">
        <v>0</v>
      </c>
      <c r="O26" s="201">
        <v>0</v>
      </c>
    </row>
    <row r="27" spans="1:15" ht="12" customHeight="1">
      <c r="A27" s="106"/>
      <c r="B27" s="200" t="s">
        <v>312</v>
      </c>
      <c r="C27" s="201">
        <v>114</v>
      </c>
      <c r="D27" s="201">
        <v>6</v>
      </c>
      <c r="E27" s="201">
        <v>99</v>
      </c>
      <c r="F27" s="201">
        <v>1</v>
      </c>
      <c r="G27" s="201">
        <v>1</v>
      </c>
      <c r="H27" s="201">
        <v>1</v>
      </c>
      <c r="I27" s="201">
        <v>6</v>
      </c>
      <c r="J27" s="201">
        <v>0</v>
      </c>
      <c r="K27" s="201">
        <v>0</v>
      </c>
      <c r="L27" s="201">
        <v>0</v>
      </c>
      <c r="M27" s="201">
        <v>0</v>
      </c>
      <c r="N27" s="201">
        <v>0</v>
      </c>
      <c r="O27" s="201">
        <v>0</v>
      </c>
    </row>
    <row r="28" spans="1:15" ht="12" customHeight="1">
      <c r="A28" s="136" t="s">
        <v>425</v>
      </c>
      <c r="B28" s="200" t="s">
        <v>313</v>
      </c>
      <c r="C28" s="201">
        <v>266</v>
      </c>
      <c r="D28" s="201">
        <v>10</v>
      </c>
      <c r="E28" s="201">
        <v>210</v>
      </c>
      <c r="F28" s="201">
        <v>1</v>
      </c>
      <c r="G28" s="201">
        <v>6</v>
      </c>
      <c r="H28" s="201">
        <v>6</v>
      </c>
      <c r="I28" s="201">
        <v>28</v>
      </c>
      <c r="J28" s="201">
        <v>1</v>
      </c>
      <c r="K28" s="201">
        <v>1</v>
      </c>
      <c r="L28" s="201">
        <v>3</v>
      </c>
      <c r="M28" s="201">
        <v>0</v>
      </c>
      <c r="N28" s="201">
        <v>0</v>
      </c>
      <c r="O28" s="201">
        <v>0</v>
      </c>
    </row>
    <row r="29" spans="1:15" ht="12" customHeight="1">
      <c r="A29" s="106"/>
      <c r="B29" s="200" t="s">
        <v>314</v>
      </c>
      <c r="C29" s="201">
        <v>320</v>
      </c>
      <c r="D29" s="201">
        <v>16</v>
      </c>
      <c r="E29" s="201">
        <v>257</v>
      </c>
      <c r="F29" s="201">
        <v>0</v>
      </c>
      <c r="G29" s="201">
        <v>4</v>
      </c>
      <c r="H29" s="201">
        <v>10</v>
      </c>
      <c r="I29" s="201">
        <v>22</v>
      </c>
      <c r="J29" s="201">
        <v>7</v>
      </c>
      <c r="K29" s="201">
        <v>3</v>
      </c>
      <c r="L29" s="201">
        <v>1</v>
      </c>
      <c r="M29" s="201">
        <v>0</v>
      </c>
      <c r="N29" s="201">
        <v>0</v>
      </c>
      <c r="O29" s="201">
        <v>0</v>
      </c>
    </row>
    <row r="30" spans="1:15" ht="12" customHeight="1">
      <c r="A30" s="106"/>
      <c r="B30" s="200" t="s">
        <v>312</v>
      </c>
      <c r="C30" s="201">
        <v>586</v>
      </c>
      <c r="D30" s="201">
        <v>26</v>
      </c>
      <c r="E30" s="201">
        <v>467</v>
      </c>
      <c r="F30" s="201">
        <v>1</v>
      </c>
      <c r="G30" s="201">
        <v>10</v>
      </c>
      <c r="H30" s="201">
        <v>16</v>
      </c>
      <c r="I30" s="201">
        <v>50</v>
      </c>
      <c r="J30" s="201">
        <v>8</v>
      </c>
      <c r="K30" s="201">
        <v>4</v>
      </c>
      <c r="L30" s="201">
        <v>4</v>
      </c>
      <c r="M30" s="201">
        <v>0</v>
      </c>
      <c r="N30" s="201">
        <v>0</v>
      </c>
      <c r="O30" s="201">
        <v>0</v>
      </c>
    </row>
    <row r="31" spans="1:15" ht="12" customHeight="1">
      <c r="A31" s="136" t="s">
        <v>426</v>
      </c>
      <c r="B31" s="200" t="s">
        <v>313</v>
      </c>
      <c r="C31" s="201">
        <v>1492</v>
      </c>
      <c r="D31" s="201">
        <v>10</v>
      </c>
      <c r="E31" s="201">
        <v>1363</v>
      </c>
      <c r="F31" s="201">
        <v>3</v>
      </c>
      <c r="G31" s="201">
        <v>12</v>
      </c>
      <c r="H31" s="201">
        <v>7</v>
      </c>
      <c r="I31" s="201">
        <v>97</v>
      </c>
      <c r="J31" s="201">
        <v>0</v>
      </c>
      <c r="K31" s="201">
        <v>0</v>
      </c>
      <c r="L31" s="201">
        <v>0</v>
      </c>
      <c r="M31" s="201">
        <v>0</v>
      </c>
      <c r="N31" s="201">
        <v>0</v>
      </c>
      <c r="O31" s="201">
        <v>0</v>
      </c>
    </row>
    <row r="32" spans="1:15" ht="12" customHeight="1">
      <c r="A32" s="106"/>
      <c r="B32" s="200" t="s">
        <v>314</v>
      </c>
      <c r="C32" s="201">
        <v>1308</v>
      </c>
      <c r="D32" s="201">
        <v>12</v>
      </c>
      <c r="E32" s="201">
        <v>1177</v>
      </c>
      <c r="F32" s="201">
        <v>1</v>
      </c>
      <c r="G32" s="201">
        <v>6</v>
      </c>
      <c r="H32" s="201">
        <v>8</v>
      </c>
      <c r="I32" s="201">
        <v>103</v>
      </c>
      <c r="J32" s="201">
        <v>0</v>
      </c>
      <c r="K32" s="201">
        <v>1</v>
      </c>
      <c r="L32" s="201">
        <v>0</v>
      </c>
      <c r="M32" s="201">
        <v>0</v>
      </c>
      <c r="N32" s="201">
        <v>0</v>
      </c>
      <c r="O32" s="201">
        <v>0</v>
      </c>
    </row>
    <row r="33" spans="1:15" ht="12" customHeight="1">
      <c r="A33" s="106"/>
      <c r="B33" s="200" t="s">
        <v>312</v>
      </c>
      <c r="C33" s="201">
        <v>2800</v>
      </c>
      <c r="D33" s="201">
        <v>22</v>
      </c>
      <c r="E33" s="201">
        <v>2540</v>
      </c>
      <c r="F33" s="201">
        <v>4</v>
      </c>
      <c r="G33" s="201">
        <v>18</v>
      </c>
      <c r="H33" s="201">
        <v>15</v>
      </c>
      <c r="I33" s="201">
        <v>200</v>
      </c>
      <c r="J33" s="201">
        <v>0</v>
      </c>
      <c r="K33" s="201">
        <v>1</v>
      </c>
      <c r="L33" s="201">
        <v>0</v>
      </c>
      <c r="M33" s="201">
        <v>0</v>
      </c>
      <c r="N33" s="201">
        <v>0</v>
      </c>
      <c r="O33" s="201">
        <v>0</v>
      </c>
    </row>
    <row r="34" spans="1:15" ht="12" customHeight="1">
      <c r="A34" s="136" t="s">
        <v>427</v>
      </c>
      <c r="B34" s="200" t="s">
        <v>313</v>
      </c>
      <c r="C34" s="201">
        <v>19</v>
      </c>
      <c r="D34" s="201">
        <v>1</v>
      </c>
      <c r="E34" s="201">
        <v>18</v>
      </c>
      <c r="F34" s="201">
        <v>0</v>
      </c>
      <c r="G34" s="201">
        <v>0</v>
      </c>
      <c r="H34" s="201">
        <v>0</v>
      </c>
      <c r="I34" s="201">
        <v>0</v>
      </c>
      <c r="J34" s="201">
        <v>0</v>
      </c>
      <c r="K34" s="201">
        <v>0</v>
      </c>
      <c r="L34" s="201">
        <v>0</v>
      </c>
      <c r="M34" s="201">
        <v>0</v>
      </c>
      <c r="N34" s="201">
        <v>0</v>
      </c>
      <c r="O34" s="201">
        <v>0</v>
      </c>
    </row>
    <row r="35" spans="1:15" ht="12" customHeight="1">
      <c r="A35" s="106"/>
      <c r="B35" s="200" t="s">
        <v>314</v>
      </c>
      <c r="C35" s="201">
        <v>18</v>
      </c>
      <c r="D35" s="201">
        <v>1</v>
      </c>
      <c r="E35" s="201">
        <v>16</v>
      </c>
      <c r="F35" s="201">
        <v>0</v>
      </c>
      <c r="G35" s="201">
        <v>0</v>
      </c>
      <c r="H35" s="201">
        <v>1</v>
      </c>
      <c r="I35" s="201">
        <v>0</v>
      </c>
      <c r="J35" s="201">
        <v>0</v>
      </c>
      <c r="K35" s="201">
        <v>0</v>
      </c>
      <c r="L35" s="201">
        <v>0</v>
      </c>
      <c r="M35" s="201">
        <v>0</v>
      </c>
      <c r="N35" s="201">
        <v>0</v>
      </c>
      <c r="O35" s="201">
        <v>0</v>
      </c>
    </row>
    <row r="36" spans="1:15" ht="12" customHeight="1">
      <c r="A36" s="106"/>
      <c r="B36" s="200" t="s">
        <v>312</v>
      </c>
      <c r="C36" s="201">
        <v>37</v>
      </c>
      <c r="D36" s="201">
        <v>2</v>
      </c>
      <c r="E36" s="201">
        <v>34</v>
      </c>
      <c r="F36" s="201">
        <v>0</v>
      </c>
      <c r="G36" s="201">
        <v>0</v>
      </c>
      <c r="H36" s="201">
        <v>1</v>
      </c>
      <c r="I36" s="201">
        <v>0</v>
      </c>
      <c r="J36" s="201">
        <v>0</v>
      </c>
      <c r="K36" s="201">
        <v>0</v>
      </c>
      <c r="L36" s="201">
        <v>0</v>
      </c>
      <c r="M36" s="201">
        <v>0</v>
      </c>
      <c r="N36" s="201">
        <v>0</v>
      </c>
      <c r="O36" s="201">
        <v>0</v>
      </c>
    </row>
    <row r="37" spans="1:15" ht="12" customHeight="1">
      <c r="A37" s="136" t="s">
        <v>428</v>
      </c>
      <c r="B37" s="200" t="s">
        <v>313</v>
      </c>
      <c r="C37" s="201">
        <v>1739</v>
      </c>
      <c r="D37" s="201">
        <v>45</v>
      </c>
      <c r="E37" s="201">
        <v>1599</v>
      </c>
      <c r="F37" s="201">
        <v>2</v>
      </c>
      <c r="G37" s="201">
        <v>8</v>
      </c>
      <c r="H37" s="201">
        <v>11</v>
      </c>
      <c r="I37" s="201">
        <v>73</v>
      </c>
      <c r="J37" s="201">
        <v>1</v>
      </c>
      <c r="K37" s="201">
        <v>0</v>
      </c>
      <c r="L37" s="201">
        <v>0</v>
      </c>
      <c r="M37" s="201">
        <v>0</v>
      </c>
      <c r="N37" s="201">
        <v>0</v>
      </c>
      <c r="O37" s="201">
        <v>0</v>
      </c>
    </row>
    <row r="38" spans="1:15" ht="12" customHeight="1">
      <c r="A38" s="106"/>
      <c r="B38" s="200" t="s">
        <v>314</v>
      </c>
      <c r="C38" s="201">
        <v>1506</v>
      </c>
      <c r="D38" s="201">
        <v>28</v>
      </c>
      <c r="E38" s="201">
        <v>1386</v>
      </c>
      <c r="F38" s="201">
        <v>0</v>
      </c>
      <c r="G38" s="201">
        <v>10</v>
      </c>
      <c r="H38" s="201">
        <v>9</v>
      </c>
      <c r="I38" s="201">
        <v>72</v>
      </c>
      <c r="J38" s="201">
        <v>1</v>
      </c>
      <c r="K38" s="201">
        <v>0</v>
      </c>
      <c r="L38" s="201">
        <v>0</v>
      </c>
      <c r="M38" s="201">
        <v>0</v>
      </c>
      <c r="N38" s="201">
        <v>0</v>
      </c>
      <c r="O38" s="201">
        <v>0</v>
      </c>
    </row>
    <row r="39" spans="1:15" ht="12" customHeight="1">
      <c r="A39" s="106"/>
      <c r="B39" s="200" t="s">
        <v>312</v>
      </c>
      <c r="C39" s="201">
        <v>3245</v>
      </c>
      <c r="D39" s="201">
        <v>73</v>
      </c>
      <c r="E39" s="201">
        <v>2985</v>
      </c>
      <c r="F39" s="201">
        <v>2</v>
      </c>
      <c r="G39" s="201">
        <v>18</v>
      </c>
      <c r="H39" s="201">
        <v>20</v>
      </c>
      <c r="I39" s="201">
        <v>145</v>
      </c>
      <c r="J39" s="201">
        <v>2</v>
      </c>
      <c r="K39" s="201">
        <v>0</v>
      </c>
      <c r="L39" s="201">
        <v>0</v>
      </c>
      <c r="M39" s="201">
        <v>0</v>
      </c>
      <c r="N39" s="201">
        <v>0</v>
      </c>
      <c r="O39" s="201">
        <v>0</v>
      </c>
    </row>
    <row r="40" spans="1:15" ht="12" customHeight="1">
      <c r="A40" s="136" t="s">
        <v>448</v>
      </c>
      <c r="B40" s="200" t="s">
        <v>313</v>
      </c>
      <c r="C40" s="201">
        <v>1754</v>
      </c>
      <c r="D40" s="201">
        <v>43</v>
      </c>
      <c r="E40" s="201">
        <v>1622</v>
      </c>
      <c r="F40" s="201">
        <v>2</v>
      </c>
      <c r="G40" s="201">
        <v>6</v>
      </c>
      <c r="H40" s="201">
        <v>3</v>
      </c>
      <c r="I40" s="201">
        <v>75</v>
      </c>
      <c r="J40" s="201">
        <v>1</v>
      </c>
      <c r="K40" s="201">
        <v>0</v>
      </c>
      <c r="L40" s="201">
        <v>0</v>
      </c>
      <c r="M40" s="201">
        <v>0</v>
      </c>
      <c r="N40" s="201">
        <v>2</v>
      </c>
      <c r="O40" s="201">
        <v>0</v>
      </c>
    </row>
    <row r="41" spans="1:15" ht="12" customHeight="1">
      <c r="A41" s="106"/>
      <c r="B41" s="200" t="s">
        <v>314</v>
      </c>
      <c r="C41" s="201">
        <v>2145</v>
      </c>
      <c r="D41" s="201">
        <v>53</v>
      </c>
      <c r="E41" s="201">
        <v>1954</v>
      </c>
      <c r="F41" s="201">
        <v>2</v>
      </c>
      <c r="G41" s="201">
        <v>8</v>
      </c>
      <c r="H41" s="201">
        <v>9</v>
      </c>
      <c r="I41" s="201">
        <v>116</v>
      </c>
      <c r="J41" s="201">
        <v>0</v>
      </c>
      <c r="K41" s="201">
        <v>0</v>
      </c>
      <c r="L41" s="201">
        <v>0</v>
      </c>
      <c r="M41" s="201">
        <v>0</v>
      </c>
      <c r="N41" s="201">
        <v>3</v>
      </c>
      <c r="O41" s="201">
        <v>0</v>
      </c>
    </row>
    <row r="42" spans="1:15" ht="12" customHeight="1">
      <c r="A42" s="106"/>
      <c r="B42" s="200" t="s">
        <v>312</v>
      </c>
      <c r="C42" s="201">
        <v>3899</v>
      </c>
      <c r="D42" s="201">
        <v>96</v>
      </c>
      <c r="E42" s="201">
        <v>3576</v>
      </c>
      <c r="F42" s="201">
        <v>4</v>
      </c>
      <c r="G42" s="201">
        <v>14</v>
      </c>
      <c r="H42" s="201">
        <v>12</v>
      </c>
      <c r="I42" s="201">
        <v>191</v>
      </c>
      <c r="J42" s="201">
        <v>1</v>
      </c>
      <c r="K42" s="201">
        <v>0</v>
      </c>
      <c r="L42" s="201">
        <v>0</v>
      </c>
      <c r="M42" s="201">
        <v>0</v>
      </c>
      <c r="N42" s="201">
        <v>5</v>
      </c>
      <c r="O42" s="201">
        <v>0</v>
      </c>
    </row>
    <row r="43" spans="1:15" ht="12" customHeight="1">
      <c r="A43" s="136" t="s">
        <v>419</v>
      </c>
      <c r="B43" s="200" t="s">
        <v>313</v>
      </c>
      <c r="C43" s="201">
        <v>64</v>
      </c>
      <c r="D43" s="201">
        <v>1</v>
      </c>
      <c r="E43" s="201">
        <v>47</v>
      </c>
      <c r="F43" s="201">
        <v>0</v>
      </c>
      <c r="G43" s="201">
        <v>1</v>
      </c>
      <c r="H43" s="201">
        <v>2</v>
      </c>
      <c r="I43" s="201">
        <v>13</v>
      </c>
      <c r="J43" s="201">
        <v>0</v>
      </c>
      <c r="K43" s="201">
        <v>0</v>
      </c>
      <c r="L43" s="201">
        <v>0</v>
      </c>
      <c r="M43" s="201">
        <v>0</v>
      </c>
      <c r="N43" s="201">
        <v>0</v>
      </c>
      <c r="O43" s="201">
        <v>0</v>
      </c>
    </row>
    <row r="44" spans="1:15" ht="12" customHeight="1">
      <c r="A44" s="106"/>
      <c r="B44" s="200" t="s">
        <v>314</v>
      </c>
      <c r="C44" s="201">
        <v>183</v>
      </c>
      <c r="D44" s="201">
        <v>3</v>
      </c>
      <c r="E44" s="201">
        <v>153</v>
      </c>
      <c r="F44" s="201">
        <v>1</v>
      </c>
      <c r="G44" s="201">
        <v>3</v>
      </c>
      <c r="H44" s="201">
        <v>15</v>
      </c>
      <c r="I44" s="201">
        <v>8</v>
      </c>
      <c r="J44" s="201">
        <v>0</v>
      </c>
      <c r="K44" s="201">
        <v>0</v>
      </c>
      <c r="L44" s="201">
        <v>0</v>
      </c>
      <c r="M44" s="201">
        <v>0</v>
      </c>
      <c r="N44" s="201">
        <v>0</v>
      </c>
      <c r="O44" s="201">
        <v>0</v>
      </c>
    </row>
    <row r="45" spans="1:15" ht="12" customHeight="1">
      <c r="A45" s="106"/>
      <c r="B45" s="200" t="s">
        <v>312</v>
      </c>
      <c r="C45" s="201">
        <v>247</v>
      </c>
      <c r="D45" s="201">
        <v>4</v>
      </c>
      <c r="E45" s="201">
        <v>200</v>
      </c>
      <c r="F45" s="201">
        <v>1</v>
      </c>
      <c r="G45" s="201">
        <v>4</v>
      </c>
      <c r="H45" s="201">
        <v>17</v>
      </c>
      <c r="I45" s="201">
        <v>21</v>
      </c>
      <c r="J45" s="201">
        <v>0</v>
      </c>
      <c r="K45" s="201">
        <v>0</v>
      </c>
      <c r="L45" s="201">
        <v>0</v>
      </c>
      <c r="M45" s="201">
        <v>0</v>
      </c>
      <c r="N45" s="201">
        <v>0</v>
      </c>
      <c r="O45" s="201">
        <v>0</v>
      </c>
    </row>
    <row r="46" spans="1:15" ht="12" customHeight="1">
      <c r="A46" s="136" t="s">
        <v>429</v>
      </c>
      <c r="B46" s="200" t="s">
        <v>313</v>
      </c>
      <c r="C46" s="201">
        <v>88</v>
      </c>
      <c r="D46" s="201">
        <v>4</v>
      </c>
      <c r="E46" s="201">
        <v>54</v>
      </c>
      <c r="F46" s="201">
        <v>0</v>
      </c>
      <c r="G46" s="201">
        <v>5</v>
      </c>
      <c r="H46" s="201">
        <v>2</v>
      </c>
      <c r="I46" s="201">
        <v>23</v>
      </c>
      <c r="J46" s="201">
        <v>0</v>
      </c>
      <c r="K46" s="201">
        <v>0</v>
      </c>
      <c r="L46" s="201">
        <v>0</v>
      </c>
      <c r="M46" s="201">
        <v>0</v>
      </c>
      <c r="N46" s="201">
        <v>0</v>
      </c>
      <c r="O46" s="201">
        <v>0</v>
      </c>
    </row>
    <row r="47" spans="1:15" ht="12" customHeight="1">
      <c r="A47" s="106"/>
      <c r="B47" s="200" t="s">
        <v>314</v>
      </c>
      <c r="C47" s="201">
        <v>244</v>
      </c>
      <c r="D47" s="201">
        <v>1</v>
      </c>
      <c r="E47" s="201">
        <v>210</v>
      </c>
      <c r="F47" s="201">
        <v>1</v>
      </c>
      <c r="G47" s="201">
        <v>3</v>
      </c>
      <c r="H47" s="201">
        <v>18</v>
      </c>
      <c r="I47" s="201">
        <v>10</v>
      </c>
      <c r="J47" s="201">
        <v>0</v>
      </c>
      <c r="K47" s="201">
        <v>1</v>
      </c>
      <c r="L47" s="201">
        <v>0</v>
      </c>
      <c r="M47" s="201">
        <v>0</v>
      </c>
      <c r="N47" s="201">
        <v>0</v>
      </c>
      <c r="O47" s="201">
        <v>0</v>
      </c>
    </row>
    <row r="48" spans="1:15" ht="12" customHeight="1">
      <c r="A48" s="106"/>
      <c r="B48" s="200" t="s">
        <v>312</v>
      </c>
      <c r="C48" s="201">
        <v>332</v>
      </c>
      <c r="D48" s="201">
        <v>5</v>
      </c>
      <c r="E48" s="201">
        <v>264</v>
      </c>
      <c r="F48" s="201">
        <v>1</v>
      </c>
      <c r="G48" s="201">
        <v>8</v>
      </c>
      <c r="H48" s="201">
        <v>20</v>
      </c>
      <c r="I48" s="201">
        <v>33</v>
      </c>
      <c r="J48" s="201">
        <v>0</v>
      </c>
      <c r="K48" s="201">
        <v>1</v>
      </c>
      <c r="L48" s="201">
        <v>0</v>
      </c>
      <c r="M48" s="201">
        <v>0</v>
      </c>
      <c r="N48" s="201">
        <v>0</v>
      </c>
      <c r="O48" s="201">
        <v>0</v>
      </c>
    </row>
    <row r="49" spans="1:15" ht="12" customHeight="1">
      <c r="A49" s="136" t="s">
        <v>430</v>
      </c>
      <c r="B49" s="200" t="s">
        <v>313</v>
      </c>
      <c r="C49" s="201">
        <v>18</v>
      </c>
      <c r="D49" s="201">
        <v>2</v>
      </c>
      <c r="E49" s="201">
        <v>15</v>
      </c>
      <c r="F49" s="201">
        <v>0</v>
      </c>
      <c r="G49" s="201">
        <v>0</v>
      </c>
      <c r="H49" s="201">
        <v>0</v>
      </c>
      <c r="I49" s="201">
        <v>1</v>
      </c>
      <c r="J49" s="201">
        <v>0</v>
      </c>
      <c r="K49" s="201">
        <v>0</v>
      </c>
      <c r="L49" s="201">
        <v>0</v>
      </c>
      <c r="M49" s="201">
        <v>0</v>
      </c>
      <c r="N49" s="201">
        <v>0</v>
      </c>
      <c r="O49" s="201">
        <v>0</v>
      </c>
    </row>
    <row r="50" spans="1:15" ht="12" customHeight="1">
      <c r="A50" s="106"/>
      <c r="B50" s="200" t="s">
        <v>314</v>
      </c>
      <c r="C50" s="201">
        <v>17</v>
      </c>
      <c r="D50" s="201">
        <v>3</v>
      </c>
      <c r="E50" s="201">
        <v>12</v>
      </c>
      <c r="F50" s="201">
        <v>0</v>
      </c>
      <c r="G50" s="201">
        <v>0</v>
      </c>
      <c r="H50" s="201">
        <v>2</v>
      </c>
      <c r="I50" s="201">
        <v>0</v>
      </c>
      <c r="J50" s="201">
        <v>0</v>
      </c>
      <c r="K50" s="201">
        <v>0</v>
      </c>
      <c r="L50" s="201">
        <v>0</v>
      </c>
      <c r="M50" s="201">
        <v>0</v>
      </c>
      <c r="N50" s="201">
        <v>0</v>
      </c>
      <c r="O50" s="201">
        <v>0</v>
      </c>
    </row>
    <row r="51" spans="1:15" ht="12" customHeight="1">
      <c r="A51" s="106"/>
      <c r="B51" s="200" t="s">
        <v>312</v>
      </c>
      <c r="C51" s="201">
        <v>35</v>
      </c>
      <c r="D51" s="201">
        <v>5</v>
      </c>
      <c r="E51" s="201">
        <v>27</v>
      </c>
      <c r="F51" s="201">
        <v>0</v>
      </c>
      <c r="G51" s="201">
        <v>0</v>
      </c>
      <c r="H51" s="201">
        <v>2</v>
      </c>
      <c r="I51" s="201">
        <v>1</v>
      </c>
      <c r="J51" s="201">
        <v>0</v>
      </c>
      <c r="K51" s="201">
        <v>0</v>
      </c>
      <c r="L51" s="201">
        <v>0</v>
      </c>
      <c r="M51" s="201">
        <v>0</v>
      </c>
      <c r="N51" s="201">
        <v>0</v>
      </c>
      <c r="O51" s="201">
        <v>0</v>
      </c>
    </row>
    <row r="52" spans="1:15" ht="21.75" customHeight="1">
      <c r="A52" s="136" t="s">
        <v>431</v>
      </c>
      <c r="B52" s="200" t="s">
        <v>313</v>
      </c>
      <c r="C52" s="201">
        <v>5</v>
      </c>
      <c r="D52" s="201">
        <v>0</v>
      </c>
      <c r="E52" s="201">
        <v>5</v>
      </c>
      <c r="F52" s="201">
        <v>0</v>
      </c>
      <c r="G52" s="201">
        <v>0</v>
      </c>
      <c r="H52" s="201">
        <v>0</v>
      </c>
      <c r="I52" s="201">
        <v>0</v>
      </c>
      <c r="J52" s="201">
        <v>0</v>
      </c>
      <c r="K52" s="201">
        <v>0</v>
      </c>
      <c r="L52" s="201">
        <v>0</v>
      </c>
      <c r="M52" s="201">
        <v>0</v>
      </c>
      <c r="N52" s="201">
        <v>0</v>
      </c>
      <c r="O52" s="201">
        <v>0</v>
      </c>
    </row>
    <row r="53" spans="1:15" ht="12" customHeight="1">
      <c r="A53" s="106"/>
      <c r="B53" s="200" t="s">
        <v>314</v>
      </c>
      <c r="C53" s="201">
        <v>3</v>
      </c>
      <c r="D53" s="201">
        <v>0</v>
      </c>
      <c r="E53" s="201">
        <v>3</v>
      </c>
      <c r="F53" s="201">
        <v>0</v>
      </c>
      <c r="G53" s="201">
        <v>0</v>
      </c>
      <c r="H53" s="201">
        <v>0</v>
      </c>
      <c r="I53" s="201">
        <v>0</v>
      </c>
      <c r="J53" s="201">
        <v>0</v>
      </c>
      <c r="K53" s="201">
        <v>0</v>
      </c>
      <c r="L53" s="201">
        <v>0</v>
      </c>
      <c r="M53" s="201">
        <v>0</v>
      </c>
      <c r="N53" s="201">
        <v>0</v>
      </c>
      <c r="O53" s="201">
        <v>0</v>
      </c>
    </row>
    <row r="54" spans="1:15" ht="12" customHeight="1">
      <c r="A54" s="106"/>
      <c r="B54" s="200" t="s">
        <v>312</v>
      </c>
      <c r="C54" s="201">
        <v>8</v>
      </c>
      <c r="D54" s="201">
        <v>0</v>
      </c>
      <c r="E54" s="201">
        <v>8</v>
      </c>
      <c r="F54" s="201">
        <v>0</v>
      </c>
      <c r="G54" s="201">
        <v>0</v>
      </c>
      <c r="H54" s="201">
        <v>0</v>
      </c>
      <c r="I54" s="201">
        <v>0</v>
      </c>
      <c r="J54" s="201">
        <v>0</v>
      </c>
      <c r="K54" s="201">
        <v>0</v>
      </c>
      <c r="L54" s="201">
        <v>0</v>
      </c>
      <c r="M54" s="201">
        <v>0</v>
      </c>
      <c r="N54" s="201">
        <v>0</v>
      </c>
      <c r="O54" s="201">
        <v>0</v>
      </c>
    </row>
    <row r="55" spans="1:15" ht="12" customHeight="1">
      <c r="A55" s="136" t="s">
        <v>432</v>
      </c>
      <c r="B55" s="200" t="s">
        <v>313</v>
      </c>
      <c r="C55" s="201">
        <v>325</v>
      </c>
      <c r="D55" s="201">
        <v>5</v>
      </c>
      <c r="E55" s="201">
        <v>301</v>
      </c>
      <c r="F55" s="201">
        <v>0</v>
      </c>
      <c r="G55" s="201">
        <v>1</v>
      </c>
      <c r="H55" s="201">
        <v>6</v>
      </c>
      <c r="I55" s="201">
        <v>10</v>
      </c>
      <c r="J55" s="201">
        <v>1</v>
      </c>
      <c r="K55" s="201">
        <v>1</v>
      </c>
      <c r="L55" s="201">
        <v>0</v>
      </c>
      <c r="M55" s="201">
        <v>0</v>
      </c>
      <c r="N55" s="201">
        <v>0</v>
      </c>
      <c r="O55" s="201">
        <v>0</v>
      </c>
    </row>
    <row r="56" spans="1:15" ht="12" customHeight="1">
      <c r="A56" s="106"/>
      <c r="B56" s="200" t="s">
        <v>314</v>
      </c>
      <c r="C56" s="201">
        <v>301</v>
      </c>
      <c r="D56" s="201">
        <v>8</v>
      </c>
      <c r="E56" s="201">
        <v>276</v>
      </c>
      <c r="F56" s="201">
        <v>0</v>
      </c>
      <c r="G56" s="201">
        <v>1</v>
      </c>
      <c r="H56" s="201">
        <v>4</v>
      </c>
      <c r="I56" s="201">
        <v>7</v>
      </c>
      <c r="J56" s="201">
        <v>3</v>
      </c>
      <c r="K56" s="201">
        <v>2</v>
      </c>
      <c r="L56" s="201">
        <v>0</v>
      </c>
      <c r="M56" s="201">
        <v>0</v>
      </c>
      <c r="N56" s="201">
        <v>0</v>
      </c>
      <c r="O56" s="201">
        <v>0</v>
      </c>
    </row>
    <row r="57" spans="1:15" ht="12" customHeight="1">
      <c r="A57" s="106"/>
      <c r="B57" s="200" t="s">
        <v>312</v>
      </c>
      <c r="C57" s="201">
        <v>626</v>
      </c>
      <c r="D57" s="201">
        <v>13</v>
      </c>
      <c r="E57" s="201">
        <v>577</v>
      </c>
      <c r="F57" s="201">
        <v>0</v>
      </c>
      <c r="G57" s="201">
        <v>2</v>
      </c>
      <c r="H57" s="201">
        <v>10</v>
      </c>
      <c r="I57" s="201">
        <v>17</v>
      </c>
      <c r="J57" s="201">
        <v>4</v>
      </c>
      <c r="K57" s="201">
        <v>3</v>
      </c>
      <c r="L57" s="201">
        <v>0</v>
      </c>
      <c r="M57" s="201">
        <v>0</v>
      </c>
      <c r="N57" s="201">
        <v>0</v>
      </c>
      <c r="O57" s="201">
        <v>0</v>
      </c>
    </row>
    <row r="58" spans="1:15" ht="12" customHeight="1">
      <c r="A58" s="136" t="s">
        <v>433</v>
      </c>
      <c r="B58" s="200" t="s">
        <v>313</v>
      </c>
      <c r="C58" s="201">
        <v>133</v>
      </c>
      <c r="D58" s="201">
        <v>5</v>
      </c>
      <c r="E58" s="201">
        <v>113</v>
      </c>
      <c r="F58" s="201">
        <v>0</v>
      </c>
      <c r="G58" s="201">
        <v>1</v>
      </c>
      <c r="H58" s="201">
        <v>5</v>
      </c>
      <c r="I58" s="201">
        <v>9</v>
      </c>
      <c r="J58" s="201">
        <v>0</v>
      </c>
      <c r="K58" s="201">
        <v>0</v>
      </c>
      <c r="L58" s="201">
        <v>0</v>
      </c>
      <c r="M58" s="201">
        <v>0</v>
      </c>
      <c r="N58" s="201">
        <v>0</v>
      </c>
      <c r="O58" s="201">
        <v>0</v>
      </c>
    </row>
    <row r="59" spans="1:15" ht="12" customHeight="1">
      <c r="A59" s="106"/>
      <c r="B59" s="200" t="s">
        <v>314</v>
      </c>
      <c r="C59" s="201">
        <v>100</v>
      </c>
      <c r="D59" s="201">
        <v>5</v>
      </c>
      <c r="E59" s="201">
        <v>82</v>
      </c>
      <c r="F59" s="201">
        <v>0</v>
      </c>
      <c r="G59" s="201">
        <v>0</v>
      </c>
      <c r="H59" s="201">
        <v>2</v>
      </c>
      <c r="I59" s="201">
        <v>11</v>
      </c>
      <c r="J59" s="201">
        <v>0</v>
      </c>
      <c r="K59" s="201">
        <v>0</v>
      </c>
      <c r="L59" s="201">
        <v>0</v>
      </c>
      <c r="M59" s="201">
        <v>0</v>
      </c>
      <c r="N59" s="201">
        <v>0</v>
      </c>
      <c r="O59" s="201">
        <v>0</v>
      </c>
    </row>
    <row r="60" spans="1:15" ht="12" customHeight="1">
      <c r="A60" s="106"/>
      <c r="B60" s="200" t="s">
        <v>312</v>
      </c>
      <c r="C60" s="201">
        <v>233</v>
      </c>
      <c r="D60" s="201">
        <v>10</v>
      </c>
      <c r="E60" s="201">
        <v>195</v>
      </c>
      <c r="F60" s="201">
        <v>0</v>
      </c>
      <c r="G60" s="201">
        <v>1</v>
      </c>
      <c r="H60" s="201">
        <v>7</v>
      </c>
      <c r="I60" s="201">
        <v>20</v>
      </c>
      <c r="J60" s="201">
        <v>0</v>
      </c>
      <c r="K60" s="201">
        <v>0</v>
      </c>
      <c r="L60" s="201">
        <v>0</v>
      </c>
      <c r="M60" s="201">
        <v>0</v>
      </c>
      <c r="N60" s="201">
        <v>0</v>
      </c>
      <c r="O60" s="201">
        <v>0</v>
      </c>
    </row>
    <row r="61" spans="1:15" ht="12" customHeight="1">
      <c r="A61" s="136" t="s">
        <v>434</v>
      </c>
      <c r="B61" s="200" t="s">
        <v>313</v>
      </c>
      <c r="C61" s="201">
        <v>1669</v>
      </c>
      <c r="D61" s="201">
        <v>35</v>
      </c>
      <c r="E61" s="201">
        <v>1312</v>
      </c>
      <c r="F61" s="201">
        <v>15</v>
      </c>
      <c r="G61" s="201">
        <v>27</v>
      </c>
      <c r="H61" s="201">
        <v>36</v>
      </c>
      <c r="I61" s="201">
        <v>240</v>
      </c>
      <c r="J61" s="201">
        <v>0</v>
      </c>
      <c r="K61" s="201">
        <v>0</v>
      </c>
      <c r="L61" s="201">
        <v>0</v>
      </c>
      <c r="M61" s="201">
        <v>0</v>
      </c>
      <c r="N61" s="201">
        <v>0</v>
      </c>
      <c r="O61" s="201">
        <v>4</v>
      </c>
    </row>
    <row r="62" spans="1:15" ht="12" customHeight="1">
      <c r="A62" s="106"/>
      <c r="B62" s="200" t="s">
        <v>314</v>
      </c>
      <c r="C62" s="201">
        <v>4263</v>
      </c>
      <c r="D62" s="201">
        <v>44</v>
      </c>
      <c r="E62" s="201">
        <v>3447</v>
      </c>
      <c r="F62" s="201">
        <v>64</v>
      </c>
      <c r="G62" s="201">
        <v>83</v>
      </c>
      <c r="H62" s="201">
        <v>351</v>
      </c>
      <c r="I62" s="201">
        <v>271</v>
      </c>
      <c r="J62" s="201">
        <v>1</v>
      </c>
      <c r="K62" s="201">
        <v>1</v>
      </c>
      <c r="L62" s="201">
        <v>0</v>
      </c>
      <c r="M62" s="201">
        <v>0</v>
      </c>
      <c r="N62" s="201">
        <v>0</v>
      </c>
      <c r="O62" s="201">
        <v>1</v>
      </c>
    </row>
    <row r="63" spans="1:15" ht="12" customHeight="1">
      <c r="A63" s="106"/>
      <c r="B63" s="200" t="s">
        <v>312</v>
      </c>
      <c r="C63" s="201">
        <v>5932</v>
      </c>
      <c r="D63" s="201">
        <v>79</v>
      </c>
      <c r="E63" s="201">
        <v>4759</v>
      </c>
      <c r="F63" s="201">
        <v>79</v>
      </c>
      <c r="G63" s="201">
        <v>110</v>
      </c>
      <c r="H63" s="201">
        <v>387</v>
      </c>
      <c r="I63" s="201">
        <v>511</v>
      </c>
      <c r="J63" s="201">
        <v>1</v>
      </c>
      <c r="K63" s="201">
        <v>1</v>
      </c>
      <c r="L63" s="201">
        <v>0</v>
      </c>
      <c r="M63" s="201">
        <v>0</v>
      </c>
      <c r="N63" s="201">
        <v>0</v>
      </c>
      <c r="O63" s="201">
        <v>5</v>
      </c>
    </row>
    <row r="64" spans="1:15" ht="12" customHeight="1">
      <c r="A64" s="136" t="s">
        <v>435</v>
      </c>
      <c r="B64" s="200" t="s">
        <v>313</v>
      </c>
      <c r="C64" s="201">
        <v>288</v>
      </c>
      <c r="D64" s="201">
        <v>1</v>
      </c>
      <c r="E64" s="201">
        <v>272</v>
      </c>
      <c r="F64" s="201">
        <v>0</v>
      </c>
      <c r="G64" s="201">
        <v>1</v>
      </c>
      <c r="H64" s="201">
        <v>3</v>
      </c>
      <c r="I64" s="201">
        <v>11</v>
      </c>
      <c r="J64" s="201">
        <v>0</v>
      </c>
      <c r="K64" s="201">
        <v>0</v>
      </c>
      <c r="L64" s="201">
        <v>0</v>
      </c>
      <c r="M64" s="201">
        <v>0</v>
      </c>
      <c r="N64" s="201">
        <v>0</v>
      </c>
      <c r="O64" s="201">
        <v>0</v>
      </c>
    </row>
    <row r="65" spans="1:15" ht="12" customHeight="1">
      <c r="A65" s="106"/>
      <c r="B65" s="200" t="s">
        <v>314</v>
      </c>
      <c r="C65" s="201">
        <v>290</v>
      </c>
      <c r="D65" s="201">
        <v>2</v>
      </c>
      <c r="E65" s="201">
        <v>264</v>
      </c>
      <c r="F65" s="201">
        <v>1</v>
      </c>
      <c r="G65" s="201">
        <v>4</v>
      </c>
      <c r="H65" s="201">
        <v>4</v>
      </c>
      <c r="I65" s="201">
        <v>15</v>
      </c>
      <c r="J65" s="201">
        <v>0</v>
      </c>
      <c r="K65" s="201">
        <v>0</v>
      </c>
      <c r="L65" s="201">
        <v>0</v>
      </c>
      <c r="M65" s="201">
        <v>0</v>
      </c>
      <c r="N65" s="201">
        <v>0</v>
      </c>
      <c r="O65" s="201">
        <v>0</v>
      </c>
    </row>
    <row r="66" spans="1:15" ht="12" customHeight="1">
      <c r="A66" s="106"/>
      <c r="B66" s="200" t="s">
        <v>312</v>
      </c>
      <c r="C66" s="201">
        <v>578</v>
      </c>
      <c r="D66" s="201">
        <v>3</v>
      </c>
      <c r="E66" s="201">
        <v>536</v>
      </c>
      <c r="F66" s="201">
        <v>1</v>
      </c>
      <c r="G66" s="201">
        <v>5</v>
      </c>
      <c r="H66" s="201">
        <v>7</v>
      </c>
      <c r="I66" s="201">
        <v>26</v>
      </c>
      <c r="J66" s="201">
        <v>0</v>
      </c>
      <c r="K66" s="201">
        <v>0</v>
      </c>
      <c r="L66" s="201">
        <v>0</v>
      </c>
      <c r="M66" s="201">
        <v>0</v>
      </c>
      <c r="N66" s="201">
        <v>0</v>
      </c>
      <c r="O66" s="201">
        <v>0</v>
      </c>
    </row>
    <row r="67" spans="1:15" ht="12" customHeight="1">
      <c r="A67" s="136" t="s">
        <v>451</v>
      </c>
      <c r="B67" s="200" t="s">
        <v>313</v>
      </c>
      <c r="C67" s="201">
        <v>736</v>
      </c>
      <c r="D67" s="201">
        <v>57</v>
      </c>
      <c r="E67" s="201">
        <v>489</v>
      </c>
      <c r="F67" s="201">
        <v>19</v>
      </c>
      <c r="G67" s="201">
        <v>21</v>
      </c>
      <c r="H67" s="201">
        <v>39</v>
      </c>
      <c r="I67" s="201">
        <v>111</v>
      </c>
      <c r="J67" s="201">
        <v>0</v>
      </c>
      <c r="K67" s="201">
        <v>0</v>
      </c>
      <c r="L67" s="201">
        <v>0</v>
      </c>
      <c r="M67" s="201">
        <v>0</v>
      </c>
      <c r="N67" s="201">
        <v>0</v>
      </c>
      <c r="O67" s="201">
        <v>0</v>
      </c>
    </row>
    <row r="68" spans="1:15" ht="12" customHeight="1">
      <c r="A68" s="106"/>
      <c r="B68" s="200" t="s">
        <v>314</v>
      </c>
      <c r="C68" s="201">
        <v>1830</v>
      </c>
      <c r="D68" s="201">
        <v>99</v>
      </c>
      <c r="E68" s="201">
        <v>1227</v>
      </c>
      <c r="F68" s="201">
        <v>56</v>
      </c>
      <c r="G68" s="201">
        <v>64</v>
      </c>
      <c r="H68" s="201">
        <v>251</v>
      </c>
      <c r="I68" s="201">
        <v>132</v>
      </c>
      <c r="J68" s="201">
        <v>0</v>
      </c>
      <c r="K68" s="201">
        <v>1</v>
      </c>
      <c r="L68" s="201">
        <v>0</v>
      </c>
      <c r="M68" s="201">
        <v>0</v>
      </c>
      <c r="N68" s="201">
        <v>0</v>
      </c>
      <c r="O68" s="201">
        <v>0</v>
      </c>
    </row>
    <row r="69" spans="1:15" ht="12" customHeight="1">
      <c r="A69" s="106"/>
      <c r="B69" s="200" t="s">
        <v>312</v>
      </c>
      <c r="C69" s="201">
        <v>2566</v>
      </c>
      <c r="D69" s="201">
        <v>156</v>
      </c>
      <c r="E69" s="201">
        <v>1716</v>
      </c>
      <c r="F69" s="201">
        <v>75</v>
      </c>
      <c r="G69" s="201">
        <v>85</v>
      </c>
      <c r="H69" s="201">
        <v>290</v>
      </c>
      <c r="I69" s="201">
        <v>243</v>
      </c>
      <c r="J69" s="201">
        <v>0</v>
      </c>
      <c r="K69" s="201">
        <v>1</v>
      </c>
      <c r="L69" s="201">
        <v>0</v>
      </c>
      <c r="M69" s="201">
        <v>0</v>
      </c>
      <c r="N69" s="201">
        <v>0</v>
      </c>
      <c r="O69" s="201">
        <v>0</v>
      </c>
    </row>
    <row r="70" spans="1:15" ht="12" customHeight="1">
      <c r="A70" s="136" t="s">
        <v>436</v>
      </c>
      <c r="B70" s="200" t="s">
        <v>313</v>
      </c>
      <c r="C70" s="201">
        <v>46</v>
      </c>
      <c r="D70" s="201">
        <v>1</v>
      </c>
      <c r="E70" s="201">
        <v>35</v>
      </c>
      <c r="F70" s="201">
        <v>0</v>
      </c>
      <c r="G70" s="201">
        <v>0</v>
      </c>
      <c r="H70" s="201">
        <v>0</v>
      </c>
      <c r="I70" s="201">
        <v>8</v>
      </c>
      <c r="J70" s="201">
        <v>1</v>
      </c>
      <c r="K70" s="201">
        <v>0</v>
      </c>
      <c r="L70" s="201">
        <v>1</v>
      </c>
      <c r="M70" s="201">
        <v>0</v>
      </c>
      <c r="N70" s="201">
        <v>0</v>
      </c>
      <c r="O70" s="201">
        <v>0</v>
      </c>
    </row>
    <row r="71" spans="1:15" ht="12" customHeight="1">
      <c r="A71" s="106"/>
      <c r="B71" s="200" t="s">
        <v>314</v>
      </c>
      <c r="C71" s="201">
        <v>62</v>
      </c>
      <c r="D71" s="201">
        <v>5</v>
      </c>
      <c r="E71" s="201">
        <v>53</v>
      </c>
      <c r="F71" s="201">
        <v>0</v>
      </c>
      <c r="G71" s="201">
        <v>0</v>
      </c>
      <c r="H71" s="201">
        <v>2</v>
      </c>
      <c r="I71" s="201">
        <v>2</v>
      </c>
      <c r="J71" s="201">
        <v>0</v>
      </c>
      <c r="K71" s="201">
        <v>0</v>
      </c>
      <c r="L71" s="201">
        <v>0</v>
      </c>
      <c r="M71" s="201">
        <v>0</v>
      </c>
      <c r="N71" s="201">
        <v>0</v>
      </c>
      <c r="O71" s="201">
        <v>0</v>
      </c>
    </row>
    <row r="72" spans="1:15" ht="12" customHeight="1">
      <c r="A72" s="106"/>
      <c r="B72" s="200" t="s">
        <v>312</v>
      </c>
      <c r="C72" s="201">
        <v>108</v>
      </c>
      <c r="D72" s="201">
        <v>6</v>
      </c>
      <c r="E72" s="201">
        <v>88</v>
      </c>
      <c r="F72" s="201">
        <v>0</v>
      </c>
      <c r="G72" s="201">
        <v>0</v>
      </c>
      <c r="H72" s="201">
        <v>2</v>
      </c>
      <c r="I72" s="201">
        <v>10</v>
      </c>
      <c r="J72" s="201">
        <v>1</v>
      </c>
      <c r="K72" s="201">
        <v>0</v>
      </c>
      <c r="L72" s="201">
        <v>1</v>
      </c>
      <c r="M72" s="201">
        <v>0</v>
      </c>
      <c r="N72" s="201">
        <v>0</v>
      </c>
      <c r="O72" s="201">
        <v>0</v>
      </c>
    </row>
    <row r="73" spans="1:15" ht="12" customHeight="1">
      <c r="A73" s="136" t="s">
        <v>437</v>
      </c>
      <c r="B73" s="200" t="s">
        <v>313</v>
      </c>
      <c r="C73" s="201">
        <v>87</v>
      </c>
      <c r="D73" s="201">
        <v>0</v>
      </c>
      <c r="E73" s="201">
        <v>62</v>
      </c>
      <c r="F73" s="201">
        <v>0</v>
      </c>
      <c r="G73" s="201">
        <v>0</v>
      </c>
      <c r="H73" s="201">
        <v>4</v>
      </c>
      <c r="I73" s="201">
        <v>21</v>
      </c>
      <c r="J73" s="201">
        <v>0</v>
      </c>
      <c r="K73" s="201">
        <v>0</v>
      </c>
      <c r="L73" s="201">
        <v>0</v>
      </c>
      <c r="M73" s="201">
        <v>0</v>
      </c>
      <c r="N73" s="201">
        <v>0</v>
      </c>
      <c r="O73" s="201">
        <v>0</v>
      </c>
    </row>
    <row r="74" spans="1:15" ht="12" customHeight="1">
      <c r="A74" s="106"/>
      <c r="B74" s="200" t="s">
        <v>314</v>
      </c>
      <c r="C74" s="201">
        <v>214</v>
      </c>
      <c r="D74" s="201">
        <v>1</v>
      </c>
      <c r="E74" s="201">
        <v>173</v>
      </c>
      <c r="F74" s="201">
        <v>4</v>
      </c>
      <c r="G74" s="201">
        <v>5</v>
      </c>
      <c r="H74" s="201">
        <v>13</v>
      </c>
      <c r="I74" s="201">
        <v>18</v>
      </c>
      <c r="J74" s="201">
        <v>0</v>
      </c>
      <c r="K74" s="201">
        <v>0</v>
      </c>
      <c r="L74" s="201">
        <v>0</v>
      </c>
      <c r="M74" s="201">
        <v>0</v>
      </c>
      <c r="N74" s="201">
        <v>0</v>
      </c>
      <c r="O74" s="201">
        <v>0</v>
      </c>
    </row>
    <row r="75" spans="1:15" ht="12" customHeight="1">
      <c r="A75" s="106"/>
      <c r="B75" s="200" t="s">
        <v>312</v>
      </c>
      <c r="C75" s="201">
        <v>301</v>
      </c>
      <c r="D75" s="201">
        <v>1</v>
      </c>
      <c r="E75" s="201">
        <v>235</v>
      </c>
      <c r="F75" s="201">
        <v>4</v>
      </c>
      <c r="G75" s="201">
        <v>5</v>
      </c>
      <c r="H75" s="201">
        <v>17</v>
      </c>
      <c r="I75" s="201">
        <v>39</v>
      </c>
      <c r="J75" s="201">
        <v>0</v>
      </c>
      <c r="K75" s="201">
        <v>0</v>
      </c>
      <c r="L75" s="201">
        <v>0</v>
      </c>
      <c r="M75" s="201">
        <v>0</v>
      </c>
      <c r="N75" s="201">
        <v>0</v>
      </c>
      <c r="O75" s="201">
        <v>0</v>
      </c>
    </row>
    <row r="76" spans="1:15" ht="12" customHeight="1">
      <c r="A76" s="136" t="s">
        <v>438</v>
      </c>
      <c r="B76" s="200" t="s">
        <v>313</v>
      </c>
      <c r="C76" s="201">
        <v>82</v>
      </c>
      <c r="D76" s="201">
        <v>4</v>
      </c>
      <c r="E76" s="201">
        <v>73</v>
      </c>
      <c r="F76" s="201">
        <v>0</v>
      </c>
      <c r="G76" s="201">
        <v>0</v>
      </c>
      <c r="H76" s="201">
        <v>0</v>
      </c>
      <c r="I76" s="201">
        <v>5</v>
      </c>
      <c r="J76" s="201">
        <v>0</v>
      </c>
      <c r="K76" s="201">
        <v>0</v>
      </c>
      <c r="L76" s="201">
        <v>0</v>
      </c>
      <c r="M76" s="201">
        <v>0</v>
      </c>
      <c r="N76" s="201">
        <v>0</v>
      </c>
      <c r="O76" s="201">
        <v>0</v>
      </c>
    </row>
    <row r="77" spans="1:15" ht="12" customHeight="1">
      <c r="A77" s="106"/>
      <c r="B77" s="200" t="s">
        <v>314</v>
      </c>
      <c r="C77" s="201">
        <v>104</v>
      </c>
      <c r="D77" s="201">
        <v>5</v>
      </c>
      <c r="E77" s="201">
        <v>84</v>
      </c>
      <c r="F77" s="201">
        <v>0</v>
      </c>
      <c r="G77" s="201">
        <v>2</v>
      </c>
      <c r="H77" s="201">
        <v>2</v>
      </c>
      <c r="I77" s="201">
        <v>10</v>
      </c>
      <c r="J77" s="201">
        <v>0</v>
      </c>
      <c r="K77" s="201">
        <v>0</v>
      </c>
      <c r="L77" s="201">
        <v>0</v>
      </c>
      <c r="M77" s="201">
        <v>0</v>
      </c>
      <c r="N77" s="201">
        <v>1</v>
      </c>
      <c r="O77" s="201">
        <v>0</v>
      </c>
    </row>
    <row r="78" spans="1:15" ht="12" customHeight="1">
      <c r="A78" s="106"/>
      <c r="B78" s="200" t="s">
        <v>312</v>
      </c>
      <c r="C78" s="201">
        <v>186</v>
      </c>
      <c r="D78" s="201">
        <v>9</v>
      </c>
      <c r="E78" s="201">
        <v>157</v>
      </c>
      <c r="F78" s="201">
        <v>0</v>
      </c>
      <c r="G78" s="201">
        <v>2</v>
      </c>
      <c r="H78" s="201">
        <v>2</v>
      </c>
      <c r="I78" s="201">
        <v>15</v>
      </c>
      <c r="J78" s="201">
        <v>0</v>
      </c>
      <c r="K78" s="201">
        <v>0</v>
      </c>
      <c r="L78" s="201">
        <v>0</v>
      </c>
      <c r="M78" s="201">
        <v>0</v>
      </c>
      <c r="N78" s="201">
        <v>1</v>
      </c>
      <c r="O78" s="201">
        <v>0</v>
      </c>
    </row>
    <row r="79" spans="1:15" ht="12" customHeight="1">
      <c r="A79" s="136" t="s">
        <v>439</v>
      </c>
      <c r="B79" s="200" t="s">
        <v>313</v>
      </c>
      <c r="C79" s="201">
        <v>343</v>
      </c>
      <c r="D79" s="201">
        <v>5</v>
      </c>
      <c r="E79" s="201">
        <v>295</v>
      </c>
      <c r="F79" s="201">
        <v>1</v>
      </c>
      <c r="G79" s="201">
        <v>5</v>
      </c>
      <c r="H79" s="201">
        <v>8</v>
      </c>
      <c r="I79" s="201">
        <v>26</v>
      </c>
      <c r="J79" s="201">
        <v>0</v>
      </c>
      <c r="K79" s="201">
        <v>2</v>
      </c>
      <c r="L79" s="201">
        <v>1</v>
      </c>
      <c r="M79" s="201">
        <v>0</v>
      </c>
      <c r="N79" s="201">
        <v>0</v>
      </c>
      <c r="O79" s="201">
        <v>0</v>
      </c>
    </row>
    <row r="80" spans="1:15" ht="12" customHeight="1">
      <c r="A80" s="106"/>
      <c r="B80" s="200" t="s">
        <v>314</v>
      </c>
      <c r="C80" s="201">
        <v>427</v>
      </c>
      <c r="D80" s="201">
        <v>5</v>
      </c>
      <c r="E80" s="201">
        <v>388</v>
      </c>
      <c r="F80" s="201">
        <v>1</v>
      </c>
      <c r="G80" s="201">
        <v>3</v>
      </c>
      <c r="H80" s="201">
        <v>10</v>
      </c>
      <c r="I80" s="201">
        <v>18</v>
      </c>
      <c r="J80" s="201">
        <v>1</v>
      </c>
      <c r="K80" s="201">
        <v>1</v>
      </c>
      <c r="L80" s="201">
        <v>0</v>
      </c>
      <c r="M80" s="201">
        <v>0</v>
      </c>
      <c r="N80" s="201">
        <v>0</v>
      </c>
      <c r="O80" s="201">
        <v>0</v>
      </c>
    </row>
    <row r="81" spans="1:15" ht="12" customHeight="1">
      <c r="A81" s="106"/>
      <c r="B81" s="200" t="s">
        <v>312</v>
      </c>
      <c r="C81" s="201">
        <v>770</v>
      </c>
      <c r="D81" s="201">
        <v>10</v>
      </c>
      <c r="E81" s="201">
        <v>683</v>
      </c>
      <c r="F81" s="201">
        <v>2</v>
      </c>
      <c r="G81" s="201">
        <v>8</v>
      </c>
      <c r="H81" s="201">
        <v>18</v>
      </c>
      <c r="I81" s="201">
        <v>44</v>
      </c>
      <c r="J81" s="201">
        <v>1</v>
      </c>
      <c r="K81" s="201">
        <v>3</v>
      </c>
      <c r="L81" s="201">
        <v>1</v>
      </c>
      <c r="M81" s="201">
        <v>0</v>
      </c>
      <c r="N81" s="201">
        <v>0</v>
      </c>
      <c r="O81" s="201">
        <v>0</v>
      </c>
    </row>
    <row r="82" spans="1:15" ht="12" customHeight="1">
      <c r="A82" s="136" t="s">
        <v>440</v>
      </c>
      <c r="B82" s="200" t="s">
        <v>313</v>
      </c>
      <c r="C82" s="201">
        <v>174</v>
      </c>
      <c r="D82" s="201">
        <v>3</v>
      </c>
      <c r="E82" s="201">
        <v>149</v>
      </c>
      <c r="F82" s="201">
        <v>1</v>
      </c>
      <c r="G82" s="201">
        <v>0</v>
      </c>
      <c r="H82" s="201">
        <v>2</v>
      </c>
      <c r="I82" s="201">
        <v>18</v>
      </c>
      <c r="J82" s="201">
        <v>0</v>
      </c>
      <c r="K82" s="201">
        <v>0</v>
      </c>
      <c r="L82" s="201">
        <v>1</v>
      </c>
      <c r="M82" s="201">
        <v>0</v>
      </c>
      <c r="N82" s="201">
        <v>0</v>
      </c>
      <c r="O82" s="201">
        <v>0</v>
      </c>
    </row>
    <row r="83" spans="1:15" ht="12" customHeight="1">
      <c r="A83" s="106"/>
      <c r="B83" s="200" t="s">
        <v>314</v>
      </c>
      <c r="C83" s="201">
        <v>442</v>
      </c>
      <c r="D83" s="201">
        <v>11</v>
      </c>
      <c r="E83" s="201">
        <v>380</v>
      </c>
      <c r="F83" s="201">
        <v>3</v>
      </c>
      <c r="G83" s="201">
        <v>5</v>
      </c>
      <c r="H83" s="201">
        <v>20</v>
      </c>
      <c r="I83" s="201">
        <v>22</v>
      </c>
      <c r="J83" s="201">
        <v>0</v>
      </c>
      <c r="K83" s="201">
        <v>0</v>
      </c>
      <c r="L83" s="201">
        <v>1</v>
      </c>
      <c r="M83" s="201">
        <v>0</v>
      </c>
      <c r="N83" s="201">
        <v>0</v>
      </c>
      <c r="O83" s="201">
        <v>0</v>
      </c>
    </row>
    <row r="84" spans="1:15" ht="12" customHeight="1">
      <c r="A84" s="106"/>
      <c r="B84" s="200" t="s">
        <v>312</v>
      </c>
      <c r="C84" s="201">
        <v>616</v>
      </c>
      <c r="D84" s="201">
        <v>14</v>
      </c>
      <c r="E84" s="201">
        <v>529</v>
      </c>
      <c r="F84" s="201">
        <v>4</v>
      </c>
      <c r="G84" s="201">
        <v>5</v>
      </c>
      <c r="H84" s="201">
        <v>22</v>
      </c>
      <c r="I84" s="201">
        <v>40</v>
      </c>
      <c r="J84" s="201">
        <v>0</v>
      </c>
      <c r="K84" s="201">
        <v>0</v>
      </c>
      <c r="L84" s="201">
        <v>2</v>
      </c>
      <c r="M84" s="201">
        <v>0</v>
      </c>
      <c r="N84" s="201">
        <v>0</v>
      </c>
      <c r="O84" s="201">
        <v>0</v>
      </c>
    </row>
    <row r="85" spans="1:15" ht="12" customHeight="1">
      <c r="A85" s="136" t="s">
        <v>441</v>
      </c>
      <c r="B85" s="200" t="s">
        <v>313</v>
      </c>
      <c r="C85" s="201">
        <v>298</v>
      </c>
      <c r="D85" s="201">
        <v>8</v>
      </c>
      <c r="E85" s="201">
        <v>209</v>
      </c>
      <c r="F85" s="201">
        <v>8</v>
      </c>
      <c r="G85" s="201">
        <v>18</v>
      </c>
      <c r="H85" s="201">
        <v>7</v>
      </c>
      <c r="I85" s="201">
        <v>44</v>
      </c>
      <c r="J85" s="201">
        <v>1</v>
      </c>
      <c r="K85" s="201">
        <v>0</v>
      </c>
      <c r="L85" s="201">
        <v>2</v>
      </c>
      <c r="M85" s="201">
        <v>0</v>
      </c>
      <c r="N85" s="201">
        <v>0</v>
      </c>
      <c r="O85" s="201">
        <v>1</v>
      </c>
    </row>
    <row r="86" spans="1:15" ht="12" customHeight="1">
      <c r="A86" s="106"/>
      <c r="B86" s="200" t="s">
        <v>314</v>
      </c>
      <c r="C86" s="201">
        <v>503</v>
      </c>
      <c r="D86" s="201">
        <v>19</v>
      </c>
      <c r="E86" s="201">
        <v>369</v>
      </c>
      <c r="F86" s="201">
        <v>8</v>
      </c>
      <c r="G86" s="201">
        <v>10</v>
      </c>
      <c r="H86" s="201">
        <v>51</v>
      </c>
      <c r="I86" s="201">
        <v>43</v>
      </c>
      <c r="J86" s="201">
        <v>3</v>
      </c>
      <c r="K86" s="201">
        <v>0</v>
      </c>
      <c r="L86" s="201">
        <v>0</v>
      </c>
      <c r="M86" s="201">
        <v>0</v>
      </c>
      <c r="N86" s="201">
        <v>0</v>
      </c>
      <c r="O86" s="201">
        <v>0</v>
      </c>
    </row>
    <row r="87" spans="1:15" ht="12" customHeight="1">
      <c r="A87" s="106"/>
      <c r="B87" s="200" t="s">
        <v>312</v>
      </c>
      <c r="C87" s="201">
        <v>801</v>
      </c>
      <c r="D87" s="201">
        <v>27</v>
      </c>
      <c r="E87" s="201">
        <v>578</v>
      </c>
      <c r="F87" s="201">
        <v>16</v>
      </c>
      <c r="G87" s="201">
        <v>28</v>
      </c>
      <c r="H87" s="201">
        <v>58</v>
      </c>
      <c r="I87" s="201">
        <v>87</v>
      </c>
      <c r="J87" s="201">
        <v>4</v>
      </c>
      <c r="K87" s="201">
        <v>0</v>
      </c>
      <c r="L87" s="201">
        <v>2</v>
      </c>
      <c r="M87" s="201">
        <v>0</v>
      </c>
      <c r="N87" s="201">
        <v>0</v>
      </c>
      <c r="O87" s="201">
        <v>1</v>
      </c>
    </row>
    <row r="88" spans="1:15" ht="12" customHeight="1">
      <c r="A88" s="136" t="s">
        <v>442</v>
      </c>
      <c r="B88" s="200" t="s">
        <v>313</v>
      </c>
      <c r="C88" s="201">
        <v>276</v>
      </c>
      <c r="D88" s="201">
        <v>7</v>
      </c>
      <c r="E88" s="201">
        <v>243</v>
      </c>
      <c r="F88" s="201">
        <v>0</v>
      </c>
      <c r="G88" s="201">
        <v>1</v>
      </c>
      <c r="H88" s="201">
        <v>5</v>
      </c>
      <c r="I88" s="201">
        <v>8</v>
      </c>
      <c r="J88" s="201">
        <v>2</v>
      </c>
      <c r="K88" s="201">
        <v>0</v>
      </c>
      <c r="L88" s="201">
        <v>10</v>
      </c>
      <c r="M88" s="201">
        <v>0</v>
      </c>
      <c r="N88" s="201">
        <v>0</v>
      </c>
      <c r="O88" s="201">
        <v>0</v>
      </c>
    </row>
    <row r="89" spans="1:15" ht="12" customHeight="1">
      <c r="A89" s="106"/>
      <c r="B89" s="200" t="s">
        <v>314</v>
      </c>
      <c r="C89" s="201">
        <v>239</v>
      </c>
      <c r="D89" s="201">
        <v>8</v>
      </c>
      <c r="E89" s="201">
        <v>203</v>
      </c>
      <c r="F89" s="201">
        <v>0</v>
      </c>
      <c r="G89" s="201">
        <v>4</v>
      </c>
      <c r="H89" s="201">
        <v>6</v>
      </c>
      <c r="I89" s="201">
        <v>10</v>
      </c>
      <c r="J89" s="201">
        <v>2</v>
      </c>
      <c r="K89" s="201">
        <v>0</v>
      </c>
      <c r="L89" s="201">
        <v>6</v>
      </c>
      <c r="M89" s="201">
        <v>0</v>
      </c>
      <c r="N89" s="201">
        <v>0</v>
      </c>
      <c r="O89" s="201">
        <v>0</v>
      </c>
    </row>
    <row r="90" spans="1:15" ht="12" customHeight="1">
      <c r="A90" s="106"/>
      <c r="B90" s="200" t="s">
        <v>312</v>
      </c>
      <c r="C90" s="201">
        <v>515</v>
      </c>
      <c r="D90" s="201">
        <v>15</v>
      </c>
      <c r="E90" s="201">
        <v>446</v>
      </c>
      <c r="F90" s="201">
        <v>0</v>
      </c>
      <c r="G90" s="201">
        <v>5</v>
      </c>
      <c r="H90" s="201">
        <v>11</v>
      </c>
      <c r="I90" s="201">
        <v>18</v>
      </c>
      <c r="J90" s="201">
        <v>4</v>
      </c>
      <c r="K90" s="201">
        <v>0</v>
      </c>
      <c r="L90" s="201">
        <v>16</v>
      </c>
      <c r="M90" s="201">
        <v>0</v>
      </c>
      <c r="N90" s="201">
        <v>0</v>
      </c>
      <c r="O90" s="201">
        <v>0</v>
      </c>
    </row>
    <row r="91" spans="1:15" ht="12" customHeight="1">
      <c r="A91" s="136" t="s">
        <v>443</v>
      </c>
      <c r="B91" s="200" t="s">
        <v>313</v>
      </c>
      <c r="C91" s="201">
        <v>4</v>
      </c>
      <c r="D91" s="201">
        <v>0</v>
      </c>
      <c r="E91" s="201">
        <v>4</v>
      </c>
      <c r="F91" s="201">
        <v>0</v>
      </c>
      <c r="G91" s="201">
        <v>0</v>
      </c>
      <c r="H91" s="201">
        <v>0</v>
      </c>
      <c r="I91" s="201">
        <v>0</v>
      </c>
      <c r="J91" s="201">
        <v>0</v>
      </c>
      <c r="K91" s="201">
        <v>0</v>
      </c>
      <c r="L91" s="201">
        <v>0</v>
      </c>
      <c r="M91" s="201">
        <v>0</v>
      </c>
      <c r="N91" s="201">
        <v>0</v>
      </c>
      <c r="O91" s="201">
        <v>0</v>
      </c>
    </row>
    <row r="92" spans="1:15" ht="12" customHeight="1">
      <c r="A92" s="106"/>
      <c r="B92" s="200" t="s">
        <v>314</v>
      </c>
      <c r="C92" s="201">
        <v>5</v>
      </c>
      <c r="D92" s="201">
        <v>0</v>
      </c>
      <c r="E92" s="201">
        <v>5</v>
      </c>
      <c r="F92" s="201">
        <v>0</v>
      </c>
      <c r="G92" s="201">
        <v>0</v>
      </c>
      <c r="H92" s="201">
        <v>0</v>
      </c>
      <c r="I92" s="201">
        <v>0</v>
      </c>
      <c r="J92" s="201">
        <v>0</v>
      </c>
      <c r="K92" s="201">
        <v>0</v>
      </c>
      <c r="L92" s="201">
        <v>0</v>
      </c>
      <c r="M92" s="201">
        <v>0</v>
      </c>
      <c r="N92" s="201">
        <v>0</v>
      </c>
      <c r="O92" s="201">
        <v>0</v>
      </c>
    </row>
    <row r="93" spans="1:15" ht="12" customHeight="1">
      <c r="A93" s="106"/>
      <c r="B93" s="200" t="s">
        <v>312</v>
      </c>
      <c r="C93" s="201">
        <v>9</v>
      </c>
      <c r="D93" s="201">
        <v>0</v>
      </c>
      <c r="E93" s="201">
        <v>9</v>
      </c>
      <c r="F93" s="201">
        <v>0</v>
      </c>
      <c r="G93" s="201">
        <v>0</v>
      </c>
      <c r="H93" s="201">
        <v>0</v>
      </c>
      <c r="I93" s="201">
        <v>0</v>
      </c>
      <c r="J93" s="201">
        <v>0</v>
      </c>
      <c r="K93" s="201">
        <v>0</v>
      </c>
      <c r="L93" s="201">
        <v>0</v>
      </c>
      <c r="M93" s="201">
        <v>0</v>
      </c>
      <c r="N93" s="201">
        <v>0</v>
      </c>
      <c r="O93" s="201">
        <v>0</v>
      </c>
    </row>
    <row r="94" spans="1:15" ht="15" customHeight="1">
      <c r="A94" s="132" t="s">
        <v>207</v>
      </c>
      <c r="B94" s="200" t="s">
        <v>313</v>
      </c>
      <c r="C94" s="201">
        <v>14304</v>
      </c>
      <c r="D94" s="201">
        <v>131</v>
      </c>
      <c r="E94" s="201">
        <v>13264</v>
      </c>
      <c r="F94" s="201">
        <v>42</v>
      </c>
      <c r="G94" s="201">
        <v>87</v>
      </c>
      <c r="H94" s="201">
        <v>114</v>
      </c>
      <c r="I94" s="201">
        <v>641</v>
      </c>
      <c r="J94" s="201">
        <v>0</v>
      </c>
      <c r="K94" s="201">
        <v>1</v>
      </c>
      <c r="L94" s="201">
        <v>1</v>
      </c>
      <c r="M94" s="201">
        <v>1</v>
      </c>
      <c r="N94" s="201">
        <v>22</v>
      </c>
      <c r="O94" s="201">
        <v>0</v>
      </c>
    </row>
    <row r="95" spans="1:15" ht="12" customHeight="1">
      <c r="A95" s="126"/>
      <c r="B95" s="200" t="s">
        <v>314</v>
      </c>
      <c r="C95" s="201">
        <v>11486</v>
      </c>
      <c r="D95" s="201">
        <v>124</v>
      </c>
      <c r="E95" s="201">
        <v>10478</v>
      </c>
      <c r="F95" s="201">
        <v>26</v>
      </c>
      <c r="G95" s="201">
        <v>111</v>
      </c>
      <c r="H95" s="201">
        <v>110</v>
      </c>
      <c r="I95" s="201">
        <v>624</v>
      </c>
      <c r="J95" s="201">
        <v>0</v>
      </c>
      <c r="K95" s="201">
        <v>0</v>
      </c>
      <c r="L95" s="201">
        <v>1</v>
      </c>
      <c r="M95" s="201">
        <v>1</v>
      </c>
      <c r="N95" s="201">
        <v>11</v>
      </c>
      <c r="O95" s="201">
        <v>0</v>
      </c>
    </row>
    <row r="96" spans="1:15" ht="12" customHeight="1">
      <c r="A96" s="126"/>
      <c r="B96" s="200" t="s">
        <v>312</v>
      </c>
      <c r="C96" s="201">
        <v>25790</v>
      </c>
      <c r="D96" s="201">
        <v>255</v>
      </c>
      <c r="E96" s="201">
        <v>23742</v>
      </c>
      <c r="F96" s="201">
        <v>68</v>
      </c>
      <c r="G96" s="201">
        <v>198</v>
      </c>
      <c r="H96" s="201">
        <v>224</v>
      </c>
      <c r="I96" s="201">
        <v>1265</v>
      </c>
      <c r="J96" s="201">
        <v>0</v>
      </c>
      <c r="K96" s="201">
        <v>1</v>
      </c>
      <c r="L96" s="201">
        <v>2</v>
      </c>
      <c r="M96" s="201">
        <v>2</v>
      </c>
      <c r="N96" s="201">
        <v>33</v>
      </c>
      <c r="O96" s="201">
        <v>0</v>
      </c>
    </row>
    <row r="97" spans="1:15" ht="12" customHeight="1">
      <c r="A97" s="136" t="s">
        <v>444</v>
      </c>
      <c r="B97" s="200" t="s">
        <v>313</v>
      </c>
      <c r="C97" s="201">
        <v>90</v>
      </c>
      <c r="D97" s="201">
        <v>2</v>
      </c>
      <c r="E97" s="201">
        <v>71</v>
      </c>
      <c r="F97" s="201">
        <v>1</v>
      </c>
      <c r="G97" s="201">
        <v>3</v>
      </c>
      <c r="H97" s="201">
        <v>6</v>
      </c>
      <c r="I97" s="201">
        <v>7</v>
      </c>
      <c r="J97" s="201">
        <v>0</v>
      </c>
      <c r="K97" s="201">
        <v>0</v>
      </c>
      <c r="L97" s="201">
        <v>0</v>
      </c>
      <c r="M97" s="201">
        <v>0</v>
      </c>
      <c r="N97" s="201">
        <v>0</v>
      </c>
      <c r="O97" s="201">
        <v>0</v>
      </c>
    </row>
    <row r="98" spans="1:15" ht="12" customHeight="1">
      <c r="A98" s="321"/>
      <c r="B98" s="200" t="s">
        <v>314</v>
      </c>
      <c r="C98" s="201">
        <v>137</v>
      </c>
      <c r="D98" s="201">
        <v>4</v>
      </c>
      <c r="E98" s="201">
        <v>101</v>
      </c>
      <c r="F98" s="201">
        <v>1</v>
      </c>
      <c r="G98" s="201">
        <v>2</v>
      </c>
      <c r="H98" s="201">
        <v>15</v>
      </c>
      <c r="I98" s="201">
        <v>14</v>
      </c>
      <c r="J98" s="201">
        <v>0</v>
      </c>
      <c r="K98" s="201">
        <v>0</v>
      </c>
      <c r="L98" s="201">
        <v>0</v>
      </c>
      <c r="M98" s="201">
        <v>0</v>
      </c>
      <c r="N98" s="201">
        <v>0</v>
      </c>
      <c r="O98" s="201">
        <v>0</v>
      </c>
    </row>
    <row r="99" spans="1:15" ht="12" customHeight="1">
      <c r="A99" s="321"/>
      <c r="B99" s="200" t="s">
        <v>312</v>
      </c>
      <c r="C99" s="201">
        <v>227</v>
      </c>
      <c r="D99" s="201">
        <v>6</v>
      </c>
      <c r="E99" s="201">
        <v>172</v>
      </c>
      <c r="F99" s="201">
        <v>2</v>
      </c>
      <c r="G99" s="201">
        <v>5</v>
      </c>
      <c r="H99" s="201">
        <v>21</v>
      </c>
      <c r="I99" s="201">
        <v>21</v>
      </c>
      <c r="J99" s="201">
        <v>0</v>
      </c>
      <c r="K99" s="201">
        <v>0</v>
      </c>
      <c r="L99" s="201">
        <v>0</v>
      </c>
      <c r="M99" s="201">
        <v>0</v>
      </c>
      <c r="N99" s="201">
        <v>0</v>
      </c>
      <c r="O99" s="201">
        <v>0</v>
      </c>
    </row>
    <row r="100" spans="1:15" ht="30" customHeight="1">
      <c r="A100" s="136" t="s">
        <v>447</v>
      </c>
      <c r="B100" s="200" t="s">
        <v>313</v>
      </c>
      <c r="C100" s="201">
        <v>2</v>
      </c>
      <c r="D100" s="201">
        <v>0</v>
      </c>
      <c r="E100" s="201">
        <v>1</v>
      </c>
      <c r="F100" s="201">
        <v>0</v>
      </c>
      <c r="G100" s="201">
        <v>0</v>
      </c>
      <c r="H100" s="201">
        <v>0</v>
      </c>
      <c r="I100" s="201">
        <v>0</v>
      </c>
      <c r="J100" s="201">
        <v>0</v>
      </c>
      <c r="K100" s="201">
        <v>0</v>
      </c>
      <c r="L100" s="201">
        <v>1</v>
      </c>
      <c r="M100" s="201">
        <v>0</v>
      </c>
      <c r="N100" s="201">
        <v>0</v>
      </c>
      <c r="O100" s="201">
        <v>0</v>
      </c>
    </row>
    <row r="101" spans="1:15" ht="12" customHeight="1">
      <c r="A101" s="321"/>
      <c r="B101" s="200" t="s">
        <v>314</v>
      </c>
      <c r="C101" s="201">
        <v>3</v>
      </c>
      <c r="D101" s="201">
        <v>0</v>
      </c>
      <c r="E101" s="201">
        <v>2</v>
      </c>
      <c r="F101" s="201">
        <v>0</v>
      </c>
      <c r="G101" s="201">
        <v>0</v>
      </c>
      <c r="H101" s="201">
        <v>0</v>
      </c>
      <c r="I101" s="201">
        <v>0</v>
      </c>
      <c r="J101" s="201">
        <v>0</v>
      </c>
      <c r="K101" s="201">
        <v>0</v>
      </c>
      <c r="L101" s="201">
        <v>1</v>
      </c>
      <c r="M101" s="201">
        <v>0</v>
      </c>
      <c r="N101" s="201">
        <v>0</v>
      </c>
      <c r="O101" s="201">
        <v>0</v>
      </c>
    </row>
    <row r="102" spans="1:15" ht="12" customHeight="1">
      <c r="A102" s="321"/>
      <c r="B102" s="200" t="s">
        <v>312</v>
      </c>
      <c r="C102" s="201">
        <v>5</v>
      </c>
      <c r="D102" s="201">
        <v>0</v>
      </c>
      <c r="E102" s="201">
        <v>3</v>
      </c>
      <c r="F102" s="201">
        <v>0</v>
      </c>
      <c r="G102" s="201">
        <v>0</v>
      </c>
      <c r="H102" s="201">
        <v>0</v>
      </c>
      <c r="I102" s="201">
        <v>0</v>
      </c>
      <c r="J102" s="201">
        <v>0</v>
      </c>
      <c r="K102" s="201">
        <v>0</v>
      </c>
      <c r="L102" s="201">
        <v>2</v>
      </c>
      <c r="M102" s="201">
        <v>0</v>
      </c>
      <c r="N102" s="201">
        <v>0</v>
      </c>
      <c r="O102" s="201">
        <v>0</v>
      </c>
    </row>
    <row r="103" spans="1:15" ht="12" customHeight="1">
      <c r="A103" s="136" t="s">
        <v>449</v>
      </c>
      <c r="B103" s="200" t="s">
        <v>313</v>
      </c>
      <c r="C103" s="201">
        <v>358</v>
      </c>
      <c r="D103" s="201">
        <v>7</v>
      </c>
      <c r="E103" s="201">
        <v>318</v>
      </c>
      <c r="F103" s="201">
        <v>1</v>
      </c>
      <c r="G103" s="201">
        <v>0</v>
      </c>
      <c r="H103" s="201">
        <v>4</v>
      </c>
      <c r="I103" s="201">
        <v>25</v>
      </c>
      <c r="J103" s="201">
        <v>0</v>
      </c>
      <c r="K103" s="201">
        <v>0</v>
      </c>
      <c r="L103" s="201">
        <v>0</v>
      </c>
      <c r="M103" s="201">
        <v>0</v>
      </c>
      <c r="N103" s="201">
        <v>3</v>
      </c>
      <c r="O103" s="201">
        <v>0</v>
      </c>
    </row>
    <row r="104" spans="1:15" ht="12" customHeight="1">
      <c r="A104" s="106"/>
      <c r="B104" s="200" t="s">
        <v>314</v>
      </c>
      <c r="C104" s="201">
        <v>379</v>
      </c>
      <c r="D104" s="201">
        <v>8</v>
      </c>
      <c r="E104" s="201">
        <v>324</v>
      </c>
      <c r="F104" s="201">
        <v>2</v>
      </c>
      <c r="G104" s="201">
        <v>2</v>
      </c>
      <c r="H104" s="201">
        <v>10</v>
      </c>
      <c r="I104" s="201">
        <v>32</v>
      </c>
      <c r="J104" s="201">
        <v>0</v>
      </c>
      <c r="K104" s="201">
        <v>0</v>
      </c>
      <c r="L104" s="201">
        <v>0</v>
      </c>
      <c r="M104" s="201">
        <v>0</v>
      </c>
      <c r="N104" s="201">
        <v>1</v>
      </c>
      <c r="O104" s="201">
        <v>0</v>
      </c>
    </row>
    <row r="105" spans="1:15" ht="12" customHeight="1">
      <c r="A105" s="106"/>
      <c r="B105" s="200" t="s">
        <v>312</v>
      </c>
      <c r="C105" s="201">
        <v>737</v>
      </c>
      <c r="D105" s="201">
        <v>15</v>
      </c>
      <c r="E105" s="201">
        <v>642</v>
      </c>
      <c r="F105" s="201">
        <v>3</v>
      </c>
      <c r="G105" s="201">
        <v>2</v>
      </c>
      <c r="H105" s="201">
        <v>14</v>
      </c>
      <c r="I105" s="201">
        <v>57</v>
      </c>
      <c r="J105" s="201">
        <v>0</v>
      </c>
      <c r="K105" s="201">
        <v>0</v>
      </c>
      <c r="L105" s="201">
        <v>0</v>
      </c>
      <c r="M105" s="201">
        <v>0</v>
      </c>
      <c r="N105" s="201">
        <v>4</v>
      </c>
      <c r="O105" s="201">
        <v>0</v>
      </c>
    </row>
    <row r="106" spans="1:15" ht="12" customHeight="1">
      <c r="A106" s="136" t="s">
        <v>224</v>
      </c>
      <c r="B106" s="200" t="s">
        <v>313</v>
      </c>
      <c r="C106" s="201">
        <v>57</v>
      </c>
      <c r="D106" s="201">
        <v>0</v>
      </c>
      <c r="E106" s="201">
        <v>54</v>
      </c>
      <c r="F106" s="201">
        <v>1</v>
      </c>
      <c r="G106" s="201">
        <v>0</v>
      </c>
      <c r="H106" s="201">
        <v>0</v>
      </c>
      <c r="I106" s="201">
        <v>2</v>
      </c>
      <c r="J106" s="201">
        <v>0</v>
      </c>
      <c r="K106" s="201">
        <v>0</v>
      </c>
      <c r="L106" s="201">
        <v>0</v>
      </c>
      <c r="M106" s="201">
        <v>0</v>
      </c>
      <c r="N106" s="201">
        <v>0</v>
      </c>
      <c r="O106" s="201">
        <v>0</v>
      </c>
    </row>
    <row r="107" spans="1:15" ht="12" customHeight="1">
      <c r="A107" s="106"/>
      <c r="B107" s="200" t="s">
        <v>314</v>
      </c>
      <c r="C107" s="201">
        <v>70</v>
      </c>
      <c r="D107" s="201">
        <v>0</v>
      </c>
      <c r="E107" s="201">
        <v>63</v>
      </c>
      <c r="F107" s="201">
        <v>0</v>
      </c>
      <c r="G107" s="201">
        <v>3</v>
      </c>
      <c r="H107" s="201">
        <v>2</v>
      </c>
      <c r="I107" s="201">
        <v>2</v>
      </c>
      <c r="J107" s="201">
        <v>0</v>
      </c>
      <c r="K107" s="201">
        <v>0</v>
      </c>
      <c r="L107" s="201">
        <v>0</v>
      </c>
      <c r="M107" s="201">
        <v>0</v>
      </c>
      <c r="N107" s="201">
        <v>0</v>
      </c>
      <c r="O107" s="201">
        <v>0</v>
      </c>
    </row>
    <row r="108" spans="1:15" ht="12" customHeight="1">
      <c r="A108" s="106"/>
      <c r="B108" s="200" t="s">
        <v>312</v>
      </c>
      <c r="C108" s="201">
        <v>127</v>
      </c>
      <c r="D108" s="201">
        <v>0</v>
      </c>
      <c r="E108" s="201">
        <v>117</v>
      </c>
      <c r="F108" s="201">
        <v>1</v>
      </c>
      <c r="G108" s="201">
        <v>3</v>
      </c>
      <c r="H108" s="201">
        <v>2</v>
      </c>
      <c r="I108" s="201">
        <v>4</v>
      </c>
      <c r="J108" s="201">
        <v>0</v>
      </c>
      <c r="K108" s="201">
        <v>0</v>
      </c>
      <c r="L108" s="201">
        <v>0</v>
      </c>
      <c r="M108" s="201">
        <v>0</v>
      </c>
      <c r="N108" s="201">
        <v>0</v>
      </c>
      <c r="O108" s="201">
        <v>0</v>
      </c>
    </row>
    <row r="109" spans="1:15" ht="12" customHeight="1">
      <c r="A109" s="136" t="s">
        <v>223</v>
      </c>
      <c r="B109" s="200" t="s">
        <v>313</v>
      </c>
      <c r="C109" s="201">
        <v>1077</v>
      </c>
      <c r="D109" s="201">
        <v>34</v>
      </c>
      <c r="E109" s="201">
        <v>874</v>
      </c>
      <c r="F109" s="201">
        <v>3</v>
      </c>
      <c r="G109" s="201">
        <v>25</v>
      </c>
      <c r="H109" s="201">
        <v>27</v>
      </c>
      <c r="I109" s="201">
        <v>108</v>
      </c>
      <c r="J109" s="201">
        <v>0</v>
      </c>
      <c r="K109" s="201">
        <v>0</v>
      </c>
      <c r="L109" s="201">
        <v>0</v>
      </c>
      <c r="M109" s="201">
        <v>0</v>
      </c>
      <c r="N109" s="201">
        <v>6</v>
      </c>
      <c r="O109" s="201">
        <v>0</v>
      </c>
    </row>
    <row r="110" spans="1:15" ht="12" customHeight="1">
      <c r="A110" s="136"/>
      <c r="B110" s="200" t="s">
        <v>314</v>
      </c>
      <c r="C110" s="201">
        <v>1146</v>
      </c>
      <c r="D110" s="201">
        <v>24</v>
      </c>
      <c r="E110" s="201">
        <v>944</v>
      </c>
      <c r="F110" s="201">
        <v>10</v>
      </c>
      <c r="G110" s="201">
        <v>26</v>
      </c>
      <c r="H110" s="201">
        <v>26</v>
      </c>
      <c r="I110" s="201">
        <v>109</v>
      </c>
      <c r="J110" s="201">
        <v>0</v>
      </c>
      <c r="K110" s="201">
        <v>0</v>
      </c>
      <c r="L110" s="201">
        <v>0</v>
      </c>
      <c r="M110" s="201">
        <v>0</v>
      </c>
      <c r="N110" s="201">
        <v>7</v>
      </c>
      <c r="O110" s="201">
        <v>0</v>
      </c>
    </row>
    <row r="111" spans="1:15" ht="12" customHeight="1">
      <c r="A111" s="136"/>
      <c r="B111" s="200" t="s">
        <v>312</v>
      </c>
      <c r="C111" s="201">
        <v>2223</v>
      </c>
      <c r="D111" s="201">
        <v>58</v>
      </c>
      <c r="E111" s="201">
        <v>1818</v>
      </c>
      <c r="F111" s="201">
        <v>13</v>
      </c>
      <c r="G111" s="201">
        <v>51</v>
      </c>
      <c r="H111" s="201">
        <v>53</v>
      </c>
      <c r="I111" s="201">
        <v>217</v>
      </c>
      <c r="J111" s="201">
        <v>0</v>
      </c>
      <c r="K111" s="201">
        <v>0</v>
      </c>
      <c r="L111" s="201">
        <v>0</v>
      </c>
      <c r="M111" s="201">
        <v>0</v>
      </c>
      <c r="N111" s="201">
        <v>13</v>
      </c>
      <c r="O111" s="201">
        <v>0</v>
      </c>
    </row>
    <row r="112" spans="1:15" ht="15" customHeight="1">
      <c r="A112" s="136" t="s">
        <v>222</v>
      </c>
      <c r="B112" s="200" t="s">
        <v>313</v>
      </c>
      <c r="C112" s="201">
        <v>3</v>
      </c>
      <c r="D112" s="201">
        <v>0</v>
      </c>
      <c r="E112" s="201">
        <v>3</v>
      </c>
      <c r="F112" s="201">
        <v>0</v>
      </c>
      <c r="G112" s="201">
        <v>0</v>
      </c>
      <c r="H112" s="201">
        <v>0</v>
      </c>
      <c r="I112" s="201">
        <v>0</v>
      </c>
      <c r="J112" s="201">
        <v>0</v>
      </c>
      <c r="K112" s="201">
        <v>0</v>
      </c>
      <c r="L112" s="201">
        <v>0</v>
      </c>
      <c r="M112" s="201">
        <v>0</v>
      </c>
      <c r="N112" s="201">
        <v>0</v>
      </c>
      <c r="O112" s="201">
        <v>0</v>
      </c>
    </row>
    <row r="113" spans="1:15" ht="12" customHeight="1">
      <c r="A113" s="136"/>
      <c r="B113" s="200" t="s">
        <v>314</v>
      </c>
      <c r="C113" s="201">
        <v>5</v>
      </c>
      <c r="D113" s="201">
        <v>0</v>
      </c>
      <c r="E113" s="201">
        <v>5</v>
      </c>
      <c r="F113" s="201">
        <v>0</v>
      </c>
      <c r="G113" s="201">
        <v>0</v>
      </c>
      <c r="H113" s="201">
        <v>0</v>
      </c>
      <c r="I113" s="201">
        <v>0</v>
      </c>
      <c r="J113" s="201">
        <v>0</v>
      </c>
      <c r="K113" s="201">
        <v>0</v>
      </c>
      <c r="L113" s="201">
        <v>0</v>
      </c>
      <c r="M113" s="201">
        <v>0</v>
      </c>
      <c r="N113" s="201">
        <v>0</v>
      </c>
      <c r="O113" s="201">
        <v>0</v>
      </c>
    </row>
    <row r="114" spans="1:15" ht="12" customHeight="1">
      <c r="A114" s="136"/>
      <c r="B114" s="200" t="s">
        <v>312</v>
      </c>
      <c r="C114" s="201">
        <v>8</v>
      </c>
      <c r="D114" s="201">
        <v>0</v>
      </c>
      <c r="E114" s="201">
        <v>8</v>
      </c>
      <c r="F114" s="201">
        <v>0</v>
      </c>
      <c r="G114" s="201">
        <v>0</v>
      </c>
      <c r="H114" s="201">
        <v>0</v>
      </c>
      <c r="I114" s="201">
        <v>0</v>
      </c>
      <c r="J114" s="201">
        <v>0</v>
      </c>
      <c r="K114" s="201">
        <v>0</v>
      </c>
      <c r="L114" s="201">
        <v>0</v>
      </c>
      <c r="M114" s="201">
        <v>0</v>
      </c>
      <c r="N114" s="201">
        <v>0</v>
      </c>
      <c r="O114" s="201">
        <v>0</v>
      </c>
    </row>
    <row r="115" spans="1:15" ht="12" customHeight="1">
      <c r="A115" s="136" t="s">
        <v>454</v>
      </c>
      <c r="B115" s="200" t="s">
        <v>313</v>
      </c>
      <c r="C115" s="201">
        <v>12717</v>
      </c>
      <c r="D115" s="201">
        <v>88</v>
      </c>
      <c r="E115" s="201">
        <v>11943</v>
      </c>
      <c r="F115" s="201">
        <v>36</v>
      </c>
      <c r="G115" s="201">
        <v>59</v>
      </c>
      <c r="H115" s="201">
        <v>77</v>
      </c>
      <c r="I115" s="201">
        <v>499</v>
      </c>
      <c r="J115" s="201">
        <v>0</v>
      </c>
      <c r="K115" s="201">
        <v>1</v>
      </c>
      <c r="L115" s="201">
        <v>0</v>
      </c>
      <c r="M115" s="201">
        <v>1</v>
      </c>
      <c r="N115" s="201">
        <v>13</v>
      </c>
      <c r="O115" s="201">
        <v>0</v>
      </c>
    </row>
    <row r="116" spans="1:15" ht="12" customHeight="1">
      <c r="A116" s="106"/>
      <c r="B116" s="200" t="s">
        <v>314</v>
      </c>
      <c r="C116" s="201">
        <v>9746</v>
      </c>
      <c r="D116" s="201">
        <v>88</v>
      </c>
      <c r="E116" s="201">
        <v>9039</v>
      </c>
      <c r="F116" s="201">
        <v>13</v>
      </c>
      <c r="G116" s="201">
        <v>78</v>
      </c>
      <c r="H116" s="201">
        <v>57</v>
      </c>
      <c r="I116" s="201">
        <v>467</v>
      </c>
      <c r="J116" s="201">
        <v>0</v>
      </c>
      <c r="K116" s="201">
        <v>0</v>
      </c>
      <c r="L116" s="201">
        <v>0</v>
      </c>
      <c r="M116" s="201">
        <v>1</v>
      </c>
      <c r="N116" s="201">
        <v>3</v>
      </c>
      <c r="O116" s="201">
        <v>0</v>
      </c>
    </row>
    <row r="117" spans="1:15" ht="12" customHeight="1">
      <c r="A117" s="106"/>
      <c r="B117" s="200" t="s">
        <v>312</v>
      </c>
      <c r="C117" s="201">
        <v>22463</v>
      </c>
      <c r="D117" s="201">
        <v>176</v>
      </c>
      <c r="E117" s="201">
        <v>20982</v>
      </c>
      <c r="F117" s="201">
        <v>49</v>
      </c>
      <c r="G117" s="201">
        <v>137</v>
      </c>
      <c r="H117" s="201">
        <v>134</v>
      </c>
      <c r="I117" s="201">
        <v>966</v>
      </c>
      <c r="J117" s="201">
        <v>0</v>
      </c>
      <c r="K117" s="201">
        <v>1</v>
      </c>
      <c r="L117" s="201">
        <v>0</v>
      </c>
      <c r="M117" s="201">
        <v>2</v>
      </c>
      <c r="N117" s="201">
        <v>16</v>
      </c>
      <c r="O117" s="201">
        <v>0</v>
      </c>
    </row>
    <row r="118" spans="1:15" ht="12" customHeight="1">
      <c r="A118" s="132" t="s">
        <v>208</v>
      </c>
      <c r="B118" s="200" t="s">
        <v>313</v>
      </c>
      <c r="C118" s="201">
        <v>133</v>
      </c>
      <c r="D118" s="201">
        <v>5</v>
      </c>
      <c r="E118" s="201">
        <v>95</v>
      </c>
      <c r="F118" s="201">
        <v>0</v>
      </c>
      <c r="G118" s="201">
        <v>2</v>
      </c>
      <c r="H118" s="201">
        <v>3</v>
      </c>
      <c r="I118" s="201">
        <v>1</v>
      </c>
      <c r="J118" s="201">
        <v>22</v>
      </c>
      <c r="K118" s="201">
        <v>1</v>
      </c>
      <c r="L118" s="201">
        <v>4</v>
      </c>
      <c r="M118" s="201">
        <v>0</v>
      </c>
      <c r="N118" s="201">
        <v>0</v>
      </c>
      <c r="O118" s="201">
        <v>0</v>
      </c>
    </row>
    <row r="119" spans="1:15" ht="12" customHeight="1">
      <c r="A119" s="106"/>
      <c r="B119" s="200" t="s">
        <v>314</v>
      </c>
      <c r="C119" s="201">
        <v>165</v>
      </c>
      <c r="D119" s="201">
        <v>12</v>
      </c>
      <c r="E119" s="201">
        <v>122</v>
      </c>
      <c r="F119" s="201">
        <v>1</v>
      </c>
      <c r="G119" s="201">
        <v>2</v>
      </c>
      <c r="H119" s="201">
        <v>8</v>
      </c>
      <c r="I119" s="201">
        <v>2</v>
      </c>
      <c r="J119" s="201">
        <v>14</v>
      </c>
      <c r="K119" s="201">
        <v>0</v>
      </c>
      <c r="L119" s="201">
        <v>4</v>
      </c>
      <c r="M119" s="201">
        <v>0</v>
      </c>
      <c r="N119" s="201">
        <v>0</v>
      </c>
      <c r="O119" s="201">
        <v>0</v>
      </c>
    </row>
    <row r="120" spans="1:15" ht="12" customHeight="1">
      <c r="A120" s="106"/>
      <c r="B120" s="200" t="s">
        <v>312</v>
      </c>
      <c r="C120" s="201">
        <v>298</v>
      </c>
      <c r="D120" s="201">
        <v>17</v>
      </c>
      <c r="E120" s="201">
        <v>217</v>
      </c>
      <c r="F120" s="201">
        <v>1</v>
      </c>
      <c r="G120" s="201">
        <v>4</v>
      </c>
      <c r="H120" s="201">
        <v>11</v>
      </c>
      <c r="I120" s="201">
        <v>3</v>
      </c>
      <c r="J120" s="201">
        <v>36</v>
      </c>
      <c r="K120" s="201">
        <v>1</v>
      </c>
      <c r="L120" s="201">
        <v>8</v>
      </c>
      <c r="M120" s="201">
        <v>0</v>
      </c>
      <c r="N120" s="201">
        <v>0</v>
      </c>
      <c r="O120" s="201">
        <v>0</v>
      </c>
    </row>
    <row r="121" spans="1:15" ht="12" customHeight="1">
      <c r="A121" s="136" t="s">
        <v>87</v>
      </c>
      <c r="B121" s="200" t="s">
        <v>313</v>
      </c>
      <c r="C121" s="201">
        <v>0</v>
      </c>
      <c r="D121" s="201">
        <v>0</v>
      </c>
      <c r="E121" s="201">
        <v>0</v>
      </c>
      <c r="F121" s="201">
        <v>0</v>
      </c>
      <c r="G121" s="201">
        <v>0</v>
      </c>
      <c r="H121" s="201">
        <v>0</v>
      </c>
      <c r="I121" s="201">
        <v>0</v>
      </c>
      <c r="J121" s="201">
        <v>0</v>
      </c>
      <c r="K121" s="201">
        <v>0</v>
      </c>
      <c r="L121" s="201">
        <v>0</v>
      </c>
      <c r="M121" s="201">
        <v>0</v>
      </c>
      <c r="N121" s="201">
        <v>0</v>
      </c>
      <c r="O121" s="201">
        <v>0</v>
      </c>
    </row>
    <row r="122" spans="1:15" ht="12" customHeight="1">
      <c r="A122" s="106"/>
      <c r="B122" s="200" t="s">
        <v>314</v>
      </c>
      <c r="C122" s="201">
        <v>0</v>
      </c>
      <c r="D122" s="201">
        <v>0</v>
      </c>
      <c r="E122" s="201">
        <v>0</v>
      </c>
      <c r="F122" s="201">
        <v>0</v>
      </c>
      <c r="G122" s="201">
        <v>0</v>
      </c>
      <c r="H122" s="201">
        <v>0</v>
      </c>
      <c r="I122" s="201">
        <v>0</v>
      </c>
      <c r="J122" s="201">
        <v>0</v>
      </c>
      <c r="K122" s="201">
        <v>0</v>
      </c>
      <c r="L122" s="201">
        <v>0</v>
      </c>
      <c r="M122" s="201">
        <v>0</v>
      </c>
      <c r="N122" s="201">
        <v>0</v>
      </c>
      <c r="O122" s="201">
        <v>0</v>
      </c>
    </row>
    <row r="123" spans="1:15" ht="12" customHeight="1">
      <c r="A123" s="106"/>
      <c r="B123" s="200" t="s">
        <v>312</v>
      </c>
      <c r="C123" s="201">
        <v>0</v>
      </c>
      <c r="D123" s="201">
        <v>0</v>
      </c>
      <c r="E123" s="201">
        <v>0</v>
      </c>
      <c r="F123" s="201">
        <v>0</v>
      </c>
      <c r="G123" s="201">
        <v>0</v>
      </c>
      <c r="H123" s="201">
        <v>0</v>
      </c>
      <c r="I123" s="201">
        <v>0</v>
      </c>
      <c r="J123" s="201">
        <v>0</v>
      </c>
      <c r="K123" s="201">
        <v>0</v>
      </c>
      <c r="L123" s="201">
        <v>0</v>
      </c>
      <c r="M123" s="201">
        <v>0</v>
      </c>
      <c r="N123" s="201">
        <v>0</v>
      </c>
      <c r="O123" s="201">
        <v>0</v>
      </c>
    </row>
    <row r="124" spans="1:15" ht="15" customHeight="1">
      <c r="A124" s="136" t="s">
        <v>450</v>
      </c>
      <c r="B124" s="200" t="s">
        <v>313</v>
      </c>
      <c r="C124" s="201">
        <v>4</v>
      </c>
      <c r="D124" s="201">
        <v>0</v>
      </c>
      <c r="E124" s="201">
        <v>3</v>
      </c>
      <c r="F124" s="201">
        <v>0</v>
      </c>
      <c r="G124" s="201">
        <v>0</v>
      </c>
      <c r="H124" s="201">
        <v>0</v>
      </c>
      <c r="I124" s="201">
        <v>0</v>
      </c>
      <c r="J124" s="201">
        <v>0</v>
      </c>
      <c r="K124" s="201">
        <v>1</v>
      </c>
      <c r="L124" s="201">
        <v>0</v>
      </c>
      <c r="M124" s="201">
        <v>0</v>
      </c>
      <c r="N124" s="201">
        <v>0</v>
      </c>
      <c r="O124" s="201">
        <v>0</v>
      </c>
    </row>
    <row r="125" spans="1:15" ht="12" customHeight="1">
      <c r="A125" s="106"/>
      <c r="B125" s="200" t="s">
        <v>314</v>
      </c>
      <c r="C125" s="201">
        <v>1</v>
      </c>
      <c r="D125" s="201">
        <v>0</v>
      </c>
      <c r="E125" s="201">
        <v>1</v>
      </c>
      <c r="F125" s="201">
        <v>0</v>
      </c>
      <c r="G125" s="201">
        <v>0</v>
      </c>
      <c r="H125" s="201">
        <v>0</v>
      </c>
      <c r="I125" s="201">
        <v>0</v>
      </c>
      <c r="J125" s="201">
        <v>0</v>
      </c>
      <c r="K125" s="201">
        <v>0</v>
      </c>
      <c r="L125" s="201">
        <v>0</v>
      </c>
      <c r="M125" s="201">
        <v>0</v>
      </c>
      <c r="N125" s="201">
        <v>0</v>
      </c>
      <c r="O125" s="201">
        <v>0</v>
      </c>
    </row>
    <row r="126" spans="1:15" ht="12" customHeight="1">
      <c r="A126" s="106"/>
      <c r="B126" s="200" t="s">
        <v>312</v>
      </c>
      <c r="C126" s="201">
        <v>5</v>
      </c>
      <c r="D126" s="201">
        <v>0</v>
      </c>
      <c r="E126" s="201">
        <v>4</v>
      </c>
      <c r="F126" s="201">
        <v>0</v>
      </c>
      <c r="G126" s="201">
        <v>0</v>
      </c>
      <c r="H126" s="201">
        <v>0</v>
      </c>
      <c r="I126" s="201">
        <v>0</v>
      </c>
      <c r="J126" s="201">
        <v>0</v>
      </c>
      <c r="K126" s="201">
        <v>1</v>
      </c>
      <c r="L126" s="201">
        <v>0</v>
      </c>
      <c r="M126" s="201">
        <v>0</v>
      </c>
      <c r="N126" s="201">
        <v>0</v>
      </c>
      <c r="O126" s="201">
        <v>0</v>
      </c>
    </row>
    <row r="127" spans="1:15" ht="12" customHeight="1">
      <c r="A127" s="136" t="s">
        <v>453</v>
      </c>
      <c r="B127" s="200" t="s">
        <v>313</v>
      </c>
      <c r="C127" s="201">
        <v>129</v>
      </c>
      <c r="D127" s="201">
        <v>5</v>
      </c>
      <c r="E127" s="201">
        <v>92</v>
      </c>
      <c r="F127" s="201">
        <v>0</v>
      </c>
      <c r="G127" s="201">
        <v>2</v>
      </c>
      <c r="H127" s="201">
        <v>3</v>
      </c>
      <c r="I127" s="201">
        <v>1</v>
      </c>
      <c r="J127" s="201">
        <v>22</v>
      </c>
      <c r="K127" s="201">
        <v>0</v>
      </c>
      <c r="L127" s="201">
        <v>4</v>
      </c>
      <c r="M127" s="201">
        <v>0</v>
      </c>
      <c r="N127" s="201">
        <v>0</v>
      </c>
      <c r="O127" s="201">
        <v>0</v>
      </c>
    </row>
    <row r="128" spans="1:15" ht="12" customHeight="1">
      <c r="A128" s="106"/>
      <c r="B128" s="200" t="s">
        <v>314</v>
      </c>
      <c r="C128" s="201">
        <v>164</v>
      </c>
      <c r="D128" s="201">
        <v>12</v>
      </c>
      <c r="E128" s="201">
        <v>121</v>
      </c>
      <c r="F128" s="201">
        <v>1</v>
      </c>
      <c r="G128" s="201">
        <v>2</v>
      </c>
      <c r="H128" s="201">
        <v>8</v>
      </c>
      <c r="I128" s="201">
        <v>2</v>
      </c>
      <c r="J128" s="201">
        <v>14</v>
      </c>
      <c r="K128" s="201">
        <v>0</v>
      </c>
      <c r="L128" s="201">
        <v>4</v>
      </c>
      <c r="M128" s="201">
        <v>0</v>
      </c>
      <c r="N128" s="201">
        <v>0</v>
      </c>
      <c r="O128" s="201">
        <v>0</v>
      </c>
    </row>
    <row r="129" spans="1:15" ht="12" customHeight="1">
      <c r="A129" s="106"/>
      <c r="B129" s="200" t="s">
        <v>312</v>
      </c>
      <c r="C129" s="201">
        <v>293</v>
      </c>
      <c r="D129" s="201">
        <v>17</v>
      </c>
      <c r="E129" s="201">
        <v>213</v>
      </c>
      <c r="F129" s="201">
        <v>1</v>
      </c>
      <c r="G129" s="201">
        <v>4</v>
      </c>
      <c r="H129" s="201">
        <v>11</v>
      </c>
      <c r="I129" s="201">
        <v>3</v>
      </c>
      <c r="J129" s="201">
        <v>36</v>
      </c>
      <c r="K129" s="201">
        <v>0</v>
      </c>
      <c r="L129" s="201">
        <v>8</v>
      </c>
      <c r="M129" s="201">
        <v>0</v>
      </c>
      <c r="N129" s="201">
        <v>0</v>
      </c>
      <c r="O129" s="201">
        <v>0</v>
      </c>
    </row>
    <row r="130" spans="1:15" ht="12" customHeight="1">
      <c r="A130" s="132" t="s">
        <v>44</v>
      </c>
      <c r="B130" s="200" t="s">
        <v>313</v>
      </c>
      <c r="C130" s="201">
        <v>5098</v>
      </c>
      <c r="D130" s="201">
        <v>341</v>
      </c>
      <c r="E130" s="201">
        <v>3881</v>
      </c>
      <c r="F130" s="201">
        <v>32</v>
      </c>
      <c r="G130" s="201">
        <v>87</v>
      </c>
      <c r="H130" s="201">
        <v>117</v>
      </c>
      <c r="I130" s="201">
        <v>634</v>
      </c>
      <c r="J130" s="201">
        <v>1</v>
      </c>
      <c r="K130" s="201">
        <v>0</v>
      </c>
      <c r="L130" s="201">
        <v>0</v>
      </c>
      <c r="M130" s="201">
        <v>0</v>
      </c>
      <c r="N130" s="201">
        <v>5</v>
      </c>
      <c r="O130" s="201">
        <v>0</v>
      </c>
    </row>
    <row r="131" spans="1:15" ht="12" customHeight="1">
      <c r="A131" s="106"/>
      <c r="B131" s="200" t="s">
        <v>314</v>
      </c>
      <c r="C131" s="201">
        <v>6663</v>
      </c>
      <c r="D131" s="201">
        <v>394</v>
      </c>
      <c r="E131" s="201">
        <v>5016</v>
      </c>
      <c r="F131" s="201">
        <v>55</v>
      </c>
      <c r="G131" s="201">
        <v>134</v>
      </c>
      <c r="H131" s="201">
        <v>434</v>
      </c>
      <c r="I131" s="201">
        <v>624</v>
      </c>
      <c r="J131" s="201">
        <v>0</v>
      </c>
      <c r="K131" s="201">
        <v>4</v>
      </c>
      <c r="L131" s="201">
        <v>0</v>
      </c>
      <c r="M131" s="201">
        <v>0</v>
      </c>
      <c r="N131" s="201">
        <v>2</v>
      </c>
      <c r="O131" s="201">
        <v>0</v>
      </c>
    </row>
    <row r="132" spans="1:15" ht="12" customHeight="1">
      <c r="A132" s="106"/>
      <c r="B132" s="200" t="s">
        <v>312</v>
      </c>
      <c r="C132" s="201">
        <v>11761</v>
      </c>
      <c r="D132" s="201">
        <v>735</v>
      </c>
      <c r="E132" s="201">
        <v>8897</v>
      </c>
      <c r="F132" s="201">
        <v>87</v>
      </c>
      <c r="G132" s="201">
        <v>221</v>
      </c>
      <c r="H132" s="201">
        <v>551</v>
      </c>
      <c r="I132" s="201">
        <v>1258</v>
      </c>
      <c r="J132" s="201">
        <v>1</v>
      </c>
      <c r="K132" s="201">
        <v>4</v>
      </c>
      <c r="L132" s="201">
        <v>0</v>
      </c>
      <c r="M132" s="201">
        <v>0</v>
      </c>
      <c r="N132" s="201">
        <v>7</v>
      </c>
      <c r="O132" s="201">
        <v>0</v>
      </c>
    </row>
    <row r="133" spans="1:15" ht="12" customHeight="1">
      <c r="A133" s="136" t="s">
        <v>445</v>
      </c>
      <c r="B133" s="200" t="s">
        <v>313</v>
      </c>
      <c r="C133" s="201">
        <v>695</v>
      </c>
      <c r="D133" s="201">
        <v>17</v>
      </c>
      <c r="E133" s="201">
        <v>618</v>
      </c>
      <c r="F133" s="201">
        <v>2</v>
      </c>
      <c r="G133" s="201">
        <v>5</v>
      </c>
      <c r="H133" s="201">
        <v>10</v>
      </c>
      <c r="I133" s="201">
        <v>42</v>
      </c>
      <c r="J133" s="201">
        <v>0</v>
      </c>
      <c r="K133" s="201">
        <v>0</v>
      </c>
      <c r="L133" s="201">
        <v>0</v>
      </c>
      <c r="M133" s="201">
        <v>0</v>
      </c>
      <c r="N133" s="201">
        <v>1</v>
      </c>
      <c r="O133" s="201">
        <v>0</v>
      </c>
    </row>
    <row r="134" spans="1:15" ht="12" customHeight="1">
      <c r="A134" s="106"/>
      <c r="B134" s="200" t="s">
        <v>314</v>
      </c>
      <c r="C134" s="201">
        <v>903</v>
      </c>
      <c r="D134" s="201">
        <v>27</v>
      </c>
      <c r="E134" s="201">
        <v>815</v>
      </c>
      <c r="F134" s="201">
        <v>0</v>
      </c>
      <c r="G134" s="201">
        <v>7</v>
      </c>
      <c r="H134" s="201">
        <v>13</v>
      </c>
      <c r="I134" s="201">
        <v>41</v>
      </c>
      <c r="J134" s="201">
        <v>0</v>
      </c>
      <c r="K134" s="201">
        <v>0</v>
      </c>
      <c r="L134" s="201">
        <v>0</v>
      </c>
      <c r="M134" s="201">
        <v>0</v>
      </c>
      <c r="N134" s="201">
        <v>0</v>
      </c>
      <c r="O134" s="201">
        <v>0</v>
      </c>
    </row>
    <row r="135" spans="1:15" ht="12" customHeight="1">
      <c r="A135" s="106"/>
      <c r="B135" s="200" t="s">
        <v>312</v>
      </c>
      <c r="C135" s="201">
        <v>1598</v>
      </c>
      <c r="D135" s="201">
        <v>44</v>
      </c>
      <c r="E135" s="201">
        <v>1433</v>
      </c>
      <c r="F135" s="201">
        <v>2</v>
      </c>
      <c r="G135" s="201">
        <v>12</v>
      </c>
      <c r="H135" s="201">
        <v>23</v>
      </c>
      <c r="I135" s="201">
        <v>83</v>
      </c>
      <c r="J135" s="201">
        <v>0</v>
      </c>
      <c r="K135" s="201">
        <v>0</v>
      </c>
      <c r="L135" s="201">
        <v>0</v>
      </c>
      <c r="M135" s="201">
        <v>0</v>
      </c>
      <c r="N135" s="201">
        <v>1</v>
      </c>
      <c r="O135" s="201">
        <v>0</v>
      </c>
    </row>
    <row r="136" spans="1:15" ht="12" customHeight="1">
      <c r="A136" s="136" t="s">
        <v>211</v>
      </c>
      <c r="B136" s="200" t="s">
        <v>313</v>
      </c>
      <c r="C136" s="201">
        <v>1814</v>
      </c>
      <c r="D136" s="201">
        <v>29</v>
      </c>
      <c r="E136" s="201">
        <v>1406</v>
      </c>
      <c r="F136" s="201">
        <v>14</v>
      </c>
      <c r="G136" s="201">
        <v>45</v>
      </c>
      <c r="H136" s="201">
        <v>69</v>
      </c>
      <c r="I136" s="201">
        <v>248</v>
      </c>
      <c r="J136" s="201">
        <v>0</v>
      </c>
      <c r="K136" s="201">
        <v>0</v>
      </c>
      <c r="L136" s="201">
        <v>0</v>
      </c>
      <c r="M136" s="201">
        <v>0</v>
      </c>
      <c r="N136" s="201">
        <v>3</v>
      </c>
      <c r="O136" s="201">
        <v>0</v>
      </c>
    </row>
    <row r="137" spans="1:15" ht="12" customHeight="1">
      <c r="A137" s="106"/>
      <c r="B137" s="200" t="s">
        <v>314</v>
      </c>
      <c r="C137" s="201">
        <v>1692</v>
      </c>
      <c r="D137" s="201">
        <v>29</v>
      </c>
      <c r="E137" s="201">
        <v>1239</v>
      </c>
      <c r="F137" s="201">
        <v>19</v>
      </c>
      <c r="G137" s="201">
        <v>62</v>
      </c>
      <c r="H137" s="201">
        <v>81</v>
      </c>
      <c r="I137" s="201">
        <v>262</v>
      </c>
      <c r="J137" s="201">
        <v>0</v>
      </c>
      <c r="K137" s="201">
        <v>0</v>
      </c>
      <c r="L137" s="201">
        <v>0</v>
      </c>
      <c r="M137" s="201">
        <v>0</v>
      </c>
      <c r="N137" s="201">
        <v>0</v>
      </c>
      <c r="O137" s="201">
        <v>0</v>
      </c>
    </row>
    <row r="138" spans="1:15" ht="12" customHeight="1">
      <c r="A138" s="106"/>
      <c r="B138" s="200" t="s">
        <v>312</v>
      </c>
      <c r="C138" s="201">
        <v>3506</v>
      </c>
      <c r="D138" s="201">
        <v>58</v>
      </c>
      <c r="E138" s="201">
        <v>2645</v>
      </c>
      <c r="F138" s="201">
        <v>33</v>
      </c>
      <c r="G138" s="201">
        <v>107</v>
      </c>
      <c r="H138" s="201">
        <v>150</v>
      </c>
      <c r="I138" s="201">
        <v>510</v>
      </c>
      <c r="J138" s="201">
        <v>0</v>
      </c>
      <c r="K138" s="201">
        <v>0</v>
      </c>
      <c r="L138" s="201">
        <v>0</v>
      </c>
      <c r="M138" s="201">
        <v>0</v>
      </c>
      <c r="N138" s="201">
        <v>3</v>
      </c>
      <c r="O138" s="201">
        <v>0</v>
      </c>
    </row>
    <row r="139" spans="1:15" ht="12" customHeight="1">
      <c r="A139" s="136" t="s">
        <v>45</v>
      </c>
      <c r="B139" s="200" t="s">
        <v>313</v>
      </c>
      <c r="C139" s="201">
        <v>151</v>
      </c>
      <c r="D139" s="201">
        <v>18</v>
      </c>
      <c r="E139" s="201">
        <v>97</v>
      </c>
      <c r="F139" s="201">
        <v>0</v>
      </c>
      <c r="G139" s="201">
        <v>5</v>
      </c>
      <c r="H139" s="201">
        <v>6</v>
      </c>
      <c r="I139" s="201">
        <v>25</v>
      </c>
      <c r="J139" s="201">
        <v>0</v>
      </c>
      <c r="K139" s="201">
        <v>0</v>
      </c>
      <c r="L139" s="201">
        <v>0</v>
      </c>
      <c r="M139" s="201">
        <v>0</v>
      </c>
      <c r="N139" s="201">
        <v>0</v>
      </c>
      <c r="O139" s="201">
        <v>0</v>
      </c>
    </row>
    <row r="140" spans="1:15" ht="12" customHeight="1">
      <c r="A140" s="106"/>
      <c r="B140" s="200" t="s">
        <v>314</v>
      </c>
      <c r="C140" s="201">
        <v>187</v>
      </c>
      <c r="D140" s="201">
        <v>14</v>
      </c>
      <c r="E140" s="201">
        <v>135</v>
      </c>
      <c r="F140" s="201">
        <v>3</v>
      </c>
      <c r="G140" s="201">
        <v>1</v>
      </c>
      <c r="H140" s="201">
        <v>20</v>
      </c>
      <c r="I140" s="201">
        <v>14</v>
      </c>
      <c r="J140" s="201">
        <v>0</v>
      </c>
      <c r="K140" s="201">
        <v>0</v>
      </c>
      <c r="L140" s="201">
        <v>0</v>
      </c>
      <c r="M140" s="201">
        <v>0</v>
      </c>
      <c r="N140" s="201">
        <v>0</v>
      </c>
      <c r="O140" s="201">
        <v>0</v>
      </c>
    </row>
    <row r="141" spans="1:15" ht="12" customHeight="1">
      <c r="A141" s="106"/>
      <c r="B141" s="200" t="s">
        <v>312</v>
      </c>
      <c r="C141" s="201">
        <v>338</v>
      </c>
      <c r="D141" s="201">
        <v>32</v>
      </c>
      <c r="E141" s="201">
        <v>232</v>
      </c>
      <c r="F141" s="201">
        <v>3</v>
      </c>
      <c r="G141" s="201">
        <v>6</v>
      </c>
      <c r="H141" s="201">
        <v>26</v>
      </c>
      <c r="I141" s="201">
        <v>39</v>
      </c>
      <c r="J141" s="201">
        <v>0</v>
      </c>
      <c r="K141" s="201">
        <v>0</v>
      </c>
      <c r="L141" s="201">
        <v>0</v>
      </c>
      <c r="M141" s="201">
        <v>0</v>
      </c>
      <c r="N141" s="201">
        <v>0</v>
      </c>
      <c r="O141" s="201">
        <v>0</v>
      </c>
    </row>
    <row r="142" spans="1:15" ht="12" customHeight="1">
      <c r="A142" s="136" t="s">
        <v>452</v>
      </c>
      <c r="B142" s="200" t="s">
        <v>313</v>
      </c>
      <c r="C142" s="201">
        <v>1062</v>
      </c>
      <c r="D142" s="201">
        <v>94</v>
      </c>
      <c r="E142" s="201">
        <v>769</v>
      </c>
      <c r="F142" s="201">
        <v>12</v>
      </c>
      <c r="G142" s="201">
        <v>21</v>
      </c>
      <c r="H142" s="201">
        <v>17</v>
      </c>
      <c r="I142" s="201">
        <v>148</v>
      </c>
      <c r="J142" s="201">
        <v>1</v>
      </c>
      <c r="K142" s="201">
        <v>0</v>
      </c>
      <c r="L142" s="201">
        <v>0</v>
      </c>
      <c r="M142" s="201">
        <v>0</v>
      </c>
      <c r="N142" s="201">
        <v>0</v>
      </c>
      <c r="O142" s="201">
        <v>0</v>
      </c>
    </row>
    <row r="143" spans="1:15" ht="12" customHeight="1">
      <c r="A143" s="106"/>
      <c r="B143" s="200" t="s">
        <v>314</v>
      </c>
      <c r="C143" s="201">
        <v>1681</v>
      </c>
      <c r="D143" s="201">
        <v>106</v>
      </c>
      <c r="E143" s="201">
        <v>1224</v>
      </c>
      <c r="F143" s="201">
        <v>18</v>
      </c>
      <c r="G143" s="201">
        <v>39</v>
      </c>
      <c r="H143" s="201">
        <v>163</v>
      </c>
      <c r="I143" s="201">
        <v>126</v>
      </c>
      <c r="J143" s="201">
        <v>0</v>
      </c>
      <c r="K143" s="201">
        <v>3</v>
      </c>
      <c r="L143" s="201">
        <v>0</v>
      </c>
      <c r="M143" s="201">
        <v>0</v>
      </c>
      <c r="N143" s="201">
        <v>2</v>
      </c>
      <c r="O143" s="201">
        <v>0</v>
      </c>
    </row>
    <row r="144" spans="1:15" ht="12" customHeight="1">
      <c r="A144" s="106"/>
      <c r="B144" s="200" t="s">
        <v>312</v>
      </c>
      <c r="C144" s="201">
        <v>2743</v>
      </c>
      <c r="D144" s="201">
        <v>200</v>
      </c>
      <c r="E144" s="201">
        <v>1993</v>
      </c>
      <c r="F144" s="201">
        <v>30</v>
      </c>
      <c r="G144" s="201">
        <v>60</v>
      </c>
      <c r="H144" s="201">
        <v>180</v>
      </c>
      <c r="I144" s="201">
        <v>274</v>
      </c>
      <c r="J144" s="201">
        <v>1</v>
      </c>
      <c r="K144" s="201">
        <v>3</v>
      </c>
      <c r="L144" s="201">
        <v>0</v>
      </c>
      <c r="M144" s="201">
        <v>0</v>
      </c>
      <c r="N144" s="201">
        <v>2</v>
      </c>
      <c r="O144" s="201">
        <v>0</v>
      </c>
    </row>
    <row r="145" spans="1:15" ht="30" customHeight="1">
      <c r="A145" s="136" t="s">
        <v>455</v>
      </c>
      <c r="B145" s="200" t="s">
        <v>313</v>
      </c>
      <c r="C145" s="201">
        <v>1207</v>
      </c>
      <c r="D145" s="201">
        <v>164</v>
      </c>
      <c r="E145" s="201">
        <v>866</v>
      </c>
      <c r="F145" s="201">
        <v>3</v>
      </c>
      <c r="G145" s="201">
        <v>8</v>
      </c>
      <c r="H145" s="201">
        <v>11</v>
      </c>
      <c r="I145" s="201">
        <v>154</v>
      </c>
      <c r="J145" s="201">
        <v>0</v>
      </c>
      <c r="K145" s="201">
        <v>0</v>
      </c>
      <c r="L145" s="201">
        <v>0</v>
      </c>
      <c r="M145" s="201">
        <v>0</v>
      </c>
      <c r="N145" s="201">
        <v>1</v>
      </c>
      <c r="O145" s="201">
        <v>0</v>
      </c>
    </row>
    <row r="146" spans="1:15" ht="12" customHeight="1">
      <c r="A146" s="136"/>
      <c r="B146" s="200" t="s">
        <v>314</v>
      </c>
      <c r="C146" s="201">
        <v>1935</v>
      </c>
      <c r="D146" s="201">
        <v>194</v>
      </c>
      <c r="E146" s="201">
        <v>1409</v>
      </c>
      <c r="F146" s="201">
        <v>13</v>
      </c>
      <c r="G146" s="201">
        <v>21</v>
      </c>
      <c r="H146" s="201">
        <v>135</v>
      </c>
      <c r="I146" s="201">
        <v>163</v>
      </c>
      <c r="J146" s="201">
        <v>0</v>
      </c>
      <c r="K146" s="201">
        <v>0</v>
      </c>
      <c r="L146" s="201">
        <v>0</v>
      </c>
      <c r="M146" s="201">
        <v>0</v>
      </c>
      <c r="N146" s="201">
        <v>0</v>
      </c>
      <c r="O146" s="201">
        <v>0</v>
      </c>
    </row>
    <row r="147" spans="1:15" ht="12" customHeight="1">
      <c r="A147" s="136"/>
      <c r="B147" s="200" t="s">
        <v>312</v>
      </c>
      <c r="C147" s="201">
        <v>3142</v>
      </c>
      <c r="D147" s="201">
        <v>358</v>
      </c>
      <c r="E147" s="201">
        <v>2275</v>
      </c>
      <c r="F147" s="201">
        <v>16</v>
      </c>
      <c r="G147" s="201">
        <v>29</v>
      </c>
      <c r="H147" s="201">
        <v>146</v>
      </c>
      <c r="I147" s="201">
        <v>317</v>
      </c>
      <c r="J147" s="201">
        <v>0</v>
      </c>
      <c r="K147" s="201">
        <v>0</v>
      </c>
      <c r="L147" s="201">
        <v>0</v>
      </c>
      <c r="M147" s="201">
        <v>0</v>
      </c>
      <c r="N147" s="201">
        <v>1</v>
      </c>
      <c r="O147" s="201">
        <v>0</v>
      </c>
    </row>
    <row r="148" spans="1:15" ht="12" customHeight="1">
      <c r="A148" s="136" t="s">
        <v>281</v>
      </c>
      <c r="B148" s="200" t="s">
        <v>313</v>
      </c>
      <c r="C148" s="201">
        <v>169</v>
      </c>
      <c r="D148" s="201">
        <v>19</v>
      </c>
      <c r="E148" s="201">
        <v>125</v>
      </c>
      <c r="F148" s="201">
        <v>1</v>
      </c>
      <c r="G148" s="201">
        <v>3</v>
      </c>
      <c r="H148" s="201">
        <v>4</v>
      </c>
      <c r="I148" s="201">
        <v>17</v>
      </c>
      <c r="J148" s="201">
        <v>0</v>
      </c>
      <c r="K148" s="201">
        <v>0</v>
      </c>
      <c r="L148" s="201">
        <v>0</v>
      </c>
      <c r="M148" s="201">
        <v>0</v>
      </c>
      <c r="N148" s="201">
        <v>0</v>
      </c>
      <c r="O148" s="201">
        <v>0</v>
      </c>
    </row>
    <row r="149" spans="1:15" ht="12" customHeight="1">
      <c r="A149" s="106"/>
      <c r="B149" s="200" t="s">
        <v>314</v>
      </c>
      <c r="C149" s="201">
        <v>265</v>
      </c>
      <c r="D149" s="201">
        <v>24</v>
      </c>
      <c r="E149" s="201">
        <v>194</v>
      </c>
      <c r="F149" s="201">
        <v>2</v>
      </c>
      <c r="G149" s="201">
        <v>4</v>
      </c>
      <c r="H149" s="201">
        <v>22</v>
      </c>
      <c r="I149" s="201">
        <v>18</v>
      </c>
      <c r="J149" s="201">
        <v>0</v>
      </c>
      <c r="K149" s="201">
        <v>1</v>
      </c>
      <c r="L149" s="201">
        <v>0</v>
      </c>
      <c r="M149" s="201">
        <v>0</v>
      </c>
      <c r="N149" s="201">
        <v>0</v>
      </c>
      <c r="O149" s="201">
        <v>0</v>
      </c>
    </row>
    <row r="150" spans="1:15" ht="12" customHeight="1">
      <c r="A150" s="106"/>
      <c r="B150" s="200" t="s">
        <v>312</v>
      </c>
      <c r="C150" s="201">
        <v>434</v>
      </c>
      <c r="D150" s="201">
        <v>43</v>
      </c>
      <c r="E150" s="201">
        <v>319</v>
      </c>
      <c r="F150" s="201">
        <v>3</v>
      </c>
      <c r="G150" s="201">
        <v>7</v>
      </c>
      <c r="H150" s="201">
        <v>26</v>
      </c>
      <c r="I150" s="201">
        <v>35</v>
      </c>
      <c r="J150" s="201">
        <v>0</v>
      </c>
      <c r="K150" s="201">
        <v>1</v>
      </c>
      <c r="L150" s="201">
        <v>0</v>
      </c>
      <c r="M150" s="201">
        <v>0</v>
      </c>
      <c r="N150" s="201">
        <v>0</v>
      </c>
      <c r="O150" s="201">
        <v>0</v>
      </c>
    </row>
    <row r="151" spans="1:15" ht="21" customHeight="1">
      <c r="A151" s="137" t="s">
        <v>487</v>
      </c>
      <c r="B151" s="197" t="s">
        <v>313</v>
      </c>
      <c r="C151" s="198">
        <v>6047</v>
      </c>
      <c r="D151" s="198">
        <v>216</v>
      </c>
      <c r="E151" s="198">
        <v>4032</v>
      </c>
      <c r="F151" s="198">
        <v>179</v>
      </c>
      <c r="G151" s="198">
        <v>191</v>
      </c>
      <c r="H151" s="198">
        <v>742</v>
      </c>
      <c r="I151" s="198">
        <v>654</v>
      </c>
      <c r="J151" s="198">
        <v>3</v>
      </c>
      <c r="K151" s="198">
        <v>3</v>
      </c>
      <c r="L151" s="198">
        <v>23</v>
      </c>
      <c r="M151" s="198">
        <v>0</v>
      </c>
      <c r="N151" s="198">
        <v>4</v>
      </c>
      <c r="O151" s="198">
        <v>0</v>
      </c>
    </row>
    <row r="152" spans="1:15" ht="12" customHeight="1">
      <c r="A152" s="131"/>
      <c r="B152" s="197" t="s">
        <v>314</v>
      </c>
      <c r="C152" s="198">
        <v>5122</v>
      </c>
      <c r="D152" s="198">
        <v>143</v>
      </c>
      <c r="E152" s="198">
        <v>3297</v>
      </c>
      <c r="F152" s="198">
        <v>152</v>
      </c>
      <c r="G152" s="198">
        <v>135</v>
      </c>
      <c r="H152" s="198">
        <v>694</v>
      </c>
      <c r="I152" s="198">
        <v>680</v>
      </c>
      <c r="J152" s="198">
        <v>1</v>
      </c>
      <c r="K152" s="198">
        <v>2</v>
      </c>
      <c r="L152" s="198">
        <v>17</v>
      </c>
      <c r="M152" s="198">
        <v>0</v>
      </c>
      <c r="N152" s="198">
        <v>1</v>
      </c>
      <c r="O152" s="198">
        <v>0</v>
      </c>
    </row>
    <row r="153" spans="1:15" ht="12" customHeight="1">
      <c r="A153" s="131"/>
      <c r="B153" s="197" t="s">
        <v>312</v>
      </c>
      <c r="C153" s="198">
        <v>11169</v>
      </c>
      <c r="D153" s="198">
        <v>359</v>
      </c>
      <c r="E153" s="198">
        <v>7329</v>
      </c>
      <c r="F153" s="198">
        <v>331</v>
      </c>
      <c r="G153" s="198">
        <v>326</v>
      </c>
      <c r="H153" s="198">
        <v>1436</v>
      </c>
      <c r="I153" s="198">
        <v>1334</v>
      </c>
      <c r="J153" s="198">
        <v>4</v>
      </c>
      <c r="K153" s="198">
        <v>5</v>
      </c>
      <c r="L153" s="198">
        <v>40</v>
      </c>
      <c r="M153" s="198">
        <v>0</v>
      </c>
      <c r="N153" s="198">
        <v>5</v>
      </c>
      <c r="O153" s="198">
        <v>0</v>
      </c>
    </row>
    <row r="154" spans="1:15" ht="15" customHeight="1">
      <c r="A154" s="132" t="s">
        <v>47</v>
      </c>
      <c r="B154" s="200" t="s">
        <v>313</v>
      </c>
      <c r="C154" s="201">
        <v>2942</v>
      </c>
      <c r="D154" s="201">
        <v>88</v>
      </c>
      <c r="E154" s="201">
        <v>1972</v>
      </c>
      <c r="F154" s="201">
        <v>74</v>
      </c>
      <c r="G154" s="201">
        <v>104</v>
      </c>
      <c r="H154" s="201">
        <v>502</v>
      </c>
      <c r="I154" s="201">
        <v>199</v>
      </c>
      <c r="J154" s="201">
        <v>0</v>
      </c>
      <c r="K154" s="201">
        <v>0</v>
      </c>
      <c r="L154" s="201">
        <v>0</v>
      </c>
      <c r="M154" s="201">
        <v>0</v>
      </c>
      <c r="N154" s="201">
        <v>3</v>
      </c>
      <c r="O154" s="201">
        <v>0</v>
      </c>
    </row>
    <row r="155" spans="1:15" ht="12" customHeight="1">
      <c r="A155" s="106"/>
      <c r="B155" s="200" t="s">
        <v>314</v>
      </c>
      <c r="C155" s="201">
        <v>1854</v>
      </c>
      <c r="D155" s="201">
        <v>40</v>
      </c>
      <c r="E155" s="201">
        <v>1221</v>
      </c>
      <c r="F155" s="201">
        <v>57</v>
      </c>
      <c r="G155" s="201">
        <v>37</v>
      </c>
      <c r="H155" s="201">
        <v>306</v>
      </c>
      <c r="I155" s="201">
        <v>193</v>
      </c>
      <c r="J155" s="201">
        <v>0</v>
      </c>
      <c r="K155" s="201">
        <v>0</v>
      </c>
      <c r="L155" s="201">
        <v>0</v>
      </c>
      <c r="M155" s="201">
        <v>0</v>
      </c>
      <c r="N155" s="201">
        <v>0</v>
      </c>
      <c r="O155" s="201">
        <v>0</v>
      </c>
    </row>
    <row r="156" spans="1:15" ht="12" customHeight="1">
      <c r="A156" s="106"/>
      <c r="B156" s="200" t="s">
        <v>312</v>
      </c>
      <c r="C156" s="201">
        <v>4796</v>
      </c>
      <c r="D156" s="201">
        <v>128</v>
      </c>
      <c r="E156" s="201">
        <v>3193</v>
      </c>
      <c r="F156" s="201">
        <v>131</v>
      </c>
      <c r="G156" s="201">
        <v>141</v>
      </c>
      <c r="H156" s="201">
        <v>808</v>
      </c>
      <c r="I156" s="201">
        <v>392</v>
      </c>
      <c r="J156" s="201">
        <v>0</v>
      </c>
      <c r="K156" s="201">
        <v>0</v>
      </c>
      <c r="L156" s="201">
        <v>0</v>
      </c>
      <c r="M156" s="201">
        <v>0</v>
      </c>
      <c r="N156" s="201">
        <v>3</v>
      </c>
      <c r="O156" s="201">
        <v>0</v>
      </c>
    </row>
    <row r="157" spans="1:15" ht="12" customHeight="1">
      <c r="A157" s="136" t="s">
        <v>456</v>
      </c>
      <c r="B157" s="200" t="s">
        <v>313</v>
      </c>
      <c r="C157" s="201">
        <v>312</v>
      </c>
      <c r="D157" s="201">
        <v>3</v>
      </c>
      <c r="E157" s="201">
        <v>154</v>
      </c>
      <c r="F157" s="201">
        <v>12</v>
      </c>
      <c r="G157" s="201">
        <v>18</v>
      </c>
      <c r="H157" s="201">
        <v>88</v>
      </c>
      <c r="I157" s="201">
        <v>36</v>
      </c>
      <c r="J157" s="201">
        <v>0</v>
      </c>
      <c r="K157" s="201">
        <v>0</v>
      </c>
      <c r="L157" s="201">
        <v>0</v>
      </c>
      <c r="M157" s="201">
        <v>0</v>
      </c>
      <c r="N157" s="201">
        <v>1</v>
      </c>
      <c r="O157" s="201">
        <v>0</v>
      </c>
    </row>
    <row r="158" spans="1:15" ht="12" customHeight="1">
      <c r="A158" s="106"/>
      <c r="B158" s="200" t="s">
        <v>314</v>
      </c>
      <c r="C158" s="201">
        <v>141</v>
      </c>
      <c r="D158" s="201">
        <v>2</v>
      </c>
      <c r="E158" s="201">
        <v>72</v>
      </c>
      <c r="F158" s="201">
        <v>10</v>
      </c>
      <c r="G158" s="201">
        <v>6</v>
      </c>
      <c r="H158" s="201">
        <v>13</v>
      </c>
      <c r="I158" s="201">
        <v>38</v>
      </c>
      <c r="J158" s="201">
        <v>0</v>
      </c>
      <c r="K158" s="201">
        <v>0</v>
      </c>
      <c r="L158" s="201">
        <v>0</v>
      </c>
      <c r="M158" s="201">
        <v>0</v>
      </c>
      <c r="N158" s="201">
        <v>0</v>
      </c>
      <c r="O158" s="201">
        <v>0</v>
      </c>
    </row>
    <row r="159" spans="1:15" ht="12" customHeight="1">
      <c r="A159" s="106"/>
      <c r="B159" s="200" t="s">
        <v>312</v>
      </c>
      <c r="C159" s="201">
        <v>453</v>
      </c>
      <c r="D159" s="201">
        <v>5</v>
      </c>
      <c r="E159" s="201">
        <v>226</v>
      </c>
      <c r="F159" s="201">
        <v>22</v>
      </c>
      <c r="G159" s="201">
        <v>24</v>
      </c>
      <c r="H159" s="201">
        <v>101</v>
      </c>
      <c r="I159" s="201">
        <v>74</v>
      </c>
      <c r="J159" s="201">
        <v>0</v>
      </c>
      <c r="K159" s="201">
        <v>0</v>
      </c>
      <c r="L159" s="201">
        <v>0</v>
      </c>
      <c r="M159" s="201">
        <v>0</v>
      </c>
      <c r="N159" s="201">
        <v>1</v>
      </c>
      <c r="O159" s="201">
        <v>0</v>
      </c>
    </row>
    <row r="160" spans="1:15" ht="12" customHeight="1">
      <c r="A160" s="136" t="s">
        <v>458</v>
      </c>
      <c r="B160" s="200" t="s">
        <v>313</v>
      </c>
      <c r="C160" s="201">
        <v>323</v>
      </c>
      <c r="D160" s="201">
        <v>10</v>
      </c>
      <c r="E160" s="201">
        <v>211</v>
      </c>
      <c r="F160" s="201">
        <v>16</v>
      </c>
      <c r="G160" s="201">
        <v>7</v>
      </c>
      <c r="H160" s="201">
        <v>60</v>
      </c>
      <c r="I160" s="201">
        <v>19</v>
      </c>
      <c r="J160" s="201">
        <v>0</v>
      </c>
      <c r="K160" s="201">
        <v>0</v>
      </c>
      <c r="L160" s="201">
        <v>0</v>
      </c>
      <c r="M160" s="201">
        <v>0</v>
      </c>
      <c r="N160" s="201">
        <v>0</v>
      </c>
      <c r="O160" s="201">
        <v>0</v>
      </c>
    </row>
    <row r="161" spans="1:15" ht="12" customHeight="1">
      <c r="A161" s="131"/>
      <c r="B161" s="200" t="s">
        <v>314</v>
      </c>
      <c r="C161" s="201">
        <v>187</v>
      </c>
      <c r="D161" s="201">
        <v>6</v>
      </c>
      <c r="E161" s="201">
        <v>111</v>
      </c>
      <c r="F161" s="201">
        <v>5</v>
      </c>
      <c r="G161" s="201">
        <v>6</v>
      </c>
      <c r="H161" s="201">
        <v>31</v>
      </c>
      <c r="I161" s="201">
        <v>28</v>
      </c>
      <c r="J161" s="201">
        <v>0</v>
      </c>
      <c r="K161" s="201">
        <v>0</v>
      </c>
      <c r="L161" s="201">
        <v>0</v>
      </c>
      <c r="M161" s="201">
        <v>0</v>
      </c>
      <c r="N161" s="201">
        <v>0</v>
      </c>
      <c r="O161" s="201">
        <v>0</v>
      </c>
    </row>
    <row r="162" spans="1:15" ht="12" customHeight="1">
      <c r="A162" s="131"/>
      <c r="B162" s="200" t="s">
        <v>312</v>
      </c>
      <c r="C162" s="201">
        <v>510</v>
      </c>
      <c r="D162" s="201">
        <v>16</v>
      </c>
      <c r="E162" s="201">
        <v>322</v>
      </c>
      <c r="F162" s="201">
        <v>21</v>
      </c>
      <c r="G162" s="201">
        <v>13</v>
      </c>
      <c r="H162" s="201">
        <v>91</v>
      </c>
      <c r="I162" s="201">
        <v>47</v>
      </c>
      <c r="J162" s="201">
        <v>0</v>
      </c>
      <c r="K162" s="201">
        <v>0</v>
      </c>
      <c r="L162" s="201">
        <v>0</v>
      </c>
      <c r="M162" s="201">
        <v>0</v>
      </c>
      <c r="N162" s="201">
        <v>0</v>
      </c>
      <c r="O162" s="201">
        <v>0</v>
      </c>
    </row>
    <row r="163" spans="1:15" ht="12" customHeight="1">
      <c r="A163" s="136" t="s">
        <v>460</v>
      </c>
      <c r="B163" s="200" t="s">
        <v>313</v>
      </c>
      <c r="C163" s="201">
        <v>1534</v>
      </c>
      <c r="D163" s="201">
        <v>43</v>
      </c>
      <c r="E163" s="201">
        <v>1132</v>
      </c>
      <c r="F163" s="201">
        <v>33</v>
      </c>
      <c r="G163" s="201">
        <v>55</v>
      </c>
      <c r="H163" s="201">
        <v>191</v>
      </c>
      <c r="I163" s="201">
        <v>79</v>
      </c>
      <c r="J163" s="201">
        <v>0</v>
      </c>
      <c r="K163" s="201">
        <v>0</v>
      </c>
      <c r="L163" s="201">
        <v>0</v>
      </c>
      <c r="M163" s="201">
        <v>0</v>
      </c>
      <c r="N163" s="201">
        <v>1</v>
      </c>
      <c r="O163" s="201">
        <v>0</v>
      </c>
    </row>
    <row r="164" spans="1:15" ht="12" customHeight="1">
      <c r="A164" s="106"/>
      <c r="B164" s="200" t="s">
        <v>314</v>
      </c>
      <c r="C164" s="201">
        <v>1155</v>
      </c>
      <c r="D164" s="201">
        <v>23</v>
      </c>
      <c r="E164" s="201">
        <v>826</v>
      </c>
      <c r="F164" s="201">
        <v>28</v>
      </c>
      <c r="G164" s="201">
        <v>14</v>
      </c>
      <c r="H164" s="201">
        <v>201</v>
      </c>
      <c r="I164" s="201">
        <v>63</v>
      </c>
      <c r="J164" s="201">
        <v>0</v>
      </c>
      <c r="K164" s="201">
        <v>0</v>
      </c>
      <c r="L164" s="201">
        <v>0</v>
      </c>
      <c r="M164" s="201">
        <v>0</v>
      </c>
      <c r="N164" s="201">
        <v>0</v>
      </c>
      <c r="O164" s="201">
        <v>0</v>
      </c>
    </row>
    <row r="165" spans="1:15" ht="12" customHeight="1">
      <c r="A165" s="106"/>
      <c r="B165" s="200" t="s">
        <v>312</v>
      </c>
      <c r="C165" s="201">
        <v>2689</v>
      </c>
      <c r="D165" s="201">
        <v>66</v>
      </c>
      <c r="E165" s="201">
        <v>1958</v>
      </c>
      <c r="F165" s="201">
        <v>61</v>
      </c>
      <c r="G165" s="201">
        <v>69</v>
      </c>
      <c r="H165" s="201">
        <v>392</v>
      </c>
      <c r="I165" s="201">
        <v>142</v>
      </c>
      <c r="J165" s="201">
        <v>0</v>
      </c>
      <c r="K165" s="201">
        <v>0</v>
      </c>
      <c r="L165" s="201">
        <v>0</v>
      </c>
      <c r="M165" s="201">
        <v>0</v>
      </c>
      <c r="N165" s="201">
        <v>1</v>
      </c>
      <c r="O165" s="201">
        <v>0</v>
      </c>
    </row>
    <row r="166" spans="1:15" ht="12" customHeight="1">
      <c r="A166" s="136" t="s">
        <v>463</v>
      </c>
      <c r="B166" s="200" t="s">
        <v>313</v>
      </c>
      <c r="C166" s="201">
        <v>721</v>
      </c>
      <c r="D166" s="201">
        <v>31</v>
      </c>
      <c r="E166" s="201">
        <v>453</v>
      </c>
      <c r="F166" s="201">
        <v>13</v>
      </c>
      <c r="G166" s="201">
        <v>21</v>
      </c>
      <c r="H166" s="201">
        <v>159</v>
      </c>
      <c r="I166" s="201">
        <v>43</v>
      </c>
      <c r="J166" s="201">
        <v>0</v>
      </c>
      <c r="K166" s="201">
        <v>0</v>
      </c>
      <c r="L166" s="201">
        <v>0</v>
      </c>
      <c r="M166" s="201">
        <v>0</v>
      </c>
      <c r="N166" s="201">
        <v>1</v>
      </c>
      <c r="O166" s="201">
        <v>0</v>
      </c>
    </row>
    <row r="167" spans="1:15" ht="12" customHeight="1">
      <c r="A167" s="106"/>
      <c r="B167" s="200" t="s">
        <v>314</v>
      </c>
      <c r="C167" s="201">
        <v>334</v>
      </c>
      <c r="D167" s="201">
        <v>9</v>
      </c>
      <c r="E167" s="201">
        <v>201</v>
      </c>
      <c r="F167" s="201">
        <v>14</v>
      </c>
      <c r="G167" s="201">
        <v>9</v>
      </c>
      <c r="H167" s="201">
        <v>60</v>
      </c>
      <c r="I167" s="201">
        <v>41</v>
      </c>
      <c r="J167" s="201">
        <v>0</v>
      </c>
      <c r="K167" s="201">
        <v>0</v>
      </c>
      <c r="L167" s="201">
        <v>0</v>
      </c>
      <c r="M167" s="201">
        <v>0</v>
      </c>
      <c r="N167" s="201">
        <v>0</v>
      </c>
      <c r="O167" s="201">
        <v>0</v>
      </c>
    </row>
    <row r="168" spans="1:15" ht="12" customHeight="1">
      <c r="A168" s="106"/>
      <c r="B168" s="200" t="s">
        <v>312</v>
      </c>
      <c r="C168" s="201">
        <v>1055</v>
      </c>
      <c r="D168" s="201">
        <v>40</v>
      </c>
      <c r="E168" s="201">
        <v>654</v>
      </c>
      <c r="F168" s="201">
        <v>27</v>
      </c>
      <c r="G168" s="201">
        <v>30</v>
      </c>
      <c r="H168" s="201">
        <v>219</v>
      </c>
      <c r="I168" s="201">
        <v>84</v>
      </c>
      <c r="J168" s="201">
        <v>0</v>
      </c>
      <c r="K168" s="201">
        <v>0</v>
      </c>
      <c r="L168" s="201">
        <v>0</v>
      </c>
      <c r="M168" s="201">
        <v>0</v>
      </c>
      <c r="N168" s="201">
        <v>1</v>
      </c>
      <c r="O168" s="201">
        <v>0</v>
      </c>
    </row>
    <row r="169" spans="1:15" ht="15" customHeight="1">
      <c r="A169" s="132" t="s">
        <v>48</v>
      </c>
      <c r="B169" s="200" t="s">
        <v>313</v>
      </c>
      <c r="C169" s="201">
        <v>1461</v>
      </c>
      <c r="D169" s="201">
        <v>51</v>
      </c>
      <c r="E169" s="201">
        <v>986</v>
      </c>
      <c r="F169" s="201">
        <v>61</v>
      </c>
      <c r="G169" s="201">
        <v>20</v>
      </c>
      <c r="H169" s="201">
        <v>155</v>
      </c>
      <c r="I169" s="201">
        <v>187</v>
      </c>
      <c r="J169" s="201">
        <v>0</v>
      </c>
      <c r="K169" s="201">
        <v>0</v>
      </c>
      <c r="L169" s="201">
        <v>0</v>
      </c>
      <c r="M169" s="201">
        <v>0</v>
      </c>
      <c r="N169" s="201">
        <v>1</v>
      </c>
      <c r="O169" s="201">
        <v>0</v>
      </c>
    </row>
    <row r="170" spans="1:15" ht="12" customHeight="1">
      <c r="A170" s="106"/>
      <c r="B170" s="200" t="s">
        <v>314</v>
      </c>
      <c r="C170" s="201">
        <v>1282</v>
      </c>
      <c r="D170" s="201">
        <v>35</v>
      </c>
      <c r="E170" s="201">
        <v>816</v>
      </c>
      <c r="F170" s="201">
        <v>44</v>
      </c>
      <c r="G170" s="201">
        <v>35</v>
      </c>
      <c r="H170" s="201">
        <v>142</v>
      </c>
      <c r="I170" s="201">
        <v>209</v>
      </c>
      <c r="J170" s="201">
        <v>0</v>
      </c>
      <c r="K170" s="201">
        <v>1</v>
      </c>
      <c r="L170" s="201">
        <v>0</v>
      </c>
      <c r="M170" s="201">
        <v>0</v>
      </c>
      <c r="N170" s="201">
        <v>0</v>
      </c>
      <c r="O170" s="201">
        <v>0</v>
      </c>
    </row>
    <row r="171" spans="1:15" ht="12" customHeight="1">
      <c r="A171" s="106"/>
      <c r="B171" s="200" t="s">
        <v>312</v>
      </c>
      <c r="C171" s="201">
        <v>2743</v>
      </c>
      <c r="D171" s="201">
        <v>86</v>
      </c>
      <c r="E171" s="201">
        <v>1802</v>
      </c>
      <c r="F171" s="201">
        <v>105</v>
      </c>
      <c r="G171" s="201">
        <v>55</v>
      </c>
      <c r="H171" s="201">
        <v>297</v>
      </c>
      <c r="I171" s="201">
        <v>396</v>
      </c>
      <c r="J171" s="201">
        <v>0</v>
      </c>
      <c r="K171" s="201">
        <v>1</v>
      </c>
      <c r="L171" s="201">
        <v>0</v>
      </c>
      <c r="M171" s="201">
        <v>0</v>
      </c>
      <c r="N171" s="201">
        <v>1</v>
      </c>
      <c r="O171" s="201">
        <v>0</v>
      </c>
    </row>
    <row r="172" spans="1:15" ht="12" customHeight="1">
      <c r="A172" s="136" t="s">
        <v>459</v>
      </c>
      <c r="B172" s="200" t="s">
        <v>313</v>
      </c>
      <c r="C172" s="201">
        <v>272</v>
      </c>
      <c r="D172" s="201">
        <v>6</v>
      </c>
      <c r="E172" s="201">
        <v>199</v>
      </c>
      <c r="F172" s="201">
        <v>6</v>
      </c>
      <c r="G172" s="201">
        <v>2</v>
      </c>
      <c r="H172" s="201">
        <v>11</v>
      </c>
      <c r="I172" s="201">
        <v>48</v>
      </c>
      <c r="J172" s="201">
        <v>0</v>
      </c>
      <c r="K172" s="201">
        <v>0</v>
      </c>
      <c r="L172" s="201">
        <v>0</v>
      </c>
      <c r="M172" s="201">
        <v>0</v>
      </c>
      <c r="N172" s="201">
        <v>0</v>
      </c>
      <c r="O172" s="201">
        <v>0</v>
      </c>
    </row>
    <row r="173" spans="1:15" ht="12" customHeight="1">
      <c r="A173" s="106"/>
      <c r="B173" s="200" t="s">
        <v>314</v>
      </c>
      <c r="C173" s="201">
        <v>397</v>
      </c>
      <c r="D173" s="201">
        <v>6</v>
      </c>
      <c r="E173" s="201">
        <v>301</v>
      </c>
      <c r="F173" s="201">
        <v>6</v>
      </c>
      <c r="G173" s="201">
        <v>8</v>
      </c>
      <c r="H173" s="201">
        <v>18</v>
      </c>
      <c r="I173" s="201">
        <v>58</v>
      </c>
      <c r="J173" s="201">
        <v>0</v>
      </c>
      <c r="K173" s="201">
        <v>0</v>
      </c>
      <c r="L173" s="201">
        <v>0</v>
      </c>
      <c r="M173" s="201">
        <v>0</v>
      </c>
      <c r="N173" s="201">
        <v>0</v>
      </c>
      <c r="O173" s="201">
        <v>0</v>
      </c>
    </row>
    <row r="174" spans="1:15" ht="12" customHeight="1">
      <c r="A174" s="106"/>
      <c r="B174" s="200" t="s">
        <v>312</v>
      </c>
      <c r="C174" s="201">
        <v>669</v>
      </c>
      <c r="D174" s="201">
        <v>12</v>
      </c>
      <c r="E174" s="201">
        <v>500</v>
      </c>
      <c r="F174" s="201">
        <v>12</v>
      </c>
      <c r="G174" s="201">
        <v>10</v>
      </c>
      <c r="H174" s="201">
        <v>29</v>
      </c>
      <c r="I174" s="201">
        <v>106</v>
      </c>
      <c r="J174" s="201">
        <v>0</v>
      </c>
      <c r="K174" s="201">
        <v>0</v>
      </c>
      <c r="L174" s="201">
        <v>0</v>
      </c>
      <c r="M174" s="201">
        <v>0</v>
      </c>
      <c r="N174" s="201">
        <v>0</v>
      </c>
      <c r="O174" s="201">
        <v>0</v>
      </c>
    </row>
    <row r="175" spans="1:15" ht="12" customHeight="1">
      <c r="A175" s="136" t="s">
        <v>461</v>
      </c>
      <c r="B175" s="200" t="s">
        <v>313</v>
      </c>
      <c r="C175" s="201">
        <v>504</v>
      </c>
      <c r="D175" s="201">
        <v>17</v>
      </c>
      <c r="E175" s="201">
        <v>305</v>
      </c>
      <c r="F175" s="201">
        <v>32</v>
      </c>
      <c r="G175" s="201">
        <v>8</v>
      </c>
      <c r="H175" s="201">
        <v>75</v>
      </c>
      <c r="I175" s="201">
        <v>67</v>
      </c>
      <c r="J175" s="201">
        <v>0</v>
      </c>
      <c r="K175" s="201">
        <v>0</v>
      </c>
      <c r="L175" s="201">
        <v>0</v>
      </c>
      <c r="M175" s="201">
        <v>0</v>
      </c>
      <c r="N175" s="201">
        <v>0</v>
      </c>
      <c r="O175" s="201">
        <v>0</v>
      </c>
    </row>
    <row r="176" spans="1:15" ht="12" customHeight="1">
      <c r="A176" s="106"/>
      <c r="B176" s="200" t="s">
        <v>314</v>
      </c>
      <c r="C176" s="201">
        <v>409</v>
      </c>
      <c r="D176" s="201">
        <v>12</v>
      </c>
      <c r="E176" s="201">
        <v>211</v>
      </c>
      <c r="F176" s="201">
        <v>19</v>
      </c>
      <c r="G176" s="201">
        <v>12</v>
      </c>
      <c r="H176" s="201">
        <v>79</v>
      </c>
      <c r="I176" s="201">
        <v>76</v>
      </c>
      <c r="J176" s="201">
        <v>0</v>
      </c>
      <c r="K176" s="201">
        <v>0</v>
      </c>
      <c r="L176" s="201">
        <v>0</v>
      </c>
      <c r="M176" s="201">
        <v>0</v>
      </c>
      <c r="N176" s="201">
        <v>0</v>
      </c>
      <c r="O176" s="201">
        <v>0</v>
      </c>
    </row>
    <row r="177" spans="1:19" ht="12" customHeight="1">
      <c r="A177" s="106"/>
      <c r="B177" s="200" t="s">
        <v>312</v>
      </c>
      <c r="C177" s="201">
        <v>913</v>
      </c>
      <c r="D177" s="201">
        <v>29</v>
      </c>
      <c r="E177" s="201">
        <v>516</v>
      </c>
      <c r="F177" s="201">
        <v>51</v>
      </c>
      <c r="G177" s="201">
        <v>20</v>
      </c>
      <c r="H177" s="201">
        <v>154</v>
      </c>
      <c r="I177" s="201">
        <v>143</v>
      </c>
      <c r="J177" s="201">
        <v>0</v>
      </c>
      <c r="K177" s="201">
        <v>0</v>
      </c>
      <c r="L177" s="201">
        <v>0</v>
      </c>
      <c r="M177" s="201">
        <v>0</v>
      </c>
      <c r="N177" s="201">
        <v>0</v>
      </c>
      <c r="O177" s="201">
        <v>0</v>
      </c>
    </row>
    <row r="178" spans="1:19" ht="12" customHeight="1">
      <c r="A178" s="136" t="s">
        <v>485</v>
      </c>
      <c r="B178" s="200" t="s">
        <v>313</v>
      </c>
      <c r="C178" s="201">
        <v>210</v>
      </c>
      <c r="D178" s="201">
        <v>5</v>
      </c>
      <c r="E178" s="201">
        <v>157</v>
      </c>
      <c r="F178" s="201">
        <v>4</v>
      </c>
      <c r="G178" s="201">
        <v>1</v>
      </c>
      <c r="H178" s="201">
        <v>12</v>
      </c>
      <c r="I178" s="201">
        <v>30</v>
      </c>
      <c r="J178" s="201">
        <v>0</v>
      </c>
      <c r="K178" s="201">
        <v>0</v>
      </c>
      <c r="L178" s="201">
        <v>0</v>
      </c>
      <c r="M178" s="201">
        <v>0</v>
      </c>
      <c r="N178" s="201">
        <v>1</v>
      </c>
      <c r="O178" s="201">
        <v>0</v>
      </c>
    </row>
    <row r="179" spans="1:19" ht="12" customHeight="1">
      <c r="A179" s="106"/>
      <c r="B179" s="200" t="s">
        <v>314</v>
      </c>
      <c r="C179" s="201">
        <v>175</v>
      </c>
      <c r="D179" s="201">
        <v>4</v>
      </c>
      <c r="E179" s="201">
        <v>119</v>
      </c>
      <c r="F179" s="201">
        <v>7</v>
      </c>
      <c r="G179" s="201">
        <v>3</v>
      </c>
      <c r="H179" s="201">
        <v>10</v>
      </c>
      <c r="I179" s="201">
        <v>32</v>
      </c>
      <c r="J179" s="201">
        <v>0</v>
      </c>
      <c r="K179" s="201">
        <v>0</v>
      </c>
      <c r="L179" s="201">
        <v>0</v>
      </c>
      <c r="M179" s="201">
        <v>0</v>
      </c>
      <c r="N179" s="201">
        <v>0</v>
      </c>
      <c r="O179" s="201">
        <v>0</v>
      </c>
    </row>
    <row r="180" spans="1:19" ht="12" customHeight="1">
      <c r="A180" s="106"/>
      <c r="B180" s="200" t="s">
        <v>312</v>
      </c>
      <c r="C180" s="201">
        <v>385</v>
      </c>
      <c r="D180" s="201">
        <v>9</v>
      </c>
      <c r="E180" s="201">
        <v>276</v>
      </c>
      <c r="F180" s="201">
        <v>11</v>
      </c>
      <c r="G180" s="201">
        <v>4</v>
      </c>
      <c r="H180" s="201">
        <v>22</v>
      </c>
      <c r="I180" s="201">
        <v>62</v>
      </c>
      <c r="J180" s="201">
        <v>0</v>
      </c>
      <c r="K180" s="201">
        <v>0</v>
      </c>
      <c r="L180" s="201">
        <v>0</v>
      </c>
      <c r="M180" s="201">
        <v>0</v>
      </c>
      <c r="N180" s="201">
        <v>1</v>
      </c>
      <c r="O180" s="201">
        <v>0</v>
      </c>
    </row>
    <row r="181" spans="1:19" ht="15" customHeight="1">
      <c r="A181" s="132" t="s">
        <v>219</v>
      </c>
      <c r="B181" s="200" t="s">
        <v>313</v>
      </c>
      <c r="C181" s="201">
        <v>844</v>
      </c>
      <c r="D181" s="201">
        <v>48</v>
      </c>
      <c r="E181" s="201">
        <v>539</v>
      </c>
      <c r="F181" s="201">
        <v>25</v>
      </c>
      <c r="G181" s="201">
        <v>50</v>
      </c>
      <c r="H181" s="201">
        <v>40</v>
      </c>
      <c r="I181" s="201">
        <v>141</v>
      </c>
      <c r="J181" s="201">
        <v>0</v>
      </c>
      <c r="K181" s="201">
        <v>1</v>
      </c>
      <c r="L181" s="201">
        <v>0</v>
      </c>
      <c r="M181" s="201">
        <v>0</v>
      </c>
      <c r="N181" s="201">
        <v>0</v>
      </c>
      <c r="O181" s="201">
        <v>0</v>
      </c>
    </row>
    <row r="182" spans="1:19" ht="12" customHeight="1">
      <c r="A182" s="106"/>
      <c r="B182" s="200" t="s">
        <v>314</v>
      </c>
      <c r="C182" s="201">
        <v>810</v>
      </c>
      <c r="D182" s="201">
        <v>28</v>
      </c>
      <c r="E182" s="201">
        <v>519</v>
      </c>
      <c r="F182" s="201">
        <v>13</v>
      </c>
      <c r="G182" s="201">
        <v>31</v>
      </c>
      <c r="H182" s="201">
        <v>76</v>
      </c>
      <c r="I182" s="201">
        <v>143</v>
      </c>
      <c r="J182" s="201">
        <v>0</v>
      </c>
      <c r="K182" s="201">
        <v>0</v>
      </c>
      <c r="L182" s="201">
        <v>0</v>
      </c>
      <c r="M182" s="201">
        <v>0</v>
      </c>
      <c r="N182" s="201">
        <v>0</v>
      </c>
      <c r="O182" s="201">
        <v>0</v>
      </c>
    </row>
    <row r="183" spans="1:19" ht="12" customHeight="1">
      <c r="A183" s="106"/>
      <c r="B183" s="200" t="s">
        <v>312</v>
      </c>
      <c r="C183" s="201">
        <v>1654</v>
      </c>
      <c r="D183" s="201">
        <v>76</v>
      </c>
      <c r="E183" s="201">
        <v>1058</v>
      </c>
      <c r="F183" s="201">
        <v>38</v>
      </c>
      <c r="G183" s="201">
        <v>81</v>
      </c>
      <c r="H183" s="201">
        <v>116</v>
      </c>
      <c r="I183" s="201">
        <v>284</v>
      </c>
      <c r="J183" s="201">
        <v>0</v>
      </c>
      <c r="K183" s="201">
        <v>1</v>
      </c>
      <c r="L183" s="201">
        <v>0</v>
      </c>
      <c r="M183" s="201">
        <v>0</v>
      </c>
      <c r="N183" s="201">
        <v>0</v>
      </c>
      <c r="O183" s="201">
        <v>0</v>
      </c>
    </row>
    <row r="184" spans="1:19" ht="12" customHeight="1">
      <c r="A184" s="136" t="s">
        <v>4</v>
      </c>
      <c r="B184" s="200" t="s">
        <v>313</v>
      </c>
      <c r="C184" s="201">
        <v>499</v>
      </c>
      <c r="D184" s="201">
        <v>42</v>
      </c>
      <c r="E184" s="201">
        <v>299</v>
      </c>
      <c r="F184" s="201">
        <v>17</v>
      </c>
      <c r="G184" s="201">
        <v>42</v>
      </c>
      <c r="H184" s="201">
        <v>32</v>
      </c>
      <c r="I184" s="201">
        <v>66</v>
      </c>
      <c r="J184" s="201">
        <v>0</v>
      </c>
      <c r="K184" s="201">
        <v>1</v>
      </c>
      <c r="L184" s="201">
        <v>0</v>
      </c>
      <c r="M184" s="201">
        <v>0</v>
      </c>
      <c r="N184" s="201">
        <v>0</v>
      </c>
      <c r="O184" s="201">
        <v>0</v>
      </c>
      <c r="S184" s="203"/>
    </row>
    <row r="185" spans="1:19" ht="12" customHeight="1">
      <c r="A185" s="106"/>
      <c r="B185" s="200" t="s">
        <v>314</v>
      </c>
      <c r="C185" s="201">
        <v>476</v>
      </c>
      <c r="D185" s="201">
        <v>17</v>
      </c>
      <c r="E185" s="201">
        <v>289</v>
      </c>
      <c r="F185" s="201">
        <v>8</v>
      </c>
      <c r="G185" s="201">
        <v>23</v>
      </c>
      <c r="H185" s="201">
        <v>62</v>
      </c>
      <c r="I185" s="201">
        <v>77</v>
      </c>
      <c r="J185" s="201">
        <v>0</v>
      </c>
      <c r="K185" s="201">
        <v>0</v>
      </c>
      <c r="L185" s="201">
        <v>0</v>
      </c>
      <c r="M185" s="201">
        <v>0</v>
      </c>
      <c r="N185" s="201">
        <v>0</v>
      </c>
      <c r="O185" s="201">
        <v>0</v>
      </c>
      <c r="S185" s="203"/>
    </row>
    <row r="186" spans="1:19" ht="12" customHeight="1">
      <c r="A186" s="106"/>
      <c r="B186" s="200" t="s">
        <v>312</v>
      </c>
      <c r="C186" s="201">
        <v>975</v>
      </c>
      <c r="D186" s="201">
        <v>59</v>
      </c>
      <c r="E186" s="201">
        <v>588</v>
      </c>
      <c r="F186" s="201">
        <v>25</v>
      </c>
      <c r="G186" s="201">
        <v>65</v>
      </c>
      <c r="H186" s="201">
        <v>94</v>
      </c>
      <c r="I186" s="201">
        <v>143</v>
      </c>
      <c r="J186" s="201">
        <v>0</v>
      </c>
      <c r="K186" s="201">
        <v>1</v>
      </c>
      <c r="L186" s="201">
        <v>0</v>
      </c>
      <c r="M186" s="201">
        <v>0</v>
      </c>
      <c r="N186" s="201">
        <v>0</v>
      </c>
      <c r="O186" s="201">
        <v>0</v>
      </c>
      <c r="S186" s="203"/>
    </row>
    <row r="187" spans="1:19" ht="30" customHeight="1">
      <c r="A187" s="136" t="s">
        <v>506</v>
      </c>
      <c r="B187" s="200" t="s">
        <v>313</v>
      </c>
      <c r="C187" s="201">
        <v>232</v>
      </c>
      <c r="D187" s="201">
        <v>4</v>
      </c>
      <c r="E187" s="201">
        <v>156</v>
      </c>
      <c r="F187" s="201">
        <v>7</v>
      </c>
      <c r="G187" s="201">
        <v>6</v>
      </c>
      <c r="H187" s="201">
        <v>3</v>
      </c>
      <c r="I187" s="201">
        <v>56</v>
      </c>
      <c r="J187" s="201">
        <v>0</v>
      </c>
      <c r="K187" s="201">
        <v>0</v>
      </c>
      <c r="L187" s="201">
        <v>0</v>
      </c>
      <c r="M187" s="201">
        <v>0</v>
      </c>
      <c r="N187" s="201">
        <v>0</v>
      </c>
      <c r="O187" s="201">
        <v>0</v>
      </c>
      <c r="S187" s="203"/>
    </row>
    <row r="188" spans="1:19" ht="12" customHeight="1">
      <c r="A188" s="106"/>
      <c r="B188" s="200" t="s">
        <v>314</v>
      </c>
      <c r="C188" s="201">
        <v>237</v>
      </c>
      <c r="D188" s="201">
        <v>7</v>
      </c>
      <c r="E188" s="201">
        <v>170</v>
      </c>
      <c r="F188" s="201">
        <v>4</v>
      </c>
      <c r="G188" s="201">
        <v>5</v>
      </c>
      <c r="H188" s="201">
        <v>4</v>
      </c>
      <c r="I188" s="201">
        <v>47</v>
      </c>
      <c r="J188" s="201">
        <v>0</v>
      </c>
      <c r="K188" s="201">
        <v>0</v>
      </c>
      <c r="L188" s="201">
        <v>0</v>
      </c>
      <c r="M188" s="201">
        <v>0</v>
      </c>
      <c r="N188" s="201">
        <v>0</v>
      </c>
      <c r="O188" s="201">
        <v>0</v>
      </c>
      <c r="S188" s="203"/>
    </row>
    <row r="189" spans="1:19" ht="12" customHeight="1">
      <c r="A189" s="106"/>
      <c r="B189" s="200" t="s">
        <v>312</v>
      </c>
      <c r="C189" s="201">
        <v>469</v>
      </c>
      <c r="D189" s="201">
        <v>11</v>
      </c>
      <c r="E189" s="201">
        <v>326</v>
      </c>
      <c r="F189" s="201">
        <v>11</v>
      </c>
      <c r="G189" s="201">
        <v>11</v>
      </c>
      <c r="H189" s="201">
        <v>7</v>
      </c>
      <c r="I189" s="201">
        <v>103</v>
      </c>
      <c r="J189" s="201">
        <v>0</v>
      </c>
      <c r="K189" s="201">
        <v>0</v>
      </c>
      <c r="L189" s="201">
        <v>0</v>
      </c>
      <c r="M189" s="201">
        <v>0</v>
      </c>
      <c r="N189" s="201">
        <v>0</v>
      </c>
      <c r="O189" s="201">
        <v>0</v>
      </c>
      <c r="S189" s="203"/>
    </row>
    <row r="190" spans="1:19" ht="15" customHeight="1">
      <c r="A190" s="132" t="s">
        <v>51</v>
      </c>
      <c r="B190" s="200" t="s">
        <v>313</v>
      </c>
      <c r="C190" s="201">
        <v>541</v>
      </c>
      <c r="D190" s="201">
        <v>23</v>
      </c>
      <c r="E190" s="201">
        <v>366</v>
      </c>
      <c r="F190" s="201">
        <v>17</v>
      </c>
      <c r="G190" s="201">
        <v>13</v>
      </c>
      <c r="H190" s="201">
        <v>26</v>
      </c>
      <c r="I190" s="201">
        <v>95</v>
      </c>
      <c r="J190" s="201">
        <v>1</v>
      </c>
      <c r="K190" s="201">
        <v>0</v>
      </c>
      <c r="L190" s="201">
        <v>0</v>
      </c>
      <c r="M190" s="201">
        <v>0</v>
      </c>
      <c r="N190" s="201">
        <v>0</v>
      </c>
      <c r="O190" s="201">
        <v>0</v>
      </c>
    </row>
    <row r="191" spans="1:19" ht="12" customHeight="1">
      <c r="A191" s="106"/>
      <c r="B191" s="200" t="s">
        <v>314</v>
      </c>
      <c r="C191" s="201">
        <v>910</v>
      </c>
      <c r="D191" s="201">
        <v>32</v>
      </c>
      <c r="E191" s="201">
        <v>565</v>
      </c>
      <c r="F191" s="201">
        <v>35</v>
      </c>
      <c r="G191" s="201">
        <v>28</v>
      </c>
      <c r="H191" s="201">
        <v>148</v>
      </c>
      <c r="I191" s="201">
        <v>101</v>
      </c>
      <c r="J191" s="201">
        <v>1</v>
      </c>
      <c r="K191" s="201">
        <v>0</v>
      </c>
      <c r="L191" s="201">
        <v>0</v>
      </c>
      <c r="M191" s="201">
        <v>0</v>
      </c>
      <c r="N191" s="201">
        <v>0</v>
      </c>
      <c r="O191" s="201">
        <v>0</v>
      </c>
    </row>
    <row r="192" spans="1:19" ht="12" customHeight="1">
      <c r="A192" s="106"/>
      <c r="B192" s="200" t="s">
        <v>312</v>
      </c>
      <c r="C192" s="201">
        <v>1451</v>
      </c>
      <c r="D192" s="201">
        <v>55</v>
      </c>
      <c r="E192" s="201">
        <v>931</v>
      </c>
      <c r="F192" s="201">
        <v>52</v>
      </c>
      <c r="G192" s="201">
        <v>41</v>
      </c>
      <c r="H192" s="201">
        <v>174</v>
      </c>
      <c r="I192" s="201">
        <v>196</v>
      </c>
      <c r="J192" s="201">
        <v>2</v>
      </c>
      <c r="K192" s="201">
        <v>0</v>
      </c>
      <c r="L192" s="201">
        <v>0</v>
      </c>
      <c r="M192" s="201">
        <v>0</v>
      </c>
      <c r="N192" s="201">
        <v>0</v>
      </c>
      <c r="O192" s="201">
        <v>0</v>
      </c>
    </row>
    <row r="193" spans="1:15" ht="12" customHeight="1">
      <c r="A193" s="136" t="s">
        <v>457</v>
      </c>
      <c r="B193" s="200" t="s">
        <v>313</v>
      </c>
      <c r="C193" s="201">
        <v>176</v>
      </c>
      <c r="D193" s="201">
        <v>9</v>
      </c>
      <c r="E193" s="201">
        <v>115</v>
      </c>
      <c r="F193" s="201">
        <v>12</v>
      </c>
      <c r="G193" s="201">
        <v>6</v>
      </c>
      <c r="H193" s="201">
        <v>6</v>
      </c>
      <c r="I193" s="201">
        <v>28</v>
      </c>
      <c r="J193" s="201">
        <v>0</v>
      </c>
      <c r="K193" s="201">
        <v>0</v>
      </c>
      <c r="L193" s="201">
        <v>0</v>
      </c>
      <c r="M193" s="201">
        <v>0</v>
      </c>
      <c r="N193" s="201">
        <v>0</v>
      </c>
      <c r="O193" s="201">
        <v>0</v>
      </c>
    </row>
    <row r="194" spans="1:15" ht="12" customHeight="1">
      <c r="A194" s="131"/>
      <c r="B194" s="200" t="s">
        <v>314</v>
      </c>
      <c r="C194" s="201">
        <v>236</v>
      </c>
      <c r="D194" s="201">
        <v>14</v>
      </c>
      <c r="E194" s="201">
        <v>128</v>
      </c>
      <c r="F194" s="201">
        <v>9</v>
      </c>
      <c r="G194" s="201">
        <v>6</v>
      </c>
      <c r="H194" s="201">
        <v>35</v>
      </c>
      <c r="I194" s="201">
        <v>44</v>
      </c>
      <c r="J194" s="201">
        <v>0</v>
      </c>
      <c r="K194" s="201">
        <v>0</v>
      </c>
      <c r="L194" s="201">
        <v>0</v>
      </c>
      <c r="M194" s="201">
        <v>0</v>
      </c>
      <c r="N194" s="201">
        <v>0</v>
      </c>
      <c r="O194" s="201">
        <v>0</v>
      </c>
    </row>
    <row r="195" spans="1:15" ht="12" customHeight="1">
      <c r="A195" s="131"/>
      <c r="B195" s="200" t="s">
        <v>312</v>
      </c>
      <c r="C195" s="201">
        <v>412</v>
      </c>
      <c r="D195" s="201">
        <v>23</v>
      </c>
      <c r="E195" s="201">
        <v>243</v>
      </c>
      <c r="F195" s="201">
        <v>21</v>
      </c>
      <c r="G195" s="201">
        <v>12</v>
      </c>
      <c r="H195" s="201">
        <v>41</v>
      </c>
      <c r="I195" s="201">
        <v>72</v>
      </c>
      <c r="J195" s="201">
        <v>0</v>
      </c>
      <c r="K195" s="201">
        <v>0</v>
      </c>
      <c r="L195" s="201">
        <v>0</v>
      </c>
      <c r="M195" s="201">
        <v>0</v>
      </c>
      <c r="N195" s="201">
        <v>0</v>
      </c>
      <c r="O195" s="201">
        <v>0</v>
      </c>
    </row>
    <row r="196" spans="1:15" ht="15" customHeight="1">
      <c r="A196" s="132" t="s">
        <v>52</v>
      </c>
      <c r="B196" s="200" t="s">
        <v>313</v>
      </c>
      <c r="C196" s="201">
        <v>259</v>
      </c>
      <c r="D196" s="201">
        <v>6</v>
      </c>
      <c r="E196" s="201">
        <v>169</v>
      </c>
      <c r="F196" s="201">
        <v>2</v>
      </c>
      <c r="G196" s="201">
        <v>4</v>
      </c>
      <c r="H196" s="201">
        <v>19</v>
      </c>
      <c r="I196" s="201">
        <v>32</v>
      </c>
      <c r="J196" s="201">
        <v>2</v>
      </c>
      <c r="K196" s="201">
        <v>2</v>
      </c>
      <c r="L196" s="201">
        <v>23</v>
      </c>
      <c r="M196" s="201">
        <v>0</v>
      </c>
      <c r="N196" s="201">
        <v>0</v>
      </c>
      <c r="O196" s="201">
        <v>0</v>
      </c>
    </row>
    <row r="197" spans="1:15" ht="12" customHeight="1">
      <c r="A197" s="106"/>
      <c r="B197" s="200" t="s">
        <v>314</v>
      </c>
      <c r="C197" s="201">
        <v>266</v>
      </c>
      <c r="D197" s="201">
        <v>8</v>
      </c>
      <c r="E197" s="201">
        <v>176</v>
      </c>
      <c r="F197" s="201">
        <v>3</v>
      </c>
      <c r="G197" s="201">
        <v>4</v>
      </c>
      <c r="H197" s="201">
        <v>22</v>
      </c>
      <c r="I197" s="201">
        <v>34</v>
      </c>
      <c r="J197" s="201">
        <v>0</v>
      </c>
      <c r="K197" s="201">
        <v>1</v>
      </c>
      <c r="L197" s="201">
        <v>17</v>
      </c>
      <c r="M197" s="201">
        <v>0</v>
      </c>
      <c r="N197" s="201">
        <v>1</v>
      </c>
      <c r="O197" s="201">
        <v>0</v>
      </c>
    </row>
    <row r="198" spans="1:15" ht="12" customHeight="1">
      <c r="A198" s="106"/>
      <c r="B198" s="200" t="s">
        <v>312</v>
      </c>
      <c r="C198" s="201">
        <v>525</v>
      </c>
      <c r="D198" s="201">
        <v>14</v>
      </c>
      <c r="E198" s="201">
        <v>345</v>
      </c>
      <c r="F198" s="201">
        <v>5</v>
      </c>
      <c r="G198" s="201">
        <v>8</v>
      </c>
      <c r="H198" s="201">
        <v>41</v>
      </c>
      <c r="I198" s="201">
        <v>66</v>
      </c>
      <c r="J198" s="201">
        <v>2</v>
      </c>
      <c r="K198" s="201">
        <v>3</v>
      </c>
      <c r="L198" s="201">
        <v>40</v>
      </c>
      <c r="M198" s="201">
        <v>0</v>
      </c>
      <c r="N198" s="201">
        <v>1</v>
      </c>
      <c r="O198" s="201">
        <v>0</v>
      </c>
    </row>
    <row r="199" spans="1:15" ht="12" customHeight="1">
      <c r="A199" s="136" t="s">
        <v>462</v>
      </c>
      <c r="B199" s="200" t="s">
        <v>313</v>
      </c>
      <c r="C199" s="201">
        <v>77</v>
      </c>
      <c r="D199" s="201">
        <v>0</v>
      </c>
      <c r="E199" s="201">
        <v>28</v>
      </c>
      <c r="F199" s="201">
        <v>1</v>
      </c>
      <c r="G199" s="201">
        <v>2</v>
      </c>
      <c r="H199" s="201">
        <v>15</v>
      </c>
      <c r="I199" s="201">
        <v>4</v>
      </c>
      <c r="J199" s="201">
        <v>2</v>
      </c>
      <c r="K199" s="201">
        <v>2</v>
      </c>
      <c r="L199" s="201">
        <v>23</v>
      </c>
      <c r="M199" s="201">
        <v>0</v>
      </c>
      <c r="N199" s="201">
        <v>0</v>
      </c>
      <c r="O199" s="201">
        <v>0</v>
      </c>
    </row>
    <row r="200" spans="1:15" ht="12" customHeight="1">
      <c r="A200" s="106"/>
      <c r="B200" s="200" t="s">
        <v>314</v>
      </c>
      <c r="C200" s="201">
        <v>75</v>
      </c>
      <c r="D200" s="201">
        <v>2</v>
      </c>
      <c r="E200" s="201">
        <v>33</v>
      </c>
      <c r="F200" s="201">
        <v>0</v>
      </c>
      <c r="G200" s="201">
        <v>1</v>
      </c>
      <c r="H200" s="201">
        <v>10</v>
      </c>
      <c r="I200" s="201">
        <v>11</v>
      </c>
      <c r="J200" s="201">
        <v>0</v>
      </c>
      <c r="K200" s="201">
        <v>1</v>
      </c>
      <c r="L200" s="201">
        <v>17</v>
      </c>
      <c r="M200" s="201">
        <v>0</v>
      </c>
      <c r="N200" s="201">
        <v>0</v>
      </c>
      <c r="O200" s="201">
        <v>0</v>
      </c>
    </row>
    <row r="201" spans="1:15" ht="12" customHeight="1">
      <c r="A201" s="106"/>
      <c r="B201" s="200" t="s">
        <v>312</v>
      </c>
      <c r="C201" s="201">
        <v>152</v>
      </c>
      <c r="D201" s="201">
        <v>2</v>
      </c>
      <c r="E201" s="201">
        <v>61</v>
      </c>
      <c r="F201" s="201">
        <v>1</v>
      </c>
      <c r="G201" s="201">
        <v>3</v>
      </c>
      <c r="H201" s="201">
        <v>25</v>
      </c>
      <c r="I201" s="201">
        <v>15</v>
      </c>
      <c r="J201" s="201">
        <v>2</v>
      </c>
      <c r="K201" s="201">
        <v>3</v>
      </c>
      <c r="L201" s="201">
        <v>40</v>
      </c>
      <c r="M201" s="201">
        <v>0</v>
      </c>
      <c r="N201" s="201">
        <v>0</v>
      </c>
      <c r="O201" s="201">
        <v>0</v>
      </c>
    </row>
    <row r="202" spans="1:15" ht="21" customHeight="1">
      <c r="A202" s="137" t="s">
        <v>488</v>
      </c>
      <c r="B202" s="197" t="s">
        <v>313</v>
      </c>
      <c r="C202" s="198">
        <v>1726</v>
      </c>
      <c r="D202" s="198">
        <v>79</v>
      </c>
      <c r="E202" s="198">
        <v>768</v>
      </c>
      <c r="F202" s="198">
        <v>31</v>
      </c>
      <c r="G202" s="198">
        <v>73</v>
      </c>
      <c r="H202" s="198">
        <v>179</v>
      </c>
      <c r="I202" s="198">
        <v>79</v>
      </c>
      <c r="J202" s="198">
        <v>16</v>
      </c>
      <c r="K202" s="198">
        <v>1</v>
      </c>
      <c r="L202" s="198">
        <v>500</v>
      </c>
      <c r="M202" s="198">
        <v>0</v>
      </c>
      <c r="N202" s="198">
        <v>0</v>
      </c>
      <c r="O202" s="198">
        <v>0</v>
      </c>
    </row>
    <row r="203" spans="1:15" ht="12" customHeight="1">
      <c r="A203" s="106"/>
      <c r="B203" s="197" t="s">
        <v>314</v>
      </c>
      <c r="C203" s="198">
        <v>2919</v>
      </c>
      <c r="D203" s="198">
        <v>84</v>
      </c>
      <c r="E203" s="198">
        <v>1597</v>
      </c>
      <c r="F203" s="198">
        <v>47</v>
      </c>
      <c r="G203" s="198">
        <v>65</v>
      </c>
      <c r="H203" s="198">
        <v>536</v>
      </c>
      <c r="I203" s="198">
        <v>86</v>
      </c>
      <c r="J203" s="198">
        <v>36</v>
      </c>
      <c r="K203" s="198">
        <v>2</v>
      </c>
      <c r="L203" s="198">
        <v>466</v>
      </c>
      <c r="M203" s="198">
        <v>0</v>
      </c>
      <c r="N203" s="198">
        <v>0</v>
      </c>
      <c r="O203" s="198">
        <v>0</v>
      </c>
    </row>
    <row r="204" spans="1:15" ht="12" customHeight="1">
      <c r="A204" s="106"/>
      <c r="B204" s="197" t="s">
        <v>312</v>
      </c>
      <c r="C204" s="198">
        <v>4645</v>
      </c>
      <c r="D204" s="198">
        <v>163</v>
      </c>
      <c r="E204" s="198">
        <v>2365</v>
      </c>
      <c r="F204" s="198">
        <v>78</v>
      </c>
      <c r="G204" s="198">
        <v>138</v>
      </c>
      <c r="H204" s="198">
        <v>715</v>
      </c>
      <c r="I204" s="198">
        <v>165</v>
      </c>
      <c r="J204" s="198">
        <v>52</v>
      </c>
      <c r="K204" s="198">
        <v>3</v>
      </c>
      <c r="L204" s="198">
        <v>966</v>
      </c>
      <c r="M204" s="198">
        <v>0</v>
      </c>
      <c r="N204" s="198">
        <v>0</v>
      </c>
      <c r="O204" s="198">
        <v>0</v>
      </c>
    </row>
    <row r="205" spans="1:15" ht="15" customHeight="1">
      <c r="A205" s="132" t="s">
        <v>53</v>
      </c>
      <c r="B205" s="200" t="s">
        <v>313</v>
      </c>
      <c r="C205" s="201">
        <v>503</v>
      </c>
      <c r="D205" s="201">
        <v>19</v>
      </c>
      <c r="E205" s="201">
        <v>82</v>
      </c>
      <c r="F205" s="201">
        <v>0</v>
      </c>
      <c r="G205" s="201">
        <v>2</v>
      </c>
      <c r="H205" s="201">
        <v>3</v>
      </c>
      <c r="I205" s="201">
        <v>1</v>
      </c>
      <c r="J205" s="201">
        <v>15</v>
      </c>
      <c r="K205" s="201">
        <v>1</v>
      </c>
      <c r="L205" s="201">
        <v>380</v>
      </c>
      <c r="M205" s="201">
        <v>0</v>
      </c>
      <c r="N205" s="201">
        <v>0</v>
      </c>
      <c r="O205" s="201">
        <v>0</v>
      </c>
    </row>
    <row r="206" spans="1:15" ht="12" customHeight="1">
      <c r="A206" s="106"/>
      <c r="B206" s="200" t="s">
        <v>314</v>
      </c>
      <c r="C206" s="201">
        <v>463</v>
      </c>
      <c r="D206" s="201">
        <v>15</v>
      </c>
      <c r="E206" s="201">
        <v>64</v>
      </c>
      <c r="F206" s="201">
        <v>0</v>
      </c>
      <c r="G206" s="201">
        <v>0</v>
      </c>
      <c r="H206" s="201">
        <v>5</v>
      </c>
      <c r="I206" s="201">
        <v>1</v>
      </c>
      <c r="J206" s="201">
        <v>33</v>
      </c>
      <c r="K206" s="201">
        <v>0</v>
      </c>
      <c r="L206" s="201">
        <v>345</v>
      </c>
      <c r="M206" s="201">
        <v>0</v>
      </c>
      <c r="N206" s="201">
        <v>0</v>
      </c>
      <c r="O206" s="201">
        <v>0</v>
      </c>
    </row>
    <row r="207" spans="1:15" ht="12" customHeight="1">
      <c r="A207" s="106"/>
      <c r="B207" s="200" t="s">
        <v>312</v>
      </c>
      <c r="C207" s="201">
        <v>966</v>
      </c>
      <c r="D207" s="201">
        <v>34</v>
      </c>
      <c r="E207" s="201">
        <v>146</v>
      </c>
      <c r="F207" s="201">
        <v>0</v>
      </c>
      <c r="G207" s="201">
        <v>2</v>
      </c>
      <c r="H207" s="201">
        <v>8</v>
      </c>
      <c r="I207" s="201">
        <v>2</v>
      </c>
      <c r="J207" s="201">
        <v>48</v>
      </c>
      <c r="K207" s="201">
        <v>1</v>
      </c>
      <c r="L207" s="201">
        <v>725</v>
      </c>
      <c r="M207" s="201">
        <v>0</v>
      </c>
      <c r="N207" s="201">
        <v>0</v>
      </c>
      <c r="O207" s="201">
        <v>0</v>
      </c>
    </row>
    <row r="208" spans="1:15" ht="12" customHeight="1">
      <c r="A208" s="136" t="s">
        <v>134</v>
      </c>
      <c r="B208" s="200" t="s">
        <v>313</v>
      </c>
      <c r="C208" s="201">
        <v>479</v>
      </c>
      <c r="D208" s="201">
        <v>15</v>
      </c>
      <c r="E208" s="201">
        <v>76</v>
      </c>
      <c r="F208" s="201">
        <v>0</v>
      </c>
      <c r="G208" s="201">
        <v>2</v>
      </c>
      <c r="H208" s="201">
        <v>3</v>
      </c>
      <c r="I208" s="201">
        <v>0</v>
      </c>
      <c r="J208" s="201">
        <v>14</v>
      </c>
      <c r="K208" s="201">
        <v>1</v>
      </c>
      <c r="L208" s="201">
        <v>368</v>
      </c>
      <c r="M208" s="201">
        <v>0</v>
      </c>
      <c r="N208" s="201">
        <v>0</v>
      </c>
      <c r="O208" s="201">
        <v>0</v>
      </c>
    </row>
    <row r="209" spans="1:19" ht="12" customHeight="1">
      <c r="A209" s="106"/>
      <c r="B209" s="200" t="s">
        <v>314</v>
      </c>
      <c r="C209" s="201">
        <v>440</v>
      </c>
      <c r="D209" s="201">
        <v>14</v>
      </c>
      <c r="E209" s="201">
        <v>58</v>
      </c>
      <c r="F209" s="201">
        <v>0</v>
      </c>
      <c r="G209" s="201">
        <v>0</v>
      </c>
      <c r="H209" s="201">
        <v>4</v>
      </c>
      <c r="I209" s="201">
        <v>1</v>
      </c>
      <c r="J209" s="201">
        <v>29</v>
      </c>
      <c r="K209" s="201">
        <v>0</v>
      </c>
      <c r="L209" s="201">
        <v>334</v>
      </c>
      <c r="M209" s="201">
        <v>0</v>
      </c>
      <c r="N209" s="201">
        <v>0</v>
      </c>
      <c r="O209" s="201">
        <v>0</v>
      </c>
    </row>
    <row r="210" spans="1:19" ht="12" customHeight="1">
      <c r="A210" s="106"/>
      <c r="B210" s="200" t="s">
        <v>312</v>
      </c>
      <c r="C210" s="201">
        <v>919</v>
      </c>
      <c r="D210" s="201">
        <v>29</v>
      </c>
      <c r="E210" s="201">
        <v>134</v>
      </c>
      <c r="F210" s="201">
        <v>0</v>
      </c>
      <c r="G210" s="201">
        <v>2</v>
      </c>
      <c r="H210" s="201">
        <v>7</v>
      </c>
      <c r="I210" s="201">
        <v>1</v>
      </c>
      <c r="J210" s="201">
        <v>43</v>
      </c>
      <c r="K210" s="201">
        <v>1</v>
      </c>
      <c r="L210" s="201">
        <v>702</v>
      </c>
      <c r="M210" s="201">
        <v>0</v>
      </c>
      <c r="N210" s="201">
        <v>0</v>
      </c>
      <c r="O210" s="201">
        <v>0</v>
      </c>
    </row>
    <row r="211" spans="1:19" ht="15" customHeight="1">
      <c r="A211" s="132" t="s">
        <v>54</v>
      </c>
      <c r="B211" s="200" t="s">
        <v>313</v>
      </c>
      <c r="C211" s="201">
        <v>451</v>
      </c>
      <c r="D211" s="201">
        <v>26</v>
      </c>
      <c r="E211" s="201">
        <v>241</v>
      </c>
      <c r="F211" s="201">
        <v>14</v>
      </c>
      <c r="G211" s="201">
        <v>32</v>
      </c>
      <c r="H211" s="201">
        <v>84</v>
      </c>
      <c r="I211" s="201">
        <v>36</v>
      </c>
      <c r="J211" s="201">
        <v>0</v>
      </c>
      <c r="K211" s="201">
        <v>0</v>
      </c>
      <c r="L211" s="201">
        <v>18</v>
      </c>
      <c r="M211" s="201">
        <v>0</v>
      </c>
      <c r="N211" s="201">
        <v>0</v>
      </c>
      <c r="O211" s="201">
        <v>0</v>
      </c>
      <c r="S211" s="203"/>
    </row>
    <row r="212" spans="1:19" ht="12" customHeight="1">
      <c r="A212" s="106"/>
      <c r="B212" s="200" t="s">
        <v>314</v>
      </c>
      <c r="C212" s="201">
        <v>841</v>
      </c>
      <c r="D212" s="201">
        <v>20</v>
      </c>
      <c r="E212" s="201">
        <v>496</v>
      </c>
      <c r="F212" s="201">
        <v>12</v>
      </c>
      <c r="G212" s="201">
        <v>28</v>
      </c>
      <c r="H212" s="201">
        <v>238</v>
      </c>
      <c r="I212" s="201">
        <v>32</v>
      </c>
      <c r="J212" s="201">
        <v>0</v>
      </c>
      <c r="K212" s="201">
        <v>0</v>
      </c>
      <c r="L212" s="201">
        <v>15</v>
      </c>
      <c r="M212" s="201">
        <v>0</v>
      </c>
      <c r="N212" s="201">
        <v>0</v>
      </c>
      <c r="O212" s="201">
        <v>0</v>
      </c>
      <c r="S212" s="203"/>
    </row>
    <row r="213" spans="1:19" ht="12" customHeight="1">
      <c r="A213" s="106"/>
      <c r="B213" s="200" t="s">
        <v>312</v>
      </c>
      <c r="C213" s="201">
        <v>1292</v>
      </c>
      <c r="D213" s="201">
        <v>46</v>
      </c>
      <c r="E213" s="201">
        <v>737</v>
      </c>
      <c r="F213" s="201">
        <v>26</v>
      </c>
      <c r="G213" s="201">
        <v>60</v>
      </c>
      <c r="H213" s="201">
        <v>322</v>
      </c>
      <c r="I213" s="201">
        <v>68</v>
      </c>
      <c r="J213" s="201">
        <v>0</v>
      </c>
      <c r="K213" s="201">
        <v>0</v>
      </c>
      <c r="L213" s="201">
        <v>33</v>
      </c>
      <c r="M213" s="201">
        <v>0</v>
      </c>
      <c r="N213" s="201">
        <v>0</v>
      </c>
      <c r="O213" s="201">
        <v>0</v>
      </c>
      <c r="S213" s="203"/>
    </row>
    <row r="214" spans="1:19" ht="15" customHeight="1">
      <c r="A214" s="132" t="s">
        <v>55</v>
      </c>
      <c r="B214" s="200" t="s">
        <v>313</v>
      </c>
      <c r="C214" s="201">
        <v>772</v>
      </c>
      <c r="D214" s="201">
        <v>34</v>
      </c>
      <c r="E214" s="201">
        <v>445</v>
      </c>
      <c r="F214" s="201">
        <v>17</v>
      </c>
      <c r="G214" s="201">
        <v>39</v>
      </c>
      <c r="H214" s="201">
        <v>92</v>
      </c>
      <c r="I214" s="201">
        <v>42</v>
      </c>
      <c r="J214" s="201">
        <v>1</v>
      </c>
      <c r="K214" s="201">
        <v>0</v>
      </c>
      <c r="L214" s="201">
        <v>102</v>
      </c>
      <c r="M214" s="201">
        <v>0</v>
      </c>
      <c r="N214" s="201">
        <v>0</v>
      </c>
      <c r="O214" s="201">
        <v>0</v>
      </c>
    </row>
    <row r="215" spans="1:19" ht="12" customHeight="1">
      <c r="A215" s="106"/>
      <c r="B215" s="200" t="s">
        <v>314</v>
      </c>
      <c r="C215" s="201">
        <v>1615</v>
      </c>
      <c r="D215" s="201">
        <v>49</v>
      </c>
      <c r="E215" s="201">
        <v>1037</v>
      </c>
      <c r="F215" s="201">
        <v>35</v>
      </c>
      <c r="G215" s="201">
        <v>37</v>
      </c>
      <c r="H215" s="201">
        <v>293</v>
      </c>
      <c r="I215" s="201">
        <v>53</v>
      </c>
      <c r="J215" s="201">
        <v>3</v>
      </c>
      <c r="K215" s="201">
        <v>2</v>
      </c>
      <c r="L215" s="201">
        <v>106</v>
      </c>
      <c r="M215" s="201">
        <v>0</v>
      </c>
      <c r="N215" s="201">
        <v>0</v>
      </c>
      <c r="O215" s="201">
        <v>0</v>
      </c>
    </row>
    <row r="216" spans="1:19" ht="12" customHeight="1">
      <c r="A216" s="106"/>
      <c r="B216" s="200" t="s">
        <v>312</v>
      </c>
      <c r="C216" s="201">
        <v>2387</v>
      </c>
      <c r="D216" s="201">
        <v>83</v>
      </c>
      <c r="E216" s="201">
        <v>1482</v>
      </c>
      <c r="F216" s="201">
        <v>52</v>
      </c>
      <c r="G216" s="201">
        <v>76</v>
      </c>
      <c r="H216" s="201">
        <v>385</v>
      </c>
      <c r="I216" s="201">
        <v>95</v>
      </c>
      <c r="J216" s="201">
        <v>4</v>
      </c>
      <c r="K216" s="201">
        <v>2</v>
      </c>
      <c r="L216" s="201">
        <v>208</v>
      </c>
      <c r="M216" s="201">
        <v>0</v>
      </c>
      <c r="N216" s="201">
        <v>0</v>
      </c>
      <c r="O216" s="201">
        <v>0</v>
      </c>
    </row>
    <row r="217" spans="1:19" ht="12" customHeight="1">
      <c r="A217" s="136" t="s">
        <v>464</v>
      </c>
      <c r="B217" s="200" t="s">
        <v>313</v>
      </c>
      <c r="C217" s="201">
        <v>83</v>
      </c>
      <c r="D217" s="201">
        <v>7</v>
      </c>
      <c r="E217" s="201">
        <v>30</v>
      </c>
      <c r="F217" s="201">
        <v>2</v>
      </c>
      <c r="G217" s="201">
        <v>4</v>
      </c>
      <c r="H217" s="201">
        <v>11</v>
      </c>
      <c r="I217" s="201">
        <v>0</v>
      </c>
      <c r="J217" s="201">
        <v>1</v>
      </c>
      <c r="K217" s="201">
        <v>0</v>
      </c>
      <c r="L217" s="201">
        <v>28</v>
      </c>
      <c r="M217" s="201">
        <v>0</v>
      </c>
      <c r="N217" s="201">
        <v>0</v>
      </c>
      <c r="O217" s="201">
        <v>0</v>
      </c>
    </row>
    <row r="218" spans="1:19" ht="12" customHeight="1">
      <c r="A218" s="106"/>
      <c r="B218" s="200" t="s">
        <v>314</v>
      </c>
      <c r="C218" s="201">
        <v>127</v>
      </c>
      <c r="D218" s="201">
        <v>4</v>
      </c>
      <c r="E218" s="201">
        <v>67</v>
      </c>
      <c r="F218" s="201">
        <v>3</v>
      </c>
      <c r="G218" s="201">
        <v>0</v>
      </c>
      <c r="H218" s="201">
        <v>16</v>
      </c>
      <c r="I218" s="201">
        <v>1</v>
      </c>
      <c r="J218" s="201">
        <v>0</v>
      </c>
      <c r="K218" s="201">
        <v>0</v>
      </c>
      <c r="L218" s="201">
        <v>36</v>
      </c>
      <c r="M218" s="201">
        <v>0</v>
      </c>
      <c r="N218" s="201">
        <v>0</v>
      </c>
      <c r="O218" s="201">
        <v>0</v>
      </c>
    </row>
    <row r="219" spans="1:19" ht="12" customHeight="1">
      <c r="A219" s="106"/>
      <c r="B219" s="200" t="s">
        <v>312</v>
      </c>
      <c r="C219" s="201">
        <v>210</v>
      </c>
      <c r="D219" s="201">
        <v>11</v>
      </c>
      <c r="E219" s="201">
        <v>97</v>
      </c>
      <c r="F219" s="201">
        <v>5</v>
      </c>
      <c r="G219" s="201">
        <v>4</v>
      </c>
      <c r="H219" s="201">
        <v>27</v>
      </c>
      <c r="I219" s="201">
        <v>1</v>
      </c>
      <c r="J219" s="201">
        <v>1</v>
      </c>
      <c r="K219" s="201">
        <v>0</v>
      </c>
      <c r="L219" s="201">
        <v>64</v>
      </c>
      <c r="M219" s="201">
        <v>0</v>
      </c>
      <c r="N219" s="201">
        <v>0</v>
      </c>
      <c r="O219" s="201">
        <v>0</v>
      </c>
    </row>
    <row r="220" spans="1:19" ht="12" customHeight="1">
      <c r="A220" s="136" t="s">
        <v>465</v>
      </c>
      <c r="B220" s="200" t="s">
        <v>313</v>
      </c>
      <c r="C220" s="201">
        <v>291</v>
      </c>
      <c r="D220" s="201">
        <v>15</v>
      </c>
      <c r="E220" s="201">
        <v>165</v>
      </c>
      <c r="F220" s="201">
        <v>8</v>
      </c>
      <c r="G220" s="201">
        <v>14</v>
      </c>
      <c r="H220" s="201">
        <v>36</v>
      </c>
      <c r="I220" s="201">
        <v>19</v>
      </c>
      <c r="J220" s="201">
        <v>0</v>
      </c>
      <c r="K220" s="201">
        <v>0</v>
      </c>
      <c r="L220" s="201">
        <v>34</v>
      </c>
      <c r="M220" s="201">
        <v>0</v>
      </c>
      <c r="N220" s="201">
        <v>0</v>
      </c>
      <c r="O220" s="201">
        <v>0</v>
      </c>
    </row>
    <row r="221" spans="1:19" ht="12" customHeight="1">
      <c r="A221" s="106"/>
      <c r="B221" s="200" t="s">
        <v>314</v>
      </c>
      <c r="C221" s="201">
        <v>767</v>
      </c>
      <c r="D221" s="201">
        <v>23</v>
      </c>
      <c r="E221" s="201">
        <v>510</v>
      </c>
      <c r="F221" s="201">
        <v>14</v>
      </c>
      <c r="G221" s="201">
        <v>16</v>
      </c>
      <c r="H221" s="201">
        <v>146</v>
      </c>
      <c r="I221" s="201">
        <v>29</v>
      </c>
      <c r="J221" s="201">
        <v>0</v>
      </c>
      <c r="K221" s="201">
        <v>0</v>
      </c>
      <c r="L221" s="201">
        <v>29</v>
      </c>
      <c r="M221" s="201">
        <v>0</v>
      </c>
      <c r="N221" s="201">
        <v>0</v>
      </c>
      <c r="O221" s="201">
        <v>0</v>
      </c>
    </row>
    <row r="222" spans="1:19" ht="12" customHeight="1">
      <c r="A222" s="106"/>
      <c r="B222" s="200" t="s">
        <v>312</v>
      </c>
      <c r="C222" s="201">
        <v>1058</v>
      </c>
      <c r="D222" s="201">
        <v>38</v>
      </c>
      <c r="E222" s="201">
        <v>675</v>
      </c>
      <c r="F222" s="201">
        <v>22</v>
      </c>
      <c r="G222" s="201">
        <v>30</v>
      </c>
      <c r="H222" s="201">
        <v>182</v>
      </c>
      <c r="I222" s="201">
        <v>48</v>
      </c>
      <c r="J222" s="201">
        <v>0</v>
      </c>
      <c r="K222" s="201">
        <v>0</v>
      </c>
      <c r="L222" s="201">
        <v>63</v>
      </c>
      <c r="M222" s="201">
        <v>0</v>
      </c>
      <c r="N222" s="201">
        <v>0</v>
      </c>
      <c r="O222" s="201">
        <v>0</v>
      </c>
    </row>
    <row r="223" spans="1:19" ht="12" customHeight="1">
      <c r="A223" s="136" t="s">
        <v>466</v>
      </c>
      <c r="B223" s="200" t="s">
        <v>313</v>
      </c>
      <c r="C223" s="201">
        <v>45</v>
      </c>
      <c r="D223" s="201">
        <v>0</v>
      </c>
      <c r="E223" s="201">
        <v>23</v>
      </c>
      <c r="F223" s="201">
        <v>1</v>
      </c>
      <c r="G223" s="201">
        <v>0</v>
      </c>
      <c r="H223" s="201">
        <v>6</v>
      </c>
      <c r="I223" s="201">
        <v>2</v>
      </c>
      <c r="J223" s="201">
        <v>0</v>
      </c>
      <c r="K223" s="201">
        <v>0</v>
      </c>
      <c r="L223" s="201">
        <v>13</v>
      </c>
      <c r="M223" s="201">
        <v>0</v>
      </c>
      <c r="N223" s="201">
        <v>0</v>
      </c>
      <c r="O223" s="201">
        <v>0</v>
      </c>
    </row>
    <row r="224" spans="1:19" ht="12" customHeight="1">
      <c r="A224" s="106"/>
      <c r="B224" s="200" t="s">
        <v>314</v>
      </c>
      <c r="C224" s="201">
        <v>53</v>
      </c>
      <c r="D224" s="201">
        <v>0</v>
      </c>
      <c r="E224" s="201">
        <v>26</v>
      </c>
      <c r="F224" s="201">
        <v>1</v>
      </c>
      <c r="G224" s="201">
        <v>3</v>
      </c>
      <c r="H224" s="201">
        <v>2</v>
      </c>
      <c r="I224" s="201">
        <v>2</v>
      </c>
      <c r="J224" s="201">
        <v>0</v>
      </c>
      <c r="K224" s="201">
        <v>0</v>
      </c>
      <c r="L224" s="201">
        <v>19</v>
      </c>
      <c r="M224" s="201">
        <v>0</v>
      </c>
      <c r="N224" s="201">
        <v>0</v>
      </c>
      <c r="O224" s="201">
        <v>0</v>
      </c>
    </row>
    <row r="225" spans="1:15" ht="12" customHeight="1">
      <c r="A225" s="106"/>
      <c r="B225" s="200" t="s">
        <v>312</v>
      </c>
      <c r="C225" s="201">
        <v>98</v>
      </c>
      <c r="D225" s="201">
        <v>0</v>
      </c>
      <c r="E225" s="201">
        <v>49</v>
      </c>
      <c r="F225" s="201">
        <v>2</v>
      </c>
      <c r="G225" s="201">
        <v>3</v>
      </c>
      <c r="H225" s="201">
        <v>8</v>
      </c>
      <c r="I225" s="201">
        <v>4</v>
      </c>
      <c r="J225" s="201">
        <v>0</v>
      </c>
      <c r="K225" s="201">
        <v>0</v>
      </c>
      <c r="L225" s="201">
        <v>32</v>
      </c>
      <c r="M225" s="201">
        <v>0</v>
      </c>
      <c r="N225" s="201">
        <v>0</v>
      </c>
      <c r="O225" s="201">
        <v>0</v>
      </c>
    </row>
    <row r="226" spans="1:15" ht="30" customHeight="1">
      <c r="A226" s="137" t="s">
        <v>489</v>
      </c>
      <c r="B226" s="197" t="s">
        <v>313</v>
      </c>
      <c r="C226" s="198">
        <v>12870</v>
      </c>
      <c r="D226" s="198">
        <v>698</v>
      </c>
      <c r="E226" s="198">
        <v>8494</v>
      </c>
      <c r="F226" s="198">
        <v>348</v>
      </c>
      <c r="G226" s="198">
        <v>491</v>
      </c>
      <c r="H226" s="198">
        <v>626</v>
      </c>
      <c r="I226" s="198">
        <v>1513</v>
      </c>
      <c r="J226" s="198">
        <v>49</v>
      </c>
      <c r="K226" s="198">
        <v>1</v>
      </c>
      <c r="L226" s="198">
        <v>641</v>
      </c>
      <c r="M226" s="198">
        <v>0</v>
      </c>
      <c r="N226" s="198">
        <v>9</v>
      </c>
      <c r="O226" s="198">
        <v>0</v>
      </c>
    </row>
    <row r="227" spans="1:15" ht="12" customHeight="1">
      <c r="A227" s="131"/>
      <c r="B227" s="197" t="s">
        <v>314</v>
      </c>
      <c r="C227" s="198">
        <v>13655</v>
      </c>
      <c r="D227" s="198">
        <v>509</v>
      </c>
      <c r="E227" s="198">
        <v>8747</v>
      </c>
      <c r="F227" s="198">
        <v>367</v>
      </c>
      <c r="G227" s="198">
        <v>462</v>
      </c>
      <c r="H227" s="198">
        <v>1231</v>
      </c>
      <c r="I227" s="198">
        <v>1712</v>
      </c>
      <c r="J227" s="198">
        <v>43</v>
      </c>
      <c r="K227" s="198">
        <v>2</v>
      </c>
      <c r="L227" s="198">
        <v>578</v>
      </c>
      <c r="M227" s="198">
        <v>0</v>
      </c>
      <c r="N227" s="198">
        <v>4</v>
      </c>
      <c r="O227" s="198">
        <v>0</v>
      </c>
    </row>
    <row r="228" spans="1:15" ht="12" customHeight="1">
      <c r="A228" s="131"/>
      <c r="B228" s="197" t="s">
        <v>312</v>
      </c>
      <c r="C228" s="198">
        <v>26525</v>
      </c>
      <c r="D228" s="198">
        <v>1207</v>
      </c>
      <c r="E228" s="198">
        <v>17241</v>
      </c>
      <c r="F228" s="198">
        <v>715</v>
      </c>
      <c r="G228" s="198">
        <v>953</v>
      </c>
      <c r="H228" s="198">
        <v>1857</v>
      </c>
      <c r="I228" s="198">
        <v>3225</v>
      </c>
      <c r="J228" s="198">
        <v>92</v>
      </c>
      <c r="K228" s="198">
        <v>3</v>
      </c>
      <c r="L228" s="198">
        <v>1219</v>
      </c>
      <c r="M228" s="198">
        <v>0</v>
      </c>
      <c r="N228" s="198">
        <v>13</v>
      </c>
      <c r="O228" s="198">
        <v>0</v>
      </c>
    </row>
    <row r="229" spans="1:15" ht="15" customHeight="1">
      <c r="A229" s="104" t="s">
        <v>56</v>
      </c>
      <c r="B229" s="200" t="s">
        <v>313</v>
      </c>
      <c r="C229" s="201">
        <v>6382</v>
      </c>
      <c r="D229" s="201">
        <v>371</v>
      </c>
      <c r="E229" s="201">
        <v>3672</v>
      </c>
      <c r="F229" s="201">
        <v>225</v>
      </c>
      <c r="G229" s="201">
        <v>295</v>
      </c>
      <c r="H229" s="201">
        <v>341</v>
      </c>
      <c r="I229" s="201">
        <v>784</v>
      </c>
      <c r="J229" s="201">
        <v>48</v>
      </c>
      <c r="K229" s="201">
        <v>0</v>
      </c>
      <c r="L229" s="201">
        <v>641</v>
      </c>
      <c r="M229" s="201">
        <v>0</v>
      </c>
      <c r="N229" s="201">
        <v>5</v>
      </c>
      <c r="O229" s="201">
        <v>0</v>
      </c>
    </row>
    <row r="230" spans="1:15" ht="12" customHeight="1">
      <c r="A230" s="131"/>
      <c r="B230" s="200" t="s">
        <v>314</v>
      </c>
      <c r="C230" s="201">
        <v>5691</v>
      </c>
      <c r="D230" s="201">
        <v>221</v>
      </c>
      <c r="E230" s="201">
        <v>3094</v>
      </c>
      <c r="F230" s="201">
        <v>196</v>
      </c>
      <c r="G230" s="201">
        <v>222</v>
      </c>
      <c r="H230" s="201">
        <v>502</v>
      </c>
      <c r="I230" s="201">
        <v>829</v>
      </c>
      <c r="J230" s="201">
        <v>43</v>
      </c>
      <c r="K230" s="201">
        <v>2</v>
      </c>
      <c r="L230" s="201">
        <v>578</v>
      </c>
      <c r="M230" s="201">
        <v>0</v>
      </c>
      <c r="N230" s="201">
        <v>4</v>
      </c>
      <c r="O230" s="201">
        <v>0</v>
      </c>
    </row>
    <row r="231" spans="1:15" ht="12" customHeight="1">
      <c r="A231" s="131"/>
      <c r="B231" s="200" t="s">
        <v>312</v>
      </c>
      <c r="C231" s="201">
        <v>12073</v>
      </c>
      <c r="D231" s="201">
        <v>592</v>
      </c>
      <c r="E231" s="201">
        <v>6766</v>
      </c>
      <c r="F231" s="201">
        <v>421</v>
      </c>
      <c r="G231" s="201">
        <v>517</v>
      </c>
      <c r="H231" s="201">
        <v>843</v>
      </c>
      <c r="I231" s="201">
        <v>1613</v>
      </c>
      <c r="J231" s="201">
        <v>91</v>
      </c>
      <c r="K231" s="201">
        <v>2</v>
      </c>
      <c r="L231" s="201">
        <v>1219</v>
      </c>
      <c r="M231" s="201">
        <v>0</v>
      </c>
      <c r="N231" s="201">
        <v>9</v>
      </c>
      <c r="O231" s="201">
        <v>0</v>
      </c>
    </row>
    <row r="232" spans="1:15" ht="12" customHeight="1">
      <c r="A232" s="136" t="s">
        <v>13</v>
      </c>
      <c r="B232" s="200" t="s">
        <v>313</v>
      </c>
      <c r="C232" s="201">
        <v>154</v>
      </c>
      <c r="D232" s="201">
        <v>19</v>
      </c>
      <c r="E232" s="201">
        <v>108</v>
      </c>
      <c r="F232" s="201">
        <v>2</v>
      </c>
      <c r="G232" s="201">
        <v>6</v>
      </c>
      <c r="H232" s="201">
        <v>2</v>
      </c>
      <c r="I232" s="201">
        <v>17</v>
      </c>
      <c r="J232" s="201">
        <v>0</v>
      </c>
      <c r="K232" s="201">
        <v>0</v>
      </c>
      <c r="L232" s="201">
        <v>0</v>
      </c>
      <c r="M232" s="201">
        <v>0</v>
      </c>
      <c r="N232" s="201">
        <v>0</v>
      </c>
      <c r="O232" s="201">
        <v>0</v>
      </c>
    </row>
    <row r="233" spans="1:15" ht="12" customHeight="1">
      <c r="A233" s="106"/>
      <c r="B233" s="200" t="s">
        <v>314</v>
      </c>
      <c r="C233" s="201">
        <v>193</v>
      </c>
      <c r="D233" s="201">
        <v>10</v>
      </c>
      <c r="E233" s="201">
        <v>135</v>
      </c>
      <c r="F233" s="201">
        <v>4</v>
      </c>
      <c r="G233" s="201">
        <v>10</v>
      </c>
      <c r="H233" s="201">
        <v>14</v>
      </c>
      <c r="I233" s="201">
        <v>20</v>
      </c>
      <c r="J233" s="201">
        <v>0</v>
      </c>
      <c r="K233" s="201">
        <v>0</v>
      </c>
      <c r="L233" s="201">
        <v>0</v>
      </c>
      <c r="M233" s="201">
        <v>0</v>
      </c>
      <c r="N233" s="201">
        <v>0</v>
      </c>
      <c r="O233" s="201">
        <v>0</v>
      </c>
    </row>
    <row r="234" spans="1:15" ht="12" customHeight="1">
      <c r="A234" s="106"/>
      <c r="B234" s="200" t="s">
        <v>312</v>
      </c>
      <c r="C234" s="201">
        <v>347</v>
      </c>
      <c r="D234" s="201">
        <v>29</v>
      </c>
      <c r="E234" s="201">
        <v>243</v>
      </c>
      <c r="F234" s="201">
        <v>6</v>
      </c>
      <c r="G234" s="201">
        <v>16</v>
      </c>
      <c r="H234" s="201">
        <v>16</v>
      </c>
      <c r="I234" s="201">
        <v>37</v>
      </c>
      <c r="J234" s="201">
        <v>0</v>
      </c>
      <c r="K234" s="201">
        <v>0</v>
      </c>
      <c r="L234" s="201">
        <v>0</v>
      </c>
      <c r="M234" s="201">
        <v>0</v>
      </c>
      <c r="N234" s="201">
        <v>0</v>
      </c>
      <c r="O234" s="201">
        <v>0</v>
      </c>
    </row>
    <row r="235" spans="1:15" ht="12" customHeight="1">
      <c r="A235" s="136" t="s">
        <v>14</v>
      </c>
      <c r="B235" s="200" t="s">
        <v>313</v>
      </c>
      <c r="C235" s="201">
        <v>157</v>
      </c>
      <c r="D235" s="201">
        <v>9</v>
      </c>
      <c r="E235" s="201">
        <v>109</v>
      </c>
      <c r="F235" s="201">
        <v>4</v>
      </c>
      <c r="G235" s="201">
        <v>7</v>
      </c>
      <c r="H235" s="201">
        <v>3</v>
      </c>
      <c r="I235" s="201">
        <v>25</v>
      </c>
      <c r="J235" s="201">
        <v>0</v>
      </c>
      <c r="K235" s="201">
        <v>0</v>
      </c>
      <c r="L235" s="201">
        <v>0</v>
      </c>
      <c r="M235" s="201">
        <v>0</v>
      </c>
      <c r="N235" s="201">
        <v>0</v>
      </c>
      <c r="O235" s="201">
        <v>0</v>
      </c>
    </row>
    <row r="236" spans="1:15" ht="12" customHeight="1">
      <c r="A236" s="106"/>
      <c r="B236" s="200" t="s">
        <v>314</v>
      </c>
      <c r="C236" s="201">
        <v>161</v>
      </c>
      <c r="D236" s="201">
        <v>7</v>
      </c>
      <c r="E236" s="201">
        <v>111</v>
      </c>
      <c r="F236" s="201">
        <v>5</v>
      </c>
      <c r="G236" s="201">
        <v>5</v>
      </c>
      <c r="H236" s="201">
        <v>10</v>
      </c>
      <c r="I236" s="201">
        <v>23</v>
      </c>
      <c r="J236" s="201">
        <v>0</v>
      </c>
      <c r="K236" s="201">
        <v>0</v>
      </c>
      <c r="L236" s="201">
        <v>0</v>
      </c>
      <c r="M236" s="201">
        <v>0</v>
      </c>
      <c r="N236" s="201">
        <v>0</v>
      </c>
      <c r="O236" s="201">
        <v>0</v>
      </c>
    </row>
    <row r="237" spans="1:15" ht="12" customHeight="1">
      <c r="A237" s="106"/>
      <c r="B237" s="200" t="s">
        <v>312</v>
      </c>
      <c r="C237" s="201">
        <v>318</v>
      </c>
      <c r="D237" s="201">
        <v>16</v>
      </c>
      <c r="E237" s="201">
        <v>220</v>
      </c>
      <c r="F237" s="201">
        <v>9</v>
      </c>
      <c r="G237" s="201">
        <v>12</v>
      </c>
      <c r="H237" s="201">
        <v>13</v>
      </c>
      <c r="I237" s="201">
        <v>48</v>
      </c>
      <c r="J237" s="201">
        <v>0</v>
      </c>
      <c r="K237" s="201">
        <v>0</v>
      </c>
      <c r="L237" s="201">
        <v>0</v>
      </c>
      <c r="M237" s="201">
        <v>0</v>
      </c>
      <c r="N237" s="201">
        <v>0</v>
      </c>
      <c r="O237" s="201">
        <v>0</v>
      </c>
    </row>
    <row r="238" spans="1:15" ht="12" customHeight="1">
      <c r="A238" s="136" t="s">
        <v>16</v>
      </c>
      <c r="B238" s="200" t="s">
        <v>313</v>
      </c>
      <c r="C238" s="201">
        <v>159</v>
      </c>
      <c r="D238" s="201">
        <v>16</v>
      </c>
      <c r="E238" s="201">
        <v>102</v>
      </c>
      <c r="F238" s="201">
        <v>3</v>
      </c>
      <c r="G238" s="201">
        <v>7</v>
      </c>
      <c r="H238" s="201">
        <v>12</v>
      </c>
      <c r="I238" s="201">
        <v>19</v>
      </c>
      <c r="J238" s="201">
        <v>0</v>
      </c>
      <c r="K238" s="201">
        <v>0</v>
      </c>
      <c r="L238" s="201">
        <v>0</v>
      </c>
      <c r="M238" s="201">
        <v>0</v>
      </c>
      <c r="N238" s="201">
        <v>0</v>
      </c>
      <c r="O238" s="201">
        <v>0</v>
      </c>
    </row>
    <row r="239" spans="1:15" ht="12" customHeight="1">
      <c r="A239" s="106"/>
      <c r="B239" s="200" t="s">
        <v>314</v>
      </c>
      <c r="C239" s="201">
        <v>293</v>
      </c>
      <c r="D239" s="201">
        <v>19</v>
      </c>
      <c r="E239" s="201">
        <v>214</v>
      </c>
      <c r="F239" s="201">
        <v>6</v>
      </c>
      <c r="G239" s="201">
        <v>10</v>
      </c>
      <c r="H239" s="201">
        <v>26</v>
      </c>
      <c r="I239" s="201">
        <v>18</v>
      </c>
      <c r="J239" s="201">
        <v>0</v>
      </c>
      <c r="K239" s="201">
        <v>0</v>
      </c>
      <c r="L239" s="201">
        <v>0</v>
      </c>
      <c r="M239" s="201">
        <v>0</v>
      </c>
      <c r="N239" s="201">
        <v>0</v>
      </c>
      <c r="O239" s="201">
        <v>0</v>
      </c>
    </row>
    <row r="240" spans="1:15" ht="12" customHeight="1">
      <c r="A240" s="106"/>
      <c r="B240" s="200" t="s">
        <v>312</v>
      </c>
      <c r="C240" s="201">
        <v>452</v>
      </c>
      <c r="D240" s="201">
        <v>35</v>
      </c>
      <c r="E240" s="201">
        <v>316</v>
      </c>
      <c r="F240" s="201">
        <v>9</v>
      </c>
      <c r="G240" s="201">
        <v>17</v>
      </c>
      <c r="H240" s="201">
        <v>38</v>
      </c>
      <c r="I240" s="201">
        <v>37</v>
      </c>
      <c r="J240" s="201">
        <v>0</v>
      </c>
      <c r="K240" s="201">
        <v>0</v>
      </c>
      <c r="L240" s="201">
        <v>0</v>
      </c>
      <c r="M240" s="201">
        <v>0</v>
      </c>
      <c r="N240" s="201">
        <v>0</v>
      </c>
      <c r="O240" s="201">
        <v>0</v>
      </c>
    </row>
    <row r="241" spans="1:15" ht="12" customHeight="1">
      <c r="A241" s="136" t="s">
        <v>17</v>
      </c>
      <c r="B241" s="200" t="s">
        <v>313</v>
      </c>
      <c r="C241" s="201">
        <v>1744</v>
      </c>
      <c r="D241" s="201">
        <v>167</v>
      </c>
      <c r="E241" s="201">
        <v>1093</v>
      </c>
      <c r="F241" s="201">
        <v>88</v>
      </c>
      <c r="G241" s="201">
        <v>41</v>
      </c>
      <c r="H241" s="201">
        <v>58</v>
      </c>
      <c r="I241" s="201">
        <v>296</v>
      </c>
      <c r="J241" s="201">
        <v>0</v>
      </c>
      <c r="K241" s="201">
        <v>0</v>
      </c>
      <c r="L241" s="201">
        <v>0</v>
      </c>
      <c r="M241" s="201">
        <v>0</v>
      </c>
      <c r="N241" s="201">
        <v>1</v>
      </c>
      <c r="O241" s="201">
        <v>0</v>
      </c>
    </row>
    <row r="242" spans="1:15" ht="12" customHeight="1">
      <c r="A242" s="106"/>
      <c r="B242" s="200" t="s">
        <v>314</v>
      </c>
      <c r="C242" s="201">
        <v>1428</v>
      </c>
      <c r="D242" s="201">
        <v>90</v>
      </c>
      <c r="E242" s="201">
        <v>827</v>
      </c>
      <c r="F242" s="201">
        <v>52</v>
      </c>
      <c r="G242" s="201">
        <v>26</v>
      </c>
      <c r="H242" s="201">
        <v>116</v>
      </c>
      <c r="I242" s="201">
        <v>316</v>
      </c>
      <c r="J242" s="201">
        <v>0</v>
      </c>
      <c r="K242" s="201">
        <v>0</v>
      </c>
      <c r="L242" s="201">
        <v>0</v>
      </c>
      <c r="M242" s="201">
        <v>0</v>
      </c>
      <c r="N242" s="201">
        <v>1</v>
      </c>
      <c r="O242" s="201">
        <v>0</v>
      </c>
    </row>
    <row r="243" spans="1:15" ht="12" customHeight="1">
      <c r="A243" s="106"/>
      <c r="B243" s="200" t="s">
        <v>312</v>
      </c>
      <c r="C243" s="201">
        <v>3172</v>
      </c>
      <c r="D243" s="201">
        <v>257</v>
      </c>
      <c r="E243" s="201">
        <v>1920</v>
      </c>
      <c r="F243" s="201">
        <v>140</v>
      </c>
      <c r="G243" s="201">
        <v>67</v>
      </c>
      <c r="H243" s="201">
        <v>174</v>
      </c>
      <c r="I243" s="201">
        <v>612</v>
      </c>
      <c r="J243" s="201">
        <v>0</v>
      </c>
      <c r="K243" s="201">
        <v>0</v>
      </c>
      <c r="L243" s="201">
        <v>0</v>
      </c>
      <c r="M243" s="201">
        <v>0</v>
      </c>
      <c r="N243" s="201">
        <v>2</v>
      </c>
      <c r="O243" s="201">
        <v>0</v>
      </c>
    </row>
    <row r="244" spans="1:15" ht="12" customHeight="1">
      <c r="A244" s="136" t="s">
        <v>117</v>
      </c>
      <c r="B244" s="200" t="s">
        <v>313</v>
      </c>
      <c r="C244" s="201">
        <v>1236</v>
      </c>
      <c r="D244" s="201">
        <v>50</v>
      </c>
      <c r="E244" s="201">
        <v>877</v>
      </c>
      <c r="F244" s="201">
        <v>56</v>
      </c>
      <c r="G244" s="201">
        <v>84</v>
      </c>
      <c r="H244" s="201">
        <v>60</v>
      </c>
      <c r="I244" s="201">
        <v>106</v>
      </c>
      <c r="J244" s="201">
        <v>0</v>
      </c>
      <c r="K244" s="201">
        <v>0</v>
      </c>
      <c r="L244" s="201">
        <v>0</v>
      </c>
      <c r="M244" s="201">
        <v>0</v>
      </c>
      <c r="N244" s="201">
        <v>3</v>
      </c>
      <c r="O244" s="201">
        <v>0</v>
      </c>
    </row>
    <row r="245" spans="1:15" ht="12" customHeight="1">
      <c r="A245" s="106"/>
      <c r="B245" s="200" t="s">
        <v>314</v>
      </c>
      <c r="C245" s="201">
        <v>1310</v>
      </c>
      <c r="D245" s="201">
        <v>40</v>
      </c>
      <c r="E245" s="201">
        <v>847</v>
      </c>
      <c r="F245" s="201">
        <v>78</v>
      </c>
      <c r="G245" s="201">
        <v>71</v>
      </c>
      <c r="H245" s="201">
        <v>163</v>
      </c>
      <c r="I245" s="201">
        <v>111</v>
      </c>
      <c r="J245" s="201">
        <v>0</v>
      </c>
      <c r="K245" s="201">
        <v>0</v>
      </c>
      <c r="L245" s="201">
        <v>0</v>
      </c>
      <c r="M245" s="201">
        <v>0</v>
      </c>
      <c r="N245" s="201">
        <v>0</v>
      </c>
      <c r="O245" s="201">
        <v>0</v>
      </c>
    </row>
    <row r="246" spans="1:15" ht="12" customHeight="1">
      <c r="A246" s="106"/>
      <c r="B246" s="200" t="s">
        <v>312</v>
      </c>
      <c r="C246" s="201">
        <v>2546</v>
      </c>
      <c r="D246" s="201">
        <v>90</v>
      </c>
      <c r="E246" s="201">
        <v>1724</v>
      </c>
      <c r="F246" s="201">
        <v>134</v>
      </c>
      <c r="G246" s="201">
        <v>155</v>
      </c>
      <c r="H246" s="201">
        <v>223</v>
      </c>
      <c r="I246" s="201">
        <v>217</v>
      </c>
      <c r="J246" s="201">
        <v>0</v>
      </c>
      <c r="K246" s="201">
        <v>0</v>
      </c>
      <c r="L246" s="201">
        <v>0</v>
      </c>
      <c r="M246" s="201">
        <v>0</v>
      </c>
      <c r="N246" s="201">
        <v>3</v>
      </c>
      <c r="O246" s="201">
        <v>0</v>
      </c>
    </row>
    <row r="247" spans="1:15">
      <c r="A247" s="136" t="s">
        <v>470</v>
      </c>
      <c r="B247" s="200" t="s">
        <v>313</v>
      </c>
      <c r="C247" s="201">
        <v>756</v>
      </c>
      <c r="D247" s="201">
        <v>6</v>
      </c>
      <c r="E247" s="201">
        <v>50</v>
      </c>
      <c r="F247" s="201">
        <v>0</v>
      </c>
      <c r="G247" s="201">
        <v>1</v>
      </c>
      <c r="H247" s="201">
        <v>8</v>
      </c>
      <c r="I247" s="201">
        <v>2</v>
      </c>
      <c r="J247" s="201">
        <v>48</v>
      </c>
      <c r="K247" s="201">
        <v>0</v>
      </c>
      <c r="L247" s="201">
        <v>641</v>
      </c>
      <c r="M247" s="201">
        <v>0</v>
      </c>
      <c r="N247" s="201">
        <v>0</v>
      </c>
      <c r="O247" s="201">
        <v>0</v>
      </c>
    </row>
    <row r="248" spans="1:15" ht="12" customHeight="1">
      <c r="A248" s="106"/>
      <c r="B248" s="200" t="s">
        <v>314</v>
      </c>
      <c r="C248" s="201">
        <v>676</v>
      </c>
      <c r="D248" s="201">
        <v>8</v>
      </c>
      <c r="E248" s="201">
        <v>29</v>
      </c>
      <c r="F248" s="201">
        <v>1</v>
      </c>
      <c r="G248" s="201">
        <v>2</v>
      </c>
      <c r="H248" s="201">
        <v>4</v>
      </c>
      <c r="I248" s="201">
        <v>11</v>
      </c>
      <c r="J248" s="201">
        <v>42</v>
      </c>
      <c r="K248" s="201">
        <v>1</v>
      </c>
      <c r="L248" s="201">
        <v>578</v>
      </c>
      <c r="M248" s="201">
        <v>0</v>
      </c>
      <c r="N248" s="201">
        <v>0</v>
      </c>
      <c r="O248" s="201">
        <v>0</v>
      </c>
    </row>
    <row r="249" spans="1:15" ht="12" customHeight="1">
      <c r="A249" s="106"/>
      <c r="B249" s="200" t="s">
        <v>312</v>
      </c>
      <c r="C249" s="201">
        <v>1432</v>
      </c>
      <c r="D249" s="201">
        <v>14</v>
      </c>
      <c r="E249" s="201">
        <v>79</v>
      </c>
      <c r="F249" s="201">
        <v>1</v>
      </c>
      <c r="G249" s="201">
        <v>3</v>
      </c>
      <c r="H249" s="201">
        <v>12</v>
      </c>
      <c r="I249" s="201">
        <v>13</v>
      </c>
      <c r="J249" s="201">
        <v>90</v>
      </c>
      <c r="K249" s="201">
        <v>1</v>
      </c>
      <c r="L249" s="201">
        <v>1219</v>
      </c>
      <c r="M249" s="201">
        <v>0</v>
      </c>
      <c r="N249" s="201">
        <v>0</v>
      </c>
      <c r="O249" s="201">
        <v>0</v>
      </c>
    </row>
    <row r="250" spans="1:15" ht="12" customHeight="1">
      <c r="A250" s="136" t="s">
        <v>472</v>
      </c>
      <c r="B250" s="200" t="s">
        <v>313</v>
      </c>
      <c r="C250" s="201">
        <v>218</v>
      </c>
      <c r="D250" s="201">
        <v>15</v>
      </c>
      <c r="E250" s="201">
        <v>158</v>
      </c>
      <c r="F250" s="201">
        <v>4</v>
      </c>
      <c r="G250" s="201">
        <v>5</v>
      </c>
      <c r="H250" s="201">
        <v>18</v>
      </c>
      <c r="I250" s="201">
        <v>18</v>
      </c>
      <c r="J250" s="201">
        <v>0</v>
      </c>
      <c r="K250" s="201">
        <v>0</v>
      </c>
      <c r="L250" s="201">
        <v>0</v>
      </c>
      <c r="M250" s="201">
        <v>0</v>
      </c>
      <c r="N250" s="201">
        <v>0</v>
      </c>
      <c r="O250" s="201">
        <v>0</v>
      </c>
    </row>
    <row r="251" spans="1:15" ht="12" customHeight="1">
      <c r="A251" s="106"/>
      <c r="B251" s="200" t="s">
        <v>314</v>
      </c>
      <c r="C251" s="201">
        <v>125</v>
      </c>
      <c r="D251" s="201">
        <v>4</v>
      </c>
      <c r="E251" s="201">
        <v>78</v>
      </c>
      <c r="F251" s="201">
        <v>3</v>
      </c>
      <c r="G251" s="201">
        <v>2</v>
      </c>
      <c r="H251" s="201">
        <v>15</v>
      </c>
      <c r="I251" s="201">
        <v>22</v>
      </c>
      <c r="J251" s="201">
        <v>0</v>
      </c>
      <c r="K251" s="201">
        <v>0</v>
      </c>
      <c r="L251" s="201">
        <v>0</v>
      </c>
      <c r="M251" s="201">
        <v>0</v>
      </c>
      <c r="N251" s="201">
        <v>1</v>
      </c>
      <c r="O251" s="201">
        <v>0</v>
      </c>
    </row>
    <row r="252" spans="1:15" ht="12" customHeight="1">
      <c r="A252" s="106"/>
      <c r="B252" s="200" t="s">
        <v>312</v>
      </c>
      <c r="C252" s="201">
        <v>343</v>
      </c>
      <c r="D252" s="201">
        <v>19</v>
      </c>
      <c r="E252" s="201">
        <v>236</v>
      </c>
      <c r="F252" s="201">
        <v>7</v>
      </c>
      <c r="G252" s="201">
        <v>7</v>
      </c>
      <c r="H252" s="201">
        <v>33</v>
      </c>
      <c r="I252" s="201">
        <v>40</v>
      </c>
      <c r="J252" s="201">
        <v>0</v>
      </c>
      <c r="K252" s="201">
        <v>0</v>
      </c>
      <c r="L252" s="201">
        <v>0</v>
      </c>
      <c r="M252" s="201">
        <v>0</v>
      </c>
      <c r="N252" s="201">
        <v>1</v>
      </c>
      <c r="O252" s="201">
        <v>0</v>
      </c>
    </row>
    <row r="253" spans="1:15" ht="12" customHeight="1">
      <c r="A253" s="136" t="s">
        <v>476</v>
      </c>
      <c r="B253" s="200" t="s">
        <v>313</v>
      </c>
      <c r="C253" s="201">
        <v>803</v>
      </c>
      <c r="D253" s="201">
        <v>33</v>
      </c>
      <c r="E253" s="201">
        <v>572</v>
      </c>
      <c r="F253" s="201">
        <v>18</v>
      </c>
      <c r="G253" s="201">
        <v>38</v>
      </c>
      <c r="H253" s="201">
        <v>78</v>
      </c>
      <c r="I253" s="201">
        <v>63</v>
      </c>
      <c r="J253" s="201">
        <v>0</v>
      </c>
      <c r="K253" s="201">
        <v>0</v>
      </c>
      <c r="L253" s="201">
        <v>0</v>
      </c>
      <c r="M253" s="201">
        <v>0</v>
      </c>
      <c r="N253" s="201">
        <v>1</v>
      </c>
      <c r="O253" s="201">
        <v>0</v>
      </c>
    </row>
    <row r="254" spans="1:15" ht="12" customHeight="1">
      <c r="A254" s="136"/>
      <c r="B254" s="200" t="s">
        <v>314</v>
      </c>
      <c r="C254" s="201">
        <v>677</v>
      </c>
      <c r="D254" s="201">
        <v>19</v>
      </c>
      <c r="E254" s="201">
        <v>461</v>
      </c>
      <c r="F254" s="201">
        <v>11</v>
      </c>
      <c r="G254" s="201">
        <v>43</v>
      </c>
      <c r="H254" s="201">
        <v>61</v>
      </c>
      <c r="I254" s="201">
        <v>79</v>
      </c>
      <c r="J254" s="201">
        <v>1</v>
      </c>
      <c r="K254" s="201">
        <v>1</v>
      </c>
      <c r="L254" s="201">
        <v>0</v>
      </c>
      <c r="M254" s="201">
        <v>0</v>
      </c>
      <c r="N254" s="201">
        <v>1</v>
      </c>
      <c r="O254" s="201">
        <v>0</v>
      </c>
    </row>
    <row r="255" spans="1:15" ht="12" customHeight="1">
      <c r="A255" s="136"/>
      <c r="B255" s="200" t="s">
        <v>312</v>
      </c>
      <c r="C255" s="201">
        <v>1480</v>
      </c>
      <c r="D255" s="201">
        <v>52</v>
      </c>
      <c r="E255" s="201">
        <v>1033</v>
      </c>
      <c r="F255" s="201">
        <v>29</v>
      </c>
      <c r="G255" s="201">
        <v>81</v>
      </c>
      <c r="H255" s="201">
        <v>139</v>
      </c>
      <c r="I255" s="201">
        <v>142</v>
      </c>
      <c r="J255" s="201">
        <v>1</v>
      </c>
      <c r="K255" s="201">
        <v>1</v>
      </c>
      <c r="L255" s="201">
        <v>0</v>
      </c>
      <c r="M255" s="201">
        <v>0</v>
      </c>
      <c r="N255" s="201">
        <v>2</v>
      </c>
      <c r="O255" s="201">
        <v>0</v>
      </c>
    </row>
    <row r="256" spans="1:15" ht="12" customHeight="1">
      <c r="A256" s="136" t="s">
        <v>531</v>
      </c>
      <c r="B256" s="200" t="s">
        <v>313</v>
      </c>
      <c r="C256" s="201">
        <v>18</v>
      </c>
      <c r="D256" s="201">
        <v>5</v>
      </c>
      <c r="E256" s="201">
        <v>9</v>
      </c>
      <c r="F256" s="201">
        <v>1</v>
      </c>
      <c r="G256" s="201">
        <v>0</v>
      </c>
      <c r="H256" s="201">
        <v>2</v>
      </c>
      <c r="I256" s="201">
        <v>1</v>
      </c>
      <c r="J256" s="201">
        <v>0</v>
      </c>
      <c r="K256" s="201">
        <v>0</v>
      </c>
      <c r="L256" s="201">
        <v>0</v>
      </c>
      <c r="M256" s="201">
        <v>0</v>
      </c>
      <c r="N256" s="201">
        <v>0</v>
      </c>
      <c r="O256" s="201">
        <v>0</v>
      </c>
    </row>
    <row r="257" spans="1:15" ht="12" customHeight="1">
      <c r="A257" s="106"/>
      <c r="B257" s="200" t="s">
        <v>314</v>
      </c>
      <c r="C257" s="201">
        <v>15</v>
      </c>
      <c r="D257" s="201">
        <v>3</v>
      </c>
      <c r="E257" s="201">
        <v>3</v>
      </c>
      <c r="F257" s="201">
        <v>1</v>
      </c>
      <c r="G257" s="201">
        <v>2</v>
      </c>
      <c r="H257" s="201">
        <v>2</v>
      </c>
      <c r="I257" s="201">
        <v>4</v>
      </c>
      <c r="J257" s="201">
        <v>0</v>
      </c>
      <c r="K257" s="201">
        <v>0</v>
      </c>
      <c r="L257" s="201">
        <v>0</v>
      </c>
      <c r="M257" s="201">
        <v>0</v>
      </c>
      <c r="N257" s="201">
        <v>0</v>
      </c>
      <c r="O257" s="201">
        <v>0</v>
      </c>
    </row>
    <row r="258" spans="1:15" ht="12" customHeight="1">
      <c r="A258" s="106"/>
      <c r="B258" s="200" t="s">
        <v>312</v>
      </c>
      <c r="C258" s="201">
        <v>33</v>
      </c>
      <c r="D258" s="201">
        <v>8</v>
      </c>
      <c r="E258" s="201">
        <v>12</v>
      </c>
      <c r="F258" s="201">
        <v>2</v>
      </c>
      <c r="G258" s="201">
        <v>2</v>
      </c>
      <c r="H258" s="201">
        <v>4</v>
      </c>
      <c r="I258" s="201">
        <v>5</v>
      </c>
      <c r="J258" s="201">
        <v>0</v>
      </c>
      <c r="K258" s="201">
        <v>0</v>
      </c>
      <c r="L258" s="201">
        <v>0</v>
      </c>
      <c r="M258" s="201">
        <v>0</v>
      </c>
      <c r="N258" s="201">
        <v>0</v>
      </c>
      <c r="O258" s="201">
        <v>0</v>
      </c>
    </row>
    <row r="259" spans="1:15" ht="12" customHeight="1">
      <c r="A259" s="136" t="s">
        <v>123</v>
      </c>
      <c r="B259" s="200" t="s">
        <v>313</v>
      </c>
      <c r="C259" s="201">
        <v>1043</v>
      </c>
      <c r="D259" s="201">
        <v>46</v>
      </c>
      <c r="E259" s="201">
        <v>544</v>
      </c>
      <c r="F259" s="201">
        <v>46</v>
      </c>
      <c r="G259" s="201">
        <v>95</v>
      </c>
      <c r="H259" s="201">
        <v>94</v>
      </c>
      <c r="I259" s="201">
        <v>218</v>
      </c>
      <c r="J259" s="201">
        <v>0</v>
      </c>
      <c r="K259" s="201">
        <v>0</v>
      </c>
      <c r="L259" s="201">
        <v>0</v>
      </c>
      <c r="M259" s="201">
        <v>0</v>
      </c>
      <c r="N259" s="201">
        <v>0</v>
      </c>
      <c r="O259" s="201">
        <v>0</v>
      </c>
    </row>
    <row r="260" spans="1:15" ht="12" customHeight="1">
      <c r="A260" s="106"/>
      <c r="B260" s="200" t="s">
        <v>314</v>
      </c>
      <c r="C260" s="201">
        <v>777</v>
      </c>
      <c r="D260" s="201">
        <v>17</v>
      </c>
      <c r="E260" s="201">
        <v>378</v>
      </c>
      <c r="F260" s="201">
        <v>35</v>
      </c>
      <c r="G260" s="201">
        <v>50</v>
      </c>
      <c r="H260" s="201">
        <v>87</v>
      </c>
      <c r="I260" s="201">
        <v>209</v>
      </c>
      <c r="J260" s="201">
        <v>0</v>
      </c>
      <c r="K260" s="201">
        <v>0</v>
      </c>
      <c r="L260" s="201">
        <v>0</v>
      </c>
      <c r="M260" s="201">
        <v>0</v>
      </c>
      <c r="N260" s="201">
        <v>1</v>
      </c>
      <c r="O260" s="201">
        <v>0</v>
      </c>
    </row>
    <row r="261" spans="1:15" ht="12" customHeight="1">
      <c r="A261" s="106"/>
      <c r="B261" s="200" t="s">
        <v>312</v>
      </c>
      <c r="C261" s="201">
        <v>1820</v>
      </c>
      <c r="D261" s="201">
        <v>63</v>
      </c>
      <c r="E261" s="201">
        <v>922</v>
      </c>
      <c r="F261" s="201">
        <v>81</v>
      </c>
      <c r="G261" s="201">
        <v>145</v>
      </c>
      <c r="H261" s="201">
        <v>181</v>
      </c>
      <c r="I261" s="201">
        <v>427</v>
      </c>
      <c r="J261" s="201">
        <v>0</v>
      </c>
      <c r="K261" s="201">
        <v>0</v>
      </c>
      <c r="L261" s="201">
        <v>0</v>
      </c>
      <c r="M261" s="201">
        <v>0</v>
      </c>
      <c r="N261" s="201">
        <v>1</v>
      </c>
      <c r="O261" s="201">
        <v>0</v>
      </c>
    </row>
    <row r="262" spans="1:15" ht="15" customHeight="1">
      <c r="A262" s="104" t="s">
        <v>174</v>
      </c>
      <c r="B262" s="200" t="s">
        <v>313</v>
      </c>
      <c r="C262" s="201">
        <v>3384</v>
      </c>
      <c r="D262" s="201">
        <v>135</v>
      </c>
      <c r="E262" s="201">
        <v>2565</v>
      </c>
      <c r="F262" s="201">
        <v>68</v>
      </c>
      <c r="G262" s="201">
        <v>69</v>
      </c>
      <c r="H262" s="201">
        <v>185</v>
      </c>
      <c r="I262" s="201">
        <v>358</v>
      </c>
      <c r="J262" s="201">
        <v>1</v>
      </c>
      <c r="K262" s="201">
        <v>1</v>
      </c>
      <c r="L262" s="201">
        <v>0</v>
      </c>
      <c r="M262" s="201">
        <v>0</v>
      </c>
      <c r="N262" s="201">
        <v>2</v>
      </c>
      <c r="O262" s="201">
        <v>0</v>
      </c>
    </row>
    <row r="263" spans="1:15" ht="12" customHeight="1">
      <c r="A263" s="106"/>
      <c r="B263" s="200" t="s">
        <v>314</v>
      </c>
      <c r="C263" s="201">
        <v>4098</v>
      </c>
      <c r="D263" s="201">
        <v>110</v>
      </c>
      <c r="E263" s="201">
        <v>2937</v>
      </c>
      <c r="F263" s="201">
        <v>83</v>
      </c>
      <c r="G263" s="201">
        <v>60</v>
      </c>
      <c r="H263" s="201">
        <v>454</v>
      </c>
      <c r="I263" s="201">
        <v>454</v>
      </c>
      <c r="J263" s="201">
        <v>0</v>
      </c>
      <c r="K263" s="201">
        <v>0</v>
      </c>
      <c r="L263" s="201">
        <v>0</v>
      </c>
      <c r="M263" s="201">
        <v>0</v>
      </c>
      <c r="N263" s="201">
        <v>0</v>
      </c>
      <c r="O263" s="201">
        <v>0</v>
      </c>
    </row>
    <row r="264" spans="1:15" ht="12" customHeight="1">
      <c r="A264" s="106"/>
      <c r="B264" s="200" t="s">
        <v>312</v>
      </c>
      <c r="C264" s="201">
        <v>7482</v>
      </c>
      <c r="D264" s="201">
        <v>245</v>
      </c>
      <c r="E264" s="201">
        <v>5502</v>
      </c>
      <c r="F264" s="201">
        <v>151</v>
      </c>
      <c r="G264" s="201">
        <v>129</v>
      </c>
      <c r="H264" s="201">
        <v>639</v>
      </c>
      <c r="I264" s="201">
        <v>812</v>
      </c>
      <c r="J264" s="201">
        <v>1</v>
      </c>
      <c r="K264" s="201">
        <v>1</v>
      </c>
      <c r="L264" s="201">
        <v>0</v>
      </c>
      <c r="M264" s="201">
        <v>0</v>
      </c>
      <c r="N264" s="201">
        <v>2</v>
      </c>
      <c r="O264" s="201">
        <v>0</v>
      </c>
    </row>
    <row r="265" spans="1:15" ht="12" customHeight="1">
      <c r="A265" s="136" t="s">
        <v>468</v>
      </c>
      <c r="B265" s="200" t="s">
        <v>313</v>
      </c>
      <c r="C265" s="201">
        <v>726</v>
      </c>
      <c r="D265" s="201">
        <v>40</v>
      </c>
      <c r="E265" s="201">
        <v>465</v>
      </c>
      <c r="F265" s="201">
        <v>18</v>
      </c>
      <c r="G265" s="201">
        <v>19</v>
      </c>
      <c r="H265" s="201">
        <v>67</v>
      </c>
      <c r="I265" s="201">
        <v>117</v>
      </c>
      <c r="J265" s="201">
        <v>0</v>
      </c>
      <c r="K265" s="201">
        <v>0</v>
      </c>
      <c r="L265" s="201">
        <v>0</v>
      </c>
      <c r="M265" s="201">
        <v>0</v>
      </c>
      <c r="N265" s="201">
        <v>0</v>
      </c>
      <c r="O265" s="201">
        <v>0</v>
      </c>
    </row>
    <row r="266" spans="1:15" ht="12" customHeight="1">
      <c r="A266" s="106"/>
      <c r="B266" s="200" t="s">
        <v>314</v>
      </c>
      <c r="C266" s="201">
        <v>569</v>
      </c>
      <c r="D266" s="201">
        <v>26</v>
      </c>
      <c r="E266" s="201">
        <v>300</v>
      </c>
      <c r="F266" s="201">
        <v>21</v>
      </c>
      <c r="G266" s="201">
        <v>9</v>
      </c>
      <c r="H266" s="201">
        <v>69</v>
      </c>
      <c r="I266" s="201">
        <v>144</v>
      </c>
      <c r="J266" s="201">
        <v>0</v>
      </c>
      <c r="K266" s="201">
        <v>0</v>
      </c>
      <c r="L266" s="201">
        <v>0</v>
      </c>
      <c r="M266" s="201">
        <v>0</v>
      </c>
      <c r="N266" s="201">
        <v>0</v>
      </c>
      <c r="O266" s="201">
        <v>0</v>
      </c>
    </row>
    <row r="267" spans="1:15" ht="12" customHeight="1">
      <c r="A267" s="106"/>
      <c r="B267" s="200" t="s">
        <v>312</v>
      </c>
      <c r="C267" s="201">
        <v>1295</v>
      </c>
      <c r="D267" s="201">
        <v>66</v>
      </c>
      <c r="E267" s="201">
        <v>765</v>
      </c>
      <c r="F267" s="201">
        <v>39</v>
      </c>
      <c r="G267" s="201">
        <v>28</v>
      </c>
      <c r="H267" s="201">
        <v>136</v>
      </c>
      <c r="I267" s="201">
        <v>261</v>
      </c>
      <c r="J267" s="201">
        <v>0</v>
      </c>
      <c r="K267" s="201">
        <v>0</v>
      </c>
      <c r="L267" s="201">
        <v>0</v>
      </c>
      <c r="M267" s="201">
        <v>0</v>
      </c>
      <c r="N267" s="201">
        <v>0</v>
      </c>
      <c r="O267" s="201">
        <v>0</v>
      </c>
    </row>
    <row r="268" spans="1:15" ht="12" customHeight="1">
      <c r="A268" s="136" t="s">
        <v>469</v>
      </c>
      <c r="B268" s="200" t="s">
        <v>313</v>
      </c>
      <c r="C268" s="201">
        <v>45</v>
      </c>
      <c r="D268" s="201">
        <v>4</v>
      </c>
      <c r="E268" s="201">
        <v>33</v>
      </c>
      <c r="F268" s="201">
        <v>0</v>
      </c>
      <c r="G268" s="201">
        <v>2</v>
      </c>
      <c r="H268" s="201">
        <v>2</v>
      </c>
      <c r="I268" s="201">
        <v>4</v>
      </c>
      <c r="J268" s="201">
        <v>0</v>
      </c>
      <c r="K268" s="201">
        <v>0</v>
      </c>
      <c r="L268" s="201">
        <v>0</v>
      </c>
      <c r="M268" s="201">
        <v>0</v>
      </c>
      <c r="N268" s="201">
        <v>0</v>
      </c>
      <c r="O268" s="201">
        <v>0</v>
      </c>
    </row>
    <row r="269" spans="1:15" ht="12" customHeight="1">
      <c r="A269" s="106"/>
      <c r="B269" s="200" t="s">
        <v>314</v>
      </c>
      <c r="C269" s="201">
        <v>85</v>
      </c>
      <c r="D269" s="201">
        <v>6</v>
      </c>
      <c r="E269" s="201">
        <v>65</v>
      </c>
      <c r="F269" s="201">
        <v>1</v>
      </c>
      <c r="G269" s="201">
        <v>2</v>
      </c>
      <c r="H269" s="201">
        <v>7</v>
      </c>
      <c r="I269" s="201">
        <v>4</v>
      </c>
      <c r="J269" s="201">
        <v>0</v>
      </c>
      <c r="K269" s="201">
        <v>0</v>
      </c>
      <c r="L269" s="201">
        <v>0</v>
      </c>
      <c r="M269" s="201">
        <v>0</v>
      </c>
      <c r="N269" s="201">
        <v>0</v>
      </c>
      <c r="O269" s="201">
        <v>0</v>
      </c>
    </row>
    <row r="270" spans="1:15" ht="12" customHeight="1">
      <c r="A270" s="106"/>
      <c r="B270" s="200" t="s">
        <v>312</v>
      </c>
      <c r="C270" s="201">
        <v>130</v>
      </c>
      <c r="D270" s="201">
        <v>10</v>
      </c>
      <c r="E270" s="201">
        <v>98</v>
      </c>
      <c r="F270" s="201">
        <v>1</v>
      </c>
      <c r="G270" s="201">
        <v>4</v>
      </c>
      <c r="H270" s="201">
        <v>9</v>
      </c>
      <c r="I270" s="201">
        <v>8</v>
      </c>
      <c r="J270" s="201">
        <v>0</v>
      </c>
      <c r="K270" s="201">
        <v>0</v>
      </c>
      <c r="L270" s="201">
        <v>0</v>
      </c>
      <c r="M270" s="201">
        <v>0</v>
      </c>
      <c r="N270" s="201">
        <v>0</v>
      </c>
      <c r="O270" s="201">
        <v>0</v>
      </c>
    </row>
    <row r="271" spans="1:15" ht="30" customHeight="1">
      <c r="A271" s="136" t="s">
        <v>477</v>
      </c>
      <c r="B271" s="200" t="s">
        <v>313</v>
      </c>
      <c r="C271" s="201">
        <v>710</v>
      </c>
      <c r="D271" s="201">
        <v>33</v>
      </c>
      <c r="E271" s="201">
        <v>479</v>
      </c>
      <c r="F271" s="201">
        <v>22</v>
      </c>
      <c r="G271" s="201">
        <v>27</v>
      </c>
      <c r="H271" s="201">
        <v>60</v>
      </c>
      <c r="I271" s="201">
        <v>88</v>
      </c>
      <c r="J271" s="201">
        <v>0</v>
      </c>
      <c r="K271" s="201">
        <v>0</v>
      </c>
      <c r="L271" s="201">
        <v>0</v>
      </c>
      <c r="M271" s="201">
        <v>0</v>
      </c>
      <c r="N271" s="201">
        <v>1</v>
      </c>
      <c r="O271" s="201">
        <v>0</v>
      </c>
    </row>
    <row r="272" spans="1:15" ht="12" customHeight="1">
      <c r="A272" s="106"/>
      <c r="B272" s="200" t="s">
        <v>314</v>
      </c>
      <c r="C272" s="201">
        <v>590</v>
      </c>
      <c r="D272" s="201">
        <v>25</v>
      </c>
      <c r="E272" s="201">
        <v>363</v>
      </c>
      <c r="F272" s="201">
        <v>11</v>
      </c>
      <c r="G272" s="201">
        <v>18</v>
      </c>
      <c r="H272" s="201">
        <v>52</v>
      </c>
      <c r="I272" s="201">
        <v>121</v>
      </c>
      <c r="J272" s="201">
        <v>0</v>
      </c>
      <c r="K272" s="201">
        <v>0</v>
      </c>
      <c r="L272" s="201">
        <v>0</v>
      </c>
      <c r="M272" s="201">
        <v>0</v>
      </c>
      <c r="N272" s="201">
        <v>0</v>
      </c>
      <c r="O272" s="201">
        <v>0</v>
      </c>
    </row>
    <row r="273" spans="1:15" ht="12" customHeight="1">
      <c r="A273" s="106"/>
      <c r="B273" s="200" t="s">
        <v>312</v>
      </c>
      <c r="C273" s="201">
        <v>1300</v>
      </c>
      <c r="D273" s="201">
        <v>58</v>
      </c>
      <c r="E273" s="201">
        <v>842</v>
      </c>
      <c r="F273" s="201">
        <v>33</v>
      </c>
      <c r="G273" s="201">
        <v>45</v>
      </c>
      <c r="H273" s="201">
        <v>112</v>
      </c>
      <c r="I273" s="201">
        <v>209</v>
      </c>
      <c r="J273" s="201">
        <v>0</v>
      </c>
      <c r="K273" s="201">
        <v>0</v>
      </c>
      <c r="L273" s="201">
        <v>0</v>
      </c>
      <c r="M273" s="201">
        <v>0</v>
      </c>
      <c r="N273" s="201">
        <v>1</v>
      </c>
      <c r="O273" s="201">
        <v>0</v>
      </c>
    </row>
    <row r="274" spans="1:15" ht="12" customHeight="1">
      <c r="A274" s="136" t="s">
        <v>478</v>
      </c>
      <c r="B274" s="200" t="s">
        <v>313</v>
      </c>
      <c r="C274" s="201">
        <v>91</v>
      </c>
      <c r="D274" s="201">
        <v>8</v>
      </c>
      <c r="E274" s="201">
        <v>56</v>
      </c>
      <c r="F274" s="201">
        <v>2</v>
      </c>
      <c r="G274" s="201">
        <v>3</v>
      </c>
      <c r="H274" s="201">
        <v>11</v>
      </c>
      <c r="I274" s="201">
        <v>11</v>
      </c>
      <c r="J274" s="201">
        <v>0</v>
      </c>
      <c r="K274" s="201">
        <v>0</v>
      </c>
      <c r="L274" s="201">
        <v>0</v>
      </c>
      <c r="M274" s="201">
        <v>0</v>
      </c>
      <c r="N274" s="201">
        <v>0</v>
      </c>
      <c r="O274" s="201">
        <v>0</v>
      </c>
    </row>
    <row r="275" spans="1:15" ht="12" customHeight="1">
      <c r="A275" s="106"/>
      <c r="B275" s="200" t="s">
        <v>314</v>
      </c>
      <c r="C275" s="201">
        <v>477</v>
      </c>
      <c r="D275" s="201">
        <v>14</v>
      </c>
      <c r="E275" s="201">
        <v>317</v>
      </c>
      <c r="F275" s="201">
        <v>17</v>
      </c>
      <c r="G275" s="201">
        <v>3</v>
      </c>
      <c r="H275" s="201">
        <v>121</v>
      </c>
      <c r="I275" s="201">
        <v>5</v>
      </c>
      <c r="J275" s="201">
        <v>0</v>
      </c>
      <c r="K275" s="201">
        <v>0</v>
      </c>
      <c r="L275" s="201">
        <v>0</v>
      </c>
      <c r="M275" s="201">
        <v>0</v>
      </c>
      <c r="N275" s="201">
        <v>0</v>
      </c>
      <c r="O275" s="201">
        <v>0</v>
      </c>
    </row>
    <row r="276" spans="1:15" ht="12" customHeight="1">
      <c r="A276" s="106"/>
      <c r="B276" s="200" t="s">
        <v>312</v>
      </c>
      <c r="C276" s="201">
        <v>568</v>
      </c>
      <c r="D276" s="201">
        <v>22</v>
      </c>
      <c r="E276" s="201">
        <v>373</v>
      </c>
      <c r="F276" s="201">
        <v>19</v>
      </c>
      <c r="G276" s="201">
        <v>6</v>
      </c>
      <c r="H276" s="201">
        <v>132</v>
      </c>
      <c r="I276" s="201">
        <v>16</v>
      </c>
      <c r="J276" s="201">
        <v>0</v>
      </c>
      <c r="K276" s="201">
        <v>0</v>
      </c>
      <c r="L276" s="201">
        <v>0</v>
      </c>
      <c r="M276" s="201">
        <v>0</v>
      </c>
      <c r="N276" s="201">
        <v>0</v>
      </c>
      <c r="O276" s="201">
        <v>0</v>
      </c>
    </row>
    <row r="277" spans="1:15" ht="12" customHeight="1">
      <c r="A277" s="136" t="s">
        <v>479</v>
      </c>
      <c r="B277" s="200" t="s">
        <v>313</v>
      </c>
      <c r="C277" s="201">
        <v>337</v>
      </c>
      <c r="D277" s="201">
        <v>13</v>
      </c>
      <c r="E277" s="201">
        <v>271</v>
      </c>
      <c r="F277" s="201">
        <v>5</v>
      </c>
      <c r="G277" s="201">
        <v>4</v>
      </c>
      <c r="H277" s="201">
        <v>12</v>
      </c>
      <c r="I277" s="201">
        <v>31</v>
      </c>
      <c r="J277" s="201">
        <v>0</v>
      </c>
      <c r="K277" s="201">
        <v>0</v>
      </c>
      <c r="L277" s="201">
        <v>0</v>
      </c>
      <c r="M277" s="201">
        <v>0</v>
      </c>
      <c r="N277" s="201">
        <v>1</v>
      </c>
      <c r="O277" s="201">
        <v>0</v>
      </c>
    </row>
    <row r="278" spans="1:15" ht="12" customHeight="1">
      <c r="A278" s="106"/>
      <c r="B278" s="200" t="s">
        <v>314</v>
      </c>
      <c r="C278" s="201">
        <v>377</v>
      </c>
      <c r="D278" s="201">
        <v>4</v>
      </c>
      <c r="E278" s="201">
        <v>298</v>
      </c>
      <c r="F278" s="201">
        <v>6</v>
      </c>
      <c r="G278" s="201">
        <v>5</v>
      </c>
      <c r="H278" s="201">
        <v>23</v>
      </c>
      <c r="I278" s="201">
        <v>41</v>
      </c>
      <c r="J278" s="201">
        <v>0</v>
      </c>
      <c r="K278" s="201">
        <v>0</v>
      </c>
      <c r="L278" s="201">
        <v>0</v>
      </c>
      <c r="M278" s="201">
        <v>0</v>
      </c>
      <c r="N278" s="201">
        <v>0</v>
      </c>
      <c r="O278" s="201">
        <v>0</v>
      </c>
    </row>
    <row r="279" spans="1:15" ht="12" customHeight="1">
      <c r="A279" s="106"/>
      <c r="B279" s="200" t="s">
        <v>312</v>
      </c>
      <c r="C279" s="201">
        <v>714</v>
      </c>
      <c r="D279" s="201">
        <v>17</v>
      </c>
      <c r="E279" s="201">
        <v>569</v>
      </c>
      <c r="F279" s="201">
        <v>11</v>
      </c>
      <c r="G279" s="201">
        <v>9</v>
      </c>
      <c r="H279" s="201">
        <v>35</v>
      </c>
      <c r="I279" s="201">
        <v>72</v>
      </c>
      <c r="J279" s="201">
        <v>0</v>
      </c>
      <c r="K279" s="201">
        <v>0</v>
      </c>
      <c r="L279" s="201">
        <v>0</v>
      </c>
      <c r="M279" s="201">
        <v>0</v>
      </c>
      <c r="N279" s="201">
        <v>1</v>
      </c>
      <c r="O279" s="201">
        <v>0</v>
      </c>
    </row>
    <row r="280" spans="1:15" ht="12" customHeight="1">
      <c r="A280" s="136" t="s">
        <v>480</v>
      </c>
      <c r="B280" s="200" t="s">
        <v>313</v>
      </c>
      <c r="C280" s="201">
        <v>212</v>
      </c>
      <c r="D280" s="201">
        <v>7</v>
      </c>
      <c r="E280" s="201">
        <v>180</v>
      </c>
      <c r="F280" s="201">
        <v>2</v>
      </c>
      <c r="G280" s="201">
        <v>2</v>
      </c>
      <c r="H280" s="201">
        <v>14</v>
      </c>
      <c r="I280" s="201">
        <v>7</v>
      </c>
      <c r="J280" s="201">
        <v>0</v>
      </c>
      <c r="K280" s="201">
        <v>0</v>
      </c>
      <c r="L280" s="201">
        <v>0</v>
      </c>
      <c r="M280" s="201">
        <v>0</v>
      </c>
      <c r="N280" s="201">
        <v>0</v>
      </c>
      <c r="O280" s="201">
        <v>0</v>
      </c>
    </row>
    <row r="281" spans="1:15" ht="12" customHeight="1">
      <c r="A281" s="106"/>
      <c r="B281" s="200" t="s">
        <v>314</v>
      </c>
      <c r="C281" s="201">
        <v>633</v>
      </c>
      <c r="D281" s="201">
        <v>6</v>
      </c>
      <c r="E281" s="201">
        <v>484</v>
      </c>
      <c r="F281" s="201">
        <v>12</v>
      </c>
      <c r="G281" s="201">
        <v>3</v>
      </c>
      <c r="H281" s="201">
        <v>107</v>
      </c>
      <c r="I281" s="201">
        <v>21</v>
      </c>
      <c r="J281" s="201">
        <v>0</v>
      </c>
      <c r="K281" s="201">
        <v>0</v>
      </c>
      <c r="L281" s="201">
        <v>0</v>
      </c>
      <c r="M281" s="201">
        <v>0</v>
      </c>
      <c r="N281" s="201">
        <v>0</v>
      </c>
      <c r="O281" s="201">
        <v>0</v>
      </c>
    </row>
    <row r="282" spans="1:15" ht="12" customHeight="1">
      <c r="A282" s="106"/>
      <c r="B282" s="200" t="s">
        <v>312</v>
      </c>
      <c r="C282" s="201">
        <v>845</v>
      </c>
      <c r="D282" s="201">
        <v>13</v>
      </c>
      <c r="E282" s="201">
        <v>664</v>
      </c>
      <c r="F282" s="201">
        <v>14</v>
      </c>
      <c r="G282" s="201">
        <v>5</v>
      </c>
      <c r="H282" s="201">
        <v>121</v>
      </c>
      <c r="I282" s="201">
        <v>28</v>
      </c>
      <c r="J282" s="201">
        <v>0</v>
      </c>
      <c r="K282" s="201">
        <v>0</v>
      </c>
      <c r="L282" s="201">
        <v>0</v>
      </c>
      <c r="M282" s="201">
        <v>0</v>
      </c>
      <c r="N282" s="201">
        <v>0</v>
      </c>
      <c r="O282" s="201">
        <v>0</v>
      </c>
    </row>
    <row r="283" spans="1:15" ht="12" customHeight="1">
      <c r="A283" s="136" t="s">
        <v>481</v>
      </c>
      <c r="B283" s="200" t="s">
        <v>313</v>
      </c>
      <c r="C283" s="201">
        <v>1040</v>
      </c>
      <c r="D283" s="201">
        <v>9</v>
      </c>
      <c r="E283" s="201">
        <v>947</v>
      </c>
      <c r="F283" s="201">
        <v>3</v>
      </c>
      <c r="G283" s="201">
        <v>7</v>
      </c>
      <c r="H283" s="201">
        <v>5</v>
      </c>
      <c r="I283" s="201">
        <v>69</v>
      </c>
      <c r="J283" s="201">
        <v>0</v>
      </c>
      <c r="K283" s="201">
        <v>0</v>
      </c>
      <c r="L283" s="201">
        <v>0</v>
      </c>
      <c r="M283" s="201">
        <v>0</v>
      </c>
      <c r="N283" s="201">
        <v>0</v>
      </c>
      <c r="O283" s="201">
        <v>0</v>
      </c>
    </row>
    <row r="284" spans="1:15" ht="12" customHeight="1">
      <c r="A284" s="106"/>
      <c r="B284" s="200" t="s">
        <v>314</v>
      </c>
      <c r="C284" s="201">
        <v>1156</v>
      </c>
      <c r="D284" s="201">
        <v>22</v>
      </c>
      <c r="E284" s="201">
        <v>1003</v>
      </c>
      <c r="F284" s="201">
        <v>8</v>
      </c>
      <c r="G284" s="201">
        <v>15</v>
      </c>
      <c r="H284" s="201">
        <v>39</v>
      </c>
      <c r="I284" s="201">
        <v>69</v>
      </c>
      <c r="J284" s="201">
        <v>0</v>
      </c>
      <c r="K284" s="201">
        <v>0</v>
      </c>
      <c r="L284" s="201">
        <v>0</v>
      </c>
      <c r="M284" s="201">
        <v>0</v>
      </c>
      <c r="N284" s="201">
        <v>0</v>
      </c>
      <c r="O284" s="201">
        <v>0</v>
      </c>
    </row>
    <row r="285" spans="1:15" ht="12" customHeight="1">
      <c r="A285" s="106"/>
      <c r="B285" s="200" t="s">
        <v>312</v>
      </c>
      <c r="C285" s="201">
        <v>2196</v>
      </c>
      <c r="D285" s="201">
        <v>31</v>
      </c>
      <c r="E285" s="201">
        <v>1950</v>
      </c>
      <c r="F285" s="201">
        <v>11</v>
      </c>
      <c r="G285" s="201">
        <v>22</v>
      </c>
      <c r="H285" s="201">
        <v>44</v>
      </c>
      <c r="I285" s="201">
        <v>138</v>
      </c>
      <c r="J285" s="201">
        <v>0</v>
      </c>
      <c r="K285" s="201">
        <v>0</v>
      </c>
      <c r="L285" s="201">
        <v>0</v>
      </c>
      <c r="M285" s="201">
        <v>0</v>
      </c>
      <c r="N285" s="201">
        <v>0</v>
      </c>
      <c r="O285" s="201">
        <v>0</v>
      </c>
    </row>
    <row r="286" spans="1:15" ht="15" customHeight="1">
      <c r="A286" s="104" t="s">
        <v>175</v>
      </c>
      <c r="B286" s="200" t="s">
        <v>313</v>
      </c>
      <c r="C286" s="201">
        <v>3104</v>
      </c>
      <c r="D286" s="201">
        <v>192</v>
      </c>
      <c r="E286" s="201">
        <v>2257</v>
      </c>
      <c r="F286" s="201">
        <v>55</v>
      </c>
      <c r="G286" s="201">
        <v>127</v>
      </c>
      <c r="H286" s="201">
        <v>100</v>
      </c>
      <c r="I286" s="201">
        <v>371</v>
      </c>
      <c r="J286" s="201">
        <v>0</v>
      </c>
      <c r="K286" s="201">
        <v>0</v>
      </c>
      <c r="L286" s="201">
        <v>0</v>
      </c>
      <c r="M286" s="201">
        <v>0</v>
      </c>
      <c r="N286" s="201">
        <v>2</v>
      </c>
      <c r="O286" s="201">
        <v>0</v>
      </c>
    </row>
    <row r="287" spans="1:15" ht="12" customHeight="1">
      <c r="A287" s="106"/>
      <c r="B287" s="200" t="s">
        <v>314</v>
      </c>
      <c r="C287" s="201">
        <v>3866</v>
      </c>
      <c r="D287" s="201">
        <v>178</v>
      </c>
      <c r="E287" s="201">
        <v>2716</v>
      </c>
      <c r="F287" s="201">
        <v>88</v>
      </c>
      <c r="G287" s="201">
        <v>180</v>
      </c>
      <c r="H287" s="201">
        <v>275</v>
      </c>
      <c r="I287" s="201">
        <v>429</v>
      </c>
      <c r="J287" s="201">
        <v>0</v>
      </c>
      <c r="K287" s="201">
        <v>0</v>
      </c>
      <c r="L287" s="201">
        <v>0</v>
      </c>
      <c r="M287" s="201">
        <v>0</v>
      </c>
      <c r="N287" s="201">
        <v>0</v>
      </c>
      <c r="O287" s="201">
        <v>0</v>
      </c>
    </row>
    <row r="288" spans="1:15" ht="12" customHeight="1">
      <c r="A288" s="106"/>
      <c r="B288" s="200" t="s">
        <v>312</v>
      </c>
      <c r="C288" s="201">
        <v>6970</v>
      </c>
      <c r="D288" s="201">
        <v>370</v>
      </c>
      <c r="E288" s="201">
        <v>4973</v>
      </c>
      <c r="F288" s="201">
        <v>143</v>
      </c>
      <c r="G288" s="201">
        <v>307</v>
      </c>
      <c r="H288" s="201">
        <v>375</v>
      </c>
      <c r="I288" s="201">
        <v>800</v>
      </c>
      <c r="J288" s="201">
        <v>0</v>
      </c>
      <c r="K288" s="201">
        <v>0</v>
      </c>
      <c r="L288" s="201">
        <v>0</v>
      </c>
      <c r="M288" s="201">
        <v>0</v>
      </c>
      <c r="N288" s="201">
        <v>2</v>
      </c>
      <c r="O288" s="201">
        <v>0</v>
      </c>
    </row>
    <row r="289" spans="1:15" ht="12" customHeight="1">
      <c r="A289" s="136" t="s">
        <v>467</v>
      </c>
      <c r="B289" s="200" t="s">
        <v>313</v>
      </c>
      <c r="C289" s="201">
        <v>1510</v>
      </c>
      <c r="D289" s="201">
        <v>77</v>
      </c>
      <c r="E289" s="201">
        <v>1034</v>
      </c>
      <c r="F289" s="201">
        <v>34</v>
      </c>
      <c r="G289" s="201">
        <v>94</v>
      </c>
      <c r="H289" s="201">
        <v>56</v>
      </c>
      <c r="I289" s="201">
        <v>213</v>
      </c>
      <c r="J289" s="201">
        <v>0</v>
      </c>
      <c r="K289" s="201">
        <v>0</v>
      </c>
      <c r="L289" s="201">
        <v>0</v>
      </c>
      <c r="M289" s="201">
        <v>0</v>
      </c>
      <c r="N289" s="201">
        <v>2</v>
      </c>
      <c r="O289" s="201">
        <v>0</v>
      </c>
    </row>
    <row r="290" spans="1:15" ht="12" customHeight="1">
      <c r="A290" s="106"/>
      <c r="B290" s="200" t="s">
        <v>314</v>
      </c>
      <c r="C290" s="201">
        <v>1490</v>
      </c>
      <c r="D290" s="201">
        <v>74</v>
      </c>
      <c r="E290" s="201">
        <v>929</v>
      </c>
      <c r="F290" s="201">
        <v>42</v>
      </c>
      <c r="G290" s="201">
        <v>124</v>
      </c>
      <c r="H290" s="201">
        <v>68</v>
      </c>
      <c r="I290" s="201">
        <v>253</v>
      </c>
      <c r="J290" s="201">
        <v>0</v>
      </c>
      <c r="K290" s="201">
        <v>0</v>
      </c>
      <c r="L290" s="201">
        <v>0</v>
      </c>
      <c r="M290" s="201">
        <v>0</v>
      </c>
      <c r="N290" s="201">
        <v>0</v>
      </c>
      <c r="O290" s="201">
        <v>0</v>
      </c>
    </row>
    <row r="291" spans="1:15" ht="12" customHeight="1">
      <c r="A291" s="106"/>
      <c r="B291" s="200" t="s">
        <v>312</v>
      </c>
      <c r="C291" s="201">
        <v>3000</v>
      </c>
      <c r="D291" s="201">
        <v>151</v>
      </c>
      <c r="E291" s="201">
        <v>1963</v>
      </c>
      <c r="F291" s="201">
        <v>76</v>
      </c>
      <c r="G291" s="201">
        <v>218</v>
      </c>
      <c r="H291" s="201">
        <v>124</v>
      </c>
      <c r="I291" s="201">
        <v>466</v>
      </c>
      <c r="J291" s="201">
        <v>0</v>
      </c>
      <c r="K291" s="201">
        <v>0</v>
      </c>
      <c r="L291" s="201">
        <v>0</v>
      </c>
      <c r="M291" s="201">
        <v>0</v>
      </c>
      <c r="N291" s="201">
        <v>2</v>
      </c>
      <c r="O291" s="201">
        <v>0</v>
      </c>
    </row>
    <row r="292" spans="1:15" ht="12" customHeight="1">
      <c r="A292" s="136" t="s">
        <v>505</v>
      </c>
      <c r="B292" s="200" t="s">
        <v>313</v>
      </c>
      <c r="C292" s="201">
        <v>544</v>
      </c>
      <c r="D292" s="201">
        <v>62</v>
      </c>
      <c r="E292" s="201">
        <v>381</v>
      </c>
      <c r="F292" s="201">
        <v>12</v>
      </c>
      <c r="G292" s="201">
        <v>26</v>
      </c>
      <c r="H292" s="201">
        <v>6</v>
      </c>
      <c r="I292" s="201">
        <v>57</v>
      </c>
      <c r="J292" s="201">
        <v>0</v>
      </c>
      <c r="K292" s="201">
        <v>0</v>
      </c>
      <c r="L292" s="201">
        <v>0</v>
      </c>
      <c r="M292" s="201">
        <v>0</v>
      </c>
      <c r="N292" s="201">
        <v>0</v>
      </c>
      <c r="O292" s="201">
        <v>0</v>
      </c>
    </row>
    <row r="293" spans="1:15" ht="12" customHeight="1">
      <c r="A293" s="106"/>
      <c r="B293" s="200" t="s">
        <v>314</v>
      </c>
      <c r="C293" s="201">
        <v>696</v>
      </c>
      <c r="D293" s="201">
        <v>50</v>
      </c>
      <c r="E293" s="201">
        <v>440</v>
      </c>
      <c r="F293" s="201">
        <v>20</v>
      </c>
      <c r="G293" s="201">
        <v>36</v>
      </c>
      <c r="H293" s="201">
        <v>89</v>
      </c>
      <c r="I293" s="201">
        <v>61</v>
      </c>
      <c r="J293" s="201">
        <v>0</v>
      </c>
      <c r="K293" s="201">
        <v>0</v>
      </c>
      <c r="L293" s="201">
        <v>0</v>
      </c>
      <c r="M293" s="201">
        <v>0</v>
      </c>
      <c r="N293" s="201">
        <v>0</v>
      </c>
      <c r="O293" s="201">
        <v>0</v>
      </c>
    </row>
    <row r="294" spans="1:15" ht="12" customHeight="1">
      <c r="A294" s="106"/>
      <c r="B294" s="200" t="s">
        <v>312</v>
      </c>
      <c r="C294" s="201">
        <v>1240</v>
      </c>
      <c r="D294" s="201">
        <v>112</v>
      </c>
      <c r="E294" s="201">
        <v>821</v>
      </c>
      <c r="F294" s="201">
        <v>32</v>
      </c>
      <c r="G294" s="201">
        <v>62</v>
      </c>
      <c r="H294" s="201">
        <v>95</v>
      </c>
      <c r="I294" s="201">
        <v>118</v>
      </c>
      <c r="J294" s="201">
        <v>0</v>
      </c>
      <c r="K294" s="201">
        <v>0</v>
      </c>
      <c r="L294" s="201">
        <v>0</v>
      </c>
      <c r="M294" s="201">
        <v>0</v>
      </c>
      <c r="N294" s="201">
        <v>0</v>
      </c>
      <c r="O294" s="201">
        <v>0</v>
      </c>
    </row>
    <row r="295" spans="1:15" ht="12" customHeight="1">
      <c r="A295" s="136" t="s">
        <v>471</v>
      </c>
      <c r="B295" s="200" t="s">
        <v>313</v>
      </c>
      <c r="C295" s="201">
        <v>6</v>
      </c>
      <c r="D295" s="201">
        <v>0</v>
      </c>
      <c r="E295" s="201">
        <v>5</v>
      </c>
      <c r="F295" s="201">
        <v>0</v>
      </c>
      <c r="G295" s="201">
        <v>0</v>
      </c>
      <c r="H295" s="201">
        <v>1</v>
      </c>
      <c r="I295" s="201">
        <v>0</v>
      </c>
      <c r="J295" s="201">
        <v>0</v>
      </c>
      <c r="K295" s="201">
        <v>0</v>
      </c>
      <c r="L295" s="201">
        <v>0</v>
      </c>
      <c r="M295" s="201">
        <v>0</v>
      </c>
      <c r="N295" s="201">
        <v>0</v>
      </c>
      <c r="O295" s="201">
        <v>0</v>
      </c>
    </row>
    <row r="296" spans="1:15" ht="12" customHeight="1">
      <c r="A296" s="106"/>
      <c r="B296" s="200" t="s">
        <v>314</v>
      </c>
      <c r="C296" s="201">
        <v>21</v>
      </c>
      <c r="D296" s="201">
        <v>0</v>
      </c>
      <c r="E296" s="201">
        <v>20</v>
      </c>
      <c r="F296" s="201">
        <v>0</v>
      </c>
      <c r="G296" s="201">
        <v>0</v>
      </c>
      <c r="H296" s="201">
        <v>1</v>
      </c>
      <c r="I296" s="201">
        <v>0</v>
      </c>
      <c r="J296" s="201">
        <v>0</v>
      </c>
      <c r="K296" s="201">
        <v>0</v>
      </c>
      <c r="L296" s="201">
        <v>0</v>
      </c>
      <c r="M296" s="201">
        <v>0</v>
      </c>
      <c r="N296" s="201">
        <v>0</v>
      </c>
      <c r="O296" s="201">
        <v>0</v>
      </c>
    </row>
    <row r="297" spans="1:15" ht="12" customHeight="1">
      <c r="A297" s="106"/>
      <c r="B297" s="200" t="s">
        <v>312</v>
      </c>
      <c r="C297" s="201">
        <v>27</v>
      </c>
      <c r="D297" s="201">
        <v>0</v>
      </c>
      <c r="E297" s="201">
        <v>25</v>
      </c>
      <c r="F297" s="201">
        <v>0</v>
      </c>
      <c r="G297" s="201">
        <v>0</v>
      </c>
      <c r="H297" s="201">
        <v>2</v>
      </c>
      <c r="I297" s="201">
        <v>0</v>
      </c>
      <c r="J297" s="201">
        <v>0</v>
      </c>
      <c r="K297" s="201">
        <v>0</v>
      </c>
      <c r="L297" s="201">
        <v>0</v>
      </c>
      <c r="M297" s="201">
        <v>0</v>
      </c>
      <c r="N297" s="201">
        <v>0</v>
      </c>
      <c r="O297" s="201">
        <v>0</v>
      </c>
    </row>
    <row r="298" spans="1:15" ht="12" customHeight="1">
      <c r="A298" s="136" t="s">
        <v>18</v>
      </c>
      <c r="B298" s="200" t="s">
        <v>313</v>
      </c>
      <c r="C298" s="201">
        <v>625</v>
      </c>
      <c r="D298" s="201">
        <v>24</v>
      </c>
      <c r="E298" s="201">
        <v>517</v>
      </c>
      <c r="F298" s="201">
        <v>6</v>
      </c>
      <c r="G298" s="201">
        <v>3</v>
      </c>
      <c r="H298" s="201">
        <v>23</v>
      </c>
      <c r="I298" s="201">
        <v>52</v>
      </c>
      <c r="J298" s="201">
        <v>0</v>
      </c>
      <c r="K298" s="201">
        <v>0</v>
      </c>
      <c r="L298" s="201">
        <v>0</v>
      </c>
      <c r="M298" s="201">
        <v>0</v>
      </c>
      <c r="N298" s="201">
        <v>0</v>
      </c>
      <c r="O298" s="201">
        <v>0</v>
      </c>
    </row>
    <row r="299" spans="1:15" ht="12" customHeight="1">
      <c r="A299" s="136"/>
      <c r="B299" s="200" t="s">
        <v>314</v>
      </c>
      <c r="C299" s="201">
        <v>1031</v>
      </c>
      <c r="D299" s="201">
        <v>16</v>
      </c>
      <c r="E299" s="201">
        <v>874</v>
      </c>
      <c r="F299" s="201">
        <v>17</v>
      </c>
      <c r="G299" s="201">
        <v>7</v>
      </c>
      <c r="H299" s="201">
        <v>65</v>
      </c>
      <c r="I299" s="201">
        <v>52</v>
      </c>
      <c r="J299" s="201">
        <v>0</v>
      </c>
      <c r="K299" s="201">
        <v>0</v>
      </c>
      <c r="L299" s="201">
        <v>0</v>
      </c>
      <c r="M299" s="201">
        <v>0</v>
      </c>
      <c r="N299" s="201">
        <v>0</v>
      </c>
      <c r="O299" s="201">
        <v>0</v>
      </c>
    </row>
    <row r="300" spans="1:15" ht="12" customHeight="1">
      <c r="A300" s="136"/>
      <c r="B300" s="200" t="s">
        <v>312</v>
      </c>
      <c r="C300" s="201">
        <v>1656</v>
      </c>
      <c r="D300" s="201">
        <v>40</v>
      </c>
      <c r="E300" s="201">
        <v>1391</v>
      </c>
      <c r="F300" s="201">
        <v>23</v>
      </c>
      <c r="G300" s="201">
        <v>10</v>
      </c>
      <c r="H300" s="201">
        <v>88</v>
      </c>
      <c r="I300" s="201">
        <v>104</v>
      </c>
      <c r="J300" s="201">
        <v>0</v>
      </c>
      <c r="K300" s="201">
        <v>0</v>
      </c>
      <c r="L300" s="201">
        <v>0</v>
      </c>
      <c r="M300" s="201">
        <v>0</v>
      </c>
      <c r="N300" s="201">
        <v>0</v>
      </c>
      <c r="O300" s="201">
        <v>0</v>
      </c>
    </row>
    <row r="301" spans="1:15" ht="12" customHeight="1">
      <c r="A301" s="136" t="s">
        <v>473</v>
      </c>
      <c r="B301" s="200" t="s">
        <v>313</v>
      </c>
      <c r="C301" s="201">
        <v>94</v>
      </c>
      <c r="D301" s="201">
        <v>4</v>
      </c>
      <c r="E301" s="201">
        <v>75</v>
      </c>
      <c r="F301" s="201">
        <v>0</v>
      </c>
      <c r="G301" s="201">
        <v>1</v>
      </c>
      <c r="H301" s="201">
        <v>3</v>
      </c>
      <c r="I301" s="201">
        <v>11</v>
      </c>
      <c r="J301" s="201">
        <v>0</v>
      </c>
      <c r="K301" s="201">
        <v>0</v>
      </c>
      <c r="L301" s="201">
        <v>0</v>
      </c>
      <c r="M301" s="201">
        <v>0</v>
      </c>
      <c r="N301" s="201">
        <v>0</v>
      </c>
      <c r="O301" s="201">
        <v>0</v>
      </c>
    </row>
    <row r="302" spans="1:15" ht="12" customHeight="1">
      <c r="A302" s="136"/>
      <c r="B302" s="200" t="s">
        <v>314</v>
      </c>
      <c r="C302" s="201">
        <v>83</v>
      </c>
      <c r="D302" s="201">
        <v>6</v>
      </c>
      <c r="E302" s="201">
        <v>61</v>
      </c>
      <c r="F302" s="201">
        <v>0</v>
      </c>
      <c r="G302" s="201">
        <v>5</v>
      </c>
      <c r="H302" s="201">
        <v>3</v>
      </c>
      <c r="I302" s="201">
        <v>8</v>
      </c>
      <c r="J302" s="201">
        <v>0</v>
      </c>
      <c r="K302" s="201">
        <v>0</v>
      </c>
      <c r="L302" s="201">
        <v>0</v>
      </c>
      <c r="M302" s="201">
        <v>0</v>
      </c>
      <c r="N302" s="201">
        <v>0</v>
      </c>
      <c r="O302" s="201">
        <v>0</v>
      </c>
    </row>
    <row r="303" spans="1:15" ht="12" customHeight="1">
      <c r="A303" s="136"/>
      <c r="B303" s="200" t="s">
        <v>312</v>
      </c>
      <c r="C303" s="201">
        <v>177</v>
      </c>
      <c r="D303" s="201">
        <v>10</v>
      </c>
      <c r="E303" s="201">
        <v>136</v>
      </c>
      <c r="F303" s="201">
        <v>0</v>
      </c>
      <c r="G303" s="201">
        <v>6</v>
      </c>
      <c r="H303" s="201">
        <v>6</v>
      </c>
      <c r="I303" s="201">
        <v>19</v>
      </c>
      <c r="J303" s="201">
        <v>0</v>
      </c>
      <c r="K303" s="201">
        <v>0</v>
      </c>
      <c r="L303" s="201">
        <v>0</v>
      </c>
      <c r="M303" s="201">
        <v>0</v>
      </c>
      <c r="N303" s="201">
        <v>0</v>
      </c>
      <c r="O303" s="201">
        <v>0</v>
      </c>
    </row>
    <row r="304" spans="1:15" ht="12" customHeight="1">
      <c r="A304" s="136" t="s">
        <v>529</v>
      </c>
      <c r="B304" s="200" t="s">
        <v>313</v>
      </c>
      <c r="C304" s="201">
        <v>11</v>
      </c>
      <c r="D304" s="201">
        <v>0</v>
      </c>
      <c r="E304" s="201">
        <v>10</v>
      </c>
      <c r="F304" s="201">
        <v>0</v>
      </c>
      <c r="G304" s="201">
        <v>0</v>
      </c>
      <c r="H304" s="201">
        <v>0</v>
      </c>
      <c r="I304" s="201">
        <v>1</v>
      </c>
      <c r="J304" s="201">
        <v>0</v>
      </c>
      <c r="K304" s="201">
        <v>0</v>
      </c>
      <c r="L304" s="201">
        <v>0</v>
      </c>
      <c r="M304" s="201">
        <v>0</v>
      </c>
      <c r="N304" s="201">
        <v>0</v>
      </c>
      <c r="O304" s="201">
        <v>0</v>
      </c>
    </row>
    <row r="305" spans="1:15" ht="12" customHeight="1">
      <c r="A305" s="136"/>
      <c r="B305" s="200" t="s">
        <v>314</v>
      </c>
      <c r="C305" s="201">
        <v>20</v>
      </c>
      <c r="D305" s="201">
        <v>0</v>
      </c>
      <c r="E305" s="201">
        <v>15</v>
      </c>
      <c r="F305" s="201">
        <v>2</v>
      </c>
      <c r="G305" s="201">
        <v>0</v>
      </c>
      <c r="H305" s="201">
        <v>3</v>
      </c>
      <c r="I305" s="201">
        <v>0</v>
      </c>
      <c r="J305" s="201">
        <v>0</v>
      </c>
      <c r="K305" s="201">
        <v>0</v>
      </c>
      <c r="L305" s="201">
        <v>0</v>
      </c>
      <c r="M305" s="201">
        <v>0</v>
      </c>
      <c r="N305" s="201">
        <v>0</v>
      </c>
      <c r="O305" s="201">
        <v>0</v>
      </c>
    </row>
    <row r="306" spans="1:15" ht="12" customHeight="1">
      <c r="A306" s="136"/>
      <c r="B306" s="200" t="s">
        <v>312</v>
      </c>
      <c r="C306" s="201">
        <v>31</v>
      </c>
      <c r="D306" s="201">
        <v>0</v>
      </c>
      <c r="E306" s="201">
        <v>25</v>
      </c>
      <c r="F306" s="201">
        <v>2</v>
      </c>
      <c r="G306" s="201">
        <v>0</v>
      </c>
      <c r="H306" s="201">
        <v>3</v>
      </c>
      <c r="I306" s="201">
        <v>1</v>
      </c>
      <c r="J306" s="201">
        <v>0</v>
      </c>
      <c r="K306" s="201">
        <v>0</v>
      </c>
      <c r="L306" s="201">
        <v>0</v>
      </c>
      <c r="M306" s="201">
        <v>0</v>
      </c>
      <c r="N306" s="201">
        <v>0</v>
      </c>
      <c r="O306" s="201">
        <v>0</v>
      </c>
    </row>
    <row r="307" spans="1:15" ht="12" customHeight="1">
      <c r="A307" s="137" t="s">
        <v>490</v>
      </c>
      <c r="B307" s="197" t="s">
        <v>313</v>
      </c>
      <c r="C307" s="198">
        <v>68</v>
      </c>
      <c r="D307" s="198">
        <v>1</v>
      </c>
      <c r="E307" s="198">
        <v>5</v>
      </c>
      <c r="F307" s="198">
        <v>0</v>
      </c>
      <c r="G307" s="198">
        <v>0</v>
      </c>
      <c r="H307" s="198">
        <v>2</v>
      </c>
      <c r="I307" s="198">
        <v>1</v>
      </c>
      <c r="J307" s="198">
        <v>5</v>
      </c>
      <c r="K307" s="198">
        <v>0</v>
      </c>
      <c r="L307" s="198">
        <v>54</v>
      </c>
      <c r="M307" s="198">
        <v>0</v>
      </c>
      <c r="N307" s="198">
        <v>0</v>
      </c>
      <c r="O307" s="198">
        <v>0</v>
      </c>
    </row>
    <row r="308" spans="1:15" ht="12" customHeight="1">
      <c r="A308" s="131"/>
      <c r="B308" s="197" t="s">
        <v>314</v>
      </c>
      <c r="C308" s="198">
        <v>57</v>
      </c>
      <c r="D308" s="198">
        <v>0</v>
      </c>
      <c r="E308" s="198">
        <v>6</v>
      </c>
      <c r="F308" s="198">
        <v>0</v>
      </c>
      <c r="G308" s="198">
        <v>1</v>
      </c>
      <c r="H308" s="198">
        <v>0</v>
      </c>
      <c r="I308" s="198">
        <v>0</v>
      </c>
      <c r="J308" s="198">
        <v>6</v>
      </c>
      <c r="K308" s="198">
        <v>0</v>
      </c>
      <c r="L308" s="198">
        <v>44</v>
      </c>
      <c r="M308" s="198">
        <v>0</v>
      </c>
      <c r="N308" s="198">
        <v>0</v>
      </c>
      <c r="O308" s="198">
        <v>0</v>
      </c>
    </row>
    <row r="309" spans="1:15" ht="12" customHeight="1">
      <c r="A309" s="131"/>
      <c r="B309" s="197" t="s">
        <v>312</v>
      </c>
      <c r="C309" s="198">
        <v>125</v>
      </c>
      <c r="D309" s="198">
        <v>1</v>
      </c>
      <c r="E309" s="198">
        <v>11</v>
      </c>
      <c r="F309" s="198">
        <v>0</v>
      </c>
      <c r="G309" s="198">
        <v>1</v>
      </c>
      <c r="H309" s="198">
        <v>2</v>
      </c>
      <c r="I309" s="198">
        <v>1</v>
      </c>
      <c r="J309" s="198">
        <v>11</v>
      </c>
      <c r="K309" s="198">
        <v>0</v>
      </c>
      <c r="L309" s="198">
        <v>98</v>
      </c>
      <c r="M309" s="198">
        <v>0</v>
      </c>
      <c r="N309" s="198">
        <v>0</v>
      </c>
      <c r="O309" s="198">
        <v>0</v>
      </c>
    </row>
    <row r="310" spans="1:15" ht="12" customHeight="1">
      <c r="A310" s="136" t="s">
        <v>482</v>
      </c>
      <c r="B310" s="200" t="s">
        <v>313</v>
      </c>
      <c r="C310" s="201">
        <v>54</v>
      </c>
      <c r="D310" s="201">
        <v>1</v>
      </c>
      <c r="E310" s="201">
        <v>3</v>
      </c>
      <c r="F310" s="201">
        <v>0</v>
      </c>
      <c r="G310" s="201">
        <v>0</v>
      </c>
      <c r="H310" s="201">
        <v>0</v>
      </c>
      <c r="I310" s="201">
        <v>0</v>
      </c>
      <c r="J310" s="201">
        <v>5</v>
      </c>
      <c r="K310" s="201">
        <v>0</v>
      </c>
      <c r="L310" s="201">
        <v>45</v>
      </c>
      <c r="M310" s="201">
        <v>0</v>
      </c>
      <c r="N310" s="201">
        <v>0</v>
      </c>
      <c r="O310" s="201">
        <v>0</v>
      </c>
    </row>
    <row r="311" spans="1:15" ht="12" customHeight="1">
      <c r="A311" s="106"/>
      <c r="B311" s="200" t="s">
        <v>314</v>
      </c>
      <c r="C311" s="201">
        <v>46</v>
      </c>
      <c r="D311" s="201">
        <v>0</v>
      </c>
      <c r="E311" s="201">
        <v>1</v>
      </c>
      <c r="F311" s="201">
        <v>0</v>
      </c>
      <c r="G311" s="201">
        <v>0</v>
      </c>
      <c r="H311" s="201">
        <v>0</v>
      </c>
      <c r="I311" s="201">
        <v>0</v>
      </c>
      <c r="J311" s="201">
        <v>6</v>
      </c>
      <c r="K311" s="201">
        <v>0</v>
      </c>
      <c r="L311" s="201">
        <v>39</v>
      </c>
      <c r="M311" s="201">
        <v>0</v>
      </c>
      <c r="N311" s="201">
        <v>0</v>
      </c>
      <c r="O311" s="201">
        <v>0</v>
      </c>
    </row>
    <row r="312" spans="1:15" ht="12" customHeight="1">
      <c r="A312" s="106"/>
      <c r="B312" s="200" t="s">
        <v>312</v>
      </c>
      <c r="C312" s="201">
        <v>100</v>
      </c>
      <c r="D312" s="201">
        <v>1</v>
      </c>
      <c r="E312" s="201">
        <v>4</v>
      </c>
      <c r="F312" s="201">
        <v>0</v>
      </c>
      <c r="G312" s="201">
        <v>0</v>
      </c>
      <c r="H312" s="201">
        <v>0</v>
      </c>
      <c r="I312" s="201">
        <v>0</v>
      </c>
      <c r="J312" s="201">
        <v>11</v>
      </c>
      <c r="K312" s="201">
        <v>0</v>
      </c>
      <c r="L312" s="201">
        <v>84</v>
      </c>
      <c r="M312" s="201">
        <v>0</v>
      </c>
      <c r="N312" s="201">
        <v>0</v>
      </c>
      <c r="O312" s="201">
        <v>0</v>
      </c>
    </row>
    <row r="313" spans="1:15" ht="30" customHeight="1">
      <c r="A313" s="138" t="s">
        <v>65</v>
      </c>
      <c r="B313" s="197" t="s">
        <v>313</v>
      </c>
      <c r="C313" s="198">
        <v>830</v>
      </c>
      <c r="D313" s="198">
        <v>61</v>
      </c>
      <c r="E313" s="198">
        <v>510</v>
      </c>
      <c r="F313" s="198">
        <v>16</v>
      </c>
      <c r="G313" s="198">
        <v>19</v>
      </c>
      <c r="H313" s="198">
        <v>37</v>
      </c>
      <c r="I313" s="198">
        <v>81</v>
      </c>
      <c r="J313" s="198">
        <v>0</v>
      </c>
      <c r="K313" s="198">
        <v>0</v>
      </c>
      <c r="L313" s="198">
        <v>1</v>
      </c>
      <c r="M313" s="198">
        <v>0</v>
      </c>
      <c r="N313" s="198">
        <v>0</v>
      </c>
      <c r="O313" s="198">
        <v>105</v>
      </c>
    </row>
    <row r="314" spans="1:15" ht="12" customHeight="1">
      <c r="A314" s="55"/>
      <c r="B314" s="197" t="s">
        <v>314</v>
      </c>
      <c r="C314" s="198">
        <v>738</v>
      </c>
      <c r="D314" s="198">
        <v>33</v>
      </c>
      <c r="E314" s="198">
        <v>405</v>
      </c>
      <c r="F314" s="198">
        <v>9</v>
      </c>
      <c r="G314" s="198">
        <v>22</v>
      </c>
      <c r="H314" s="198">
        <v>58</v>
      </c>
      <c r="I314" s="198">
        <v>96</v>
      </c>
      <c r="J314" s="198">
        <v>0</v>
      </c>
      <c r="K314" s="198">
        <v>0</v>
      </c>
      <c r="L314" s="198">
        <v>4</v>
      </c>
      <c r="M314" s="198">
        <v>0</v>
      </c>
      <c r="N314" s="198">
        <v>0</v>
      </c>
      <c r="O314" s="198">
        <v>111</v>
      </c>
    </row>
    <row r="315" spans="1:15" ht="12" customHeight="1">
      <c r="A315" s="55"/>
      <c r="B315" s="197" t="s">
        <v>312</v>
      </c>
      <c r="C315" s="198">
        <v>1568</v>
      </c>
      <c r="D315" s="198">
        <v>94</v>
      </c>
      <c r="E315" s="198">
        <v>915</v>
      </c>
      <c r="F315" s="198">
        <v>25</v>
      </c>
      <c r="G315" s="198">
        <v>41</v>
      </c>
      <c r="H315" s="198">
        <v>95</v>
      </c>
      <c r="I315" s="198">
        <v>177</v>
      </c>
      <c r="J315" s="198">
        <v>0</v>
      </c>
      <c r="K315" s="198">
        <v>0</v>
      </c>
      <c r="L315" s="198">
        <v>5</v>
      </c>
      <c r="M315" s="198">
        <v>0</v>
      </c>
      <c r="N315" s="198">
        <v>0</v>
      </c>
      <c r="O315" s="198">
        <v>216</v>
      </c>
    </row>
    <row r="316" spans="1:15" ht="12" customHeight="1">
      <c r="A316" s="136" t="s">
        <v>483</v>
      </c>
      <c r="B316" s="200" t="s">
        <v>313</v>
      </c>
      <c r="C316" s="201">
        <v>527</v>
      </c>
      <c r="D316" s="201">
        <v>41</v>
      </c>
      <c r="E316" s="201">
        <v>302</v>
      </c>
      <c r="F316" s="201">
        <v>11</v>
      </c>
      <c r="G316" s="201">
        <v>12</v>
      </c>
      <c r="H316" s="201">
        <v>26</v>
      </c>
      <c r="I316" s="201">
        <v>53</v>
      </c>
      <c r="J316" s="201">
        <v>0</v>
      </c>
      <c r="K316" s="201">
        <v>0</v>
      </c>
      <c r="L316" s="201">
        <v>1</v>
      </c>
      <c r="M316" s="201">
        <v>0</v>
      </c>
      <c r="N316" s="201">
        <v>0</v>
      </c>
      <c r="O316" s="201">
        <v>81</v>
      </c>
    </row>
    <row r="317" spans="1:15" ht="12" customHeight="1">
      <c r="A317" s="106"/>
      <c r="B317" s="200" t="s">
        <v>314</v>
      </c>
      <c r="C317" s="201">
        <v>472</v>
      </c>
      <c r="D317" s="201">
        <v>22</v>
      </c>
      <c r="E317" s="201">
        <v>259</v>
      </c>
      <c r="F317" s="201">
        <v>5</v>
      </c>
      <c r="G317" s="201">
        <v>9</v>
      </c>
      <c r="H317" s="201">
        <v>34</v>
      </c>
      <c r="I317" s="201">
        <v>57</v>
      </c>
      <c r="J317" s="201">
        <v>0</v>
      </c>
      <c r="K317" s="201">
        <v>0</v>
      </c>
      <c r="L317" s="201">
        <v>1</v>
      </c>
      <c r="M317" s="201">
        <v>0</v>
      </c>
      <c r="N317" s="201">
        <v>0</v>
      </c>
      <c r="O317" s="201">
        <v>85</v>
      </c>
    </row>
    <row r="318" spans="1:15" ht="12" customHeight="1">
      <c r="A318" s="106"/>
      <c r="B318" s="200" t="s">
        <v>312</v>
      </c>
      <c r="C318" s="201">
        <v>999</v>
      </c>
      <c r="D318" s="201">
        <v>63</v>
      </c>
      <c r="E318" s="201">
        <v>561</v>
      </c>
      <c r="F318" s="201">
        <v>16</v>
      </c>
      <c r="G318" s="201">
        <v>21</v>
      </c>
      <c r="H318" s="201">
        <v>60</v>
      </c>
      <c r="I318" s="201">
        <v>110</v>
      </c>
      <c r="J318" s="201">
        <v>0</v>
      </c>
      <c r="K318" s="201">
        <v>0</v>
      </c>
      <c r="L318" s="201">
        <v>2</v>
      </c>
      <c r="M318" s="201">
        <v>0</v>
      </c>
      <c r="N318" s="201">
        <v>0</v>
      </c>
      <c r="O318" s="201">
        <v>166</v>
      </c>
    </row>
    <row r="319" spans="1:15" ht="12" customHeight="1">
      <c r="A319" s="136" t="s">
        <v>590</v>
      </c>
      <c r="B319" s="200" t="s">
        <v>313</v>
      </c>
      <c r="C319" s="201">
        <v>0</v>
      </c>
      <c r="D319" s="201">
        <v>0</v>
      </c>
      <c r="E319" s="201">
        <v>0</v>
      </c>
      <c r="F319" s="201">
        <v>0</v>
      </c>
      <c r="G319" s="201">
        <v>0</v>
      </c>
      <c r="H319" s="201">
        <v>0</v>
      </c>
      <c r="I319" s="201">
        <v>0</v>
      </c>
      <c r="J319" s="201">
        <v>0</v>
      </c>
      <c r="K319" s="201">
        <v>0</v>
      </c>
      <c r="L319" s="201">
        <v>0</v>
      </c>
      <c r="M319" s="201">
        <v>0</v>
      </c>
      <c r="N319" s="201">
        <v>0</v>
      </c>
      <c r="O319" s="201">
        <v>0</v>
      </c>
    </row>
    <row r="320" spans="1:15" ht="12" customHeight="1">
      <c r="A320" s="321"/>
      <c r="B320" s="200" t="s">
        <v>314</v>
      </c>
      <c r="C320" s="201">
        <v>3</v>
      </c>
      <c r="D320" s="201">
        <v>0</v>
      </c>
      <c r="E320" s="201">
        <v>3</v>
      </c>
      <c r="F320" s="201">
        <v>0</v>
      </c>
      <c r="G320" s="201">
        <v>0</v>
      </c>
      <c r="H320" s="201">
        <v>0</v>
      </c>
      <c r="I320" s="201">
        <v>0</v>
      </c>
      <c r="J320" s="201">
        <v>0</v>
      </c>
      <c r="K320" s="201">
        <v>0</v>
      </c>
      <c r="L320" s="201">
        <v>0</v>
      </c>
      <c r="M320" s="201">
        <v>0</v>
      </c>
      <c r="N320" s="201">
        <v>0</v>
      </c>
      <c r="O320" s="201">
        <v>0</v>
      </c>
    </row>
    <row r="321" spans="1:15" ht="12" customHeight="1">
      <c r="A321" s="321"/>
      <c r="B321" s="200" t="s">
        <v>312</v>
      </c>
      <c r="C321" s="201">
        <v>3</v>
      </c>
      <c r="D321" s="201">
        <v>0</v>
      </c>
      <c r="E321" s="201">
        <v>3</v>
      </c>
      <c r="F321" s="201">
        <v>0</v>
      </c>
      <c r="G321" s="201">
        <v>0</v>
      </c>
      <c r="H321" s="201">
        <v>0</v>
      </c>
      <c r="I321" s="201">
        <v>0</v>
      </c>
      <c r="J321" s="201">
        <v>0</v>
      </c>
      <c r="K321" s="201">
        <v>0</v>
      </c>
      <c r="L321" s="201">
        <v>0</v>
      </c>
      <c r="M321" s="201">
        <v>0</v>
      </c>
      <c r="N321" s="201">
        <v>0</v>
      </c>
      <c r="O321" s="201">
        <v>0</v>
      </c>
    </row>
    <row r="322" spans="1:15" ht="30" customHeight="1">
      <c r="A322" s="136" t="s">
        <v>484</v>
      </c>
      <c r="B322" s="200" t="s">
        <v>313</v>
      </c>
      <c r="C322" s="201">
        <v>303</v>
      </c>
      <c r="D322" s="201">
        <v>20</v>
      </c>
      <c r="E322" s="201">
        <v>208</v>
      </c>
      <c r="F322" s="201">
        <v>5</v>
      </c>
      <c r="G322" s="201">
        <v>7</v>
      </c>
      <c r="H322" s="201">
        <v>11</v>
      </c>
      <c r="I322" s="201">
        <v>28</v>
      </c>
      <c r="J322" s="201">
        <v>0</v>
      </c>
      <c r="K322" s="201">
        <v>0</v>
      </c>
      <c r="L322" s="201">
        <v>0</v>
      </c>
      <c r="M322" s="201">
        <v>0</v>
      </c>
      <c r="N322" s="201">
        <v>0</v>
      </c>
      <c r="O322" s="201">
        <v>24</v>
      </c>
    </row>
    <row r="323" spans="1:15" ht="12" customHeight="1">
      <c r="A323" s="106"/>
      <c r="B323" s="200" t="s">
        <v>314</v>
      </c>
      <c r="C323" s="201">
        <v>263</v>
      </c>
      <c r="D323" s="201">
        <v>11</v>
      </c>
      <c r="E323" s="201">
        <v>143</v>
      </c>
      <c r="F323" s="201">
        <v>4</v>
      </c>
      <c r="G323" s="201">
        <v>13</v>
      </c>
      <c r="H323" s="201">
        <v>24</v>
      </c>
      <c r="I323" s="201">
        <v>39</v>
      </c>
      <c r="J323" s="201">
        <v>0</v>
      </c>
      <c r="K323" s="201">
        <v>0</v>
      </c>
      <c r="L323" s="201">
        <v>3</v>
      </c>
      <c r="M323" s="201">
        <v>0</v>
      </c>
      <c r="N323" s="201">
        <v>0</v>
      </c>
      <c r="O323" s="201">
        <v>26</v>
      </c>
    </row>
    <row r="324" spans="1:15" ht="12" customHeight="1">
      <c r="A324" s="106"/>
      <c r="B324" s="200" t="s">
        <v>312</v>
      </c>
      <c r="C324" s="201">
        <v>566</v>
      </c>
      <c r="D324" s="201">
        <v>31</v>
      </c>
      <c r="E324" s="201">
        <v>351</v>
      </c>
      <c r="F324" s="201">
        <v>9</v>
      </c>
      <c r="G324" s="201">
        <v>20</v>
      </c>
      <c r="H324" s="201">
        <v>35</v>
      </c>
      <c r="I324" s="201">
        <v>67</v>
      </c>
      <c r="J324" s="201">
        <v>0</v>
      </c>
      <c r="K324" s="201">
        <v>0</v>
      </c>
      <c r="L324" s="201">
        <v>3</v>
      </c>
      <c r="M324" s="201">
        <v>0</v>
      </c>
      <c r="N324" s="201">
        <v>0</v>
      </c>
      <c r="O324" s="201">
        <v>50</v>
      </c>
    </row>
    <row r="325" spans="1:15" ht="12" customHeight="1">
      <c r="A325" s="137" t="s">
        <v>337</v>
      </c>
      <c r="B325" s="197" t="s">
        <v>313</v>
      </c>
      <c r="C325" s="198">
        <v>51692</v>
      </c>
      <c r="D325" s="198">
        <v>1865</v>
      </c>
      <c r="E325" s="198">
        <v>40029</v>
      </c>
      <c r="F325" s="198">
        <v>705</v>
      </c>
      <c r="G325" s="198">
        <v>1087</v>
      </c>
      <c r="H325" s="198">
        <v>1983</v>
      </c>
      <c r="I325" s="198">
        <v>4512</v>
      </c>
      <c r="J325" s="198">
        <v>104</v>
      </c>
      <c r="K325" s="198">
        <v>11</v>
      </c>
      <c r="L325" s="198">
        <v>1243</v>
      </c>
      <c r="M325" s="198">
        <v>1</v>
      </c>
      <c r="N325" s="198">
        <v>42</v>
      </c>
      <c r="O325" s="198">
        <v>110</v>
      </c>
    </row>
    <row r="326" spans="1:15" ht="12" customHeight="1">
      <c r="A326" s="131"/>
      <c r="B326" s="197" t="s">
        <v>314</v>
      </c>
      <c r="C326" s="198">
        <v>56730</v>
      </c>
      <c r="D326" s="198">
        <v>1765</v>
      </c>
      <c r="E326" s="198">
        <v>42845</v>
      </c>
      <c r="F326" s="198">
        <v>813</v>
      </c>
      <c r="G326" s="198">
        <v>1194</v>
      </c>
      <c r="H326" s="198">
        <v>3910</v>
      </c>
      <c r="I326" s="198">
        <v>4808</v>
      </c>
      <c r="J326" s="198">
        <v>118</v>
      </c>
      <c r="K326" s="198">
        <v>20</v>
      </c>
      <c r="L326" s="198">
        <v>1122</v>
      </c>
      <c r="M326" s="198">
        <v>1</v>
      </c>
      <c r="N326" s="198">
        <v>22</v>
      </c>
      <c r="O326" s="198">
        <v>112</v>
      </c>
    </row>
    <row r="327" spans="1:15" ht="12" customHeight="1">
      <c r="A327" s="131"/>
      <c r="B327" s="197" t="s">
        <v>312</v>
      </c>
      <c r="C327" s="198">
        <v>108422</v>
      </c>
      <c r="D327" s="198">
        <v>3630</v>
      </c>
      <c r="E327" s="198">
        <v>82874</v>
      </c>
      <c r="F327" s="198">
        <v>1518</v>
      </c>
      <c r="G327" s="198">
        <v>2281</v>
      </c>
      <c r="H327" s="198">
        <v>5893</v>
      </c>
      <c r="I327" s="198">
        <v>9320</v>
      </c>
      <c r="J327" s="198">
        <v>222</v>
      </c>
      <c r="K327" s="198">
        <v>31</v>
      </c>
      <c r="L327" s="198">
        <v>2365</v>
      </c>
      <c r="M327" s="198">
        <v>2</v>
      </c>
      <c r="N327" s="198">
        <v>64</v>
      </c>
      <c r="O327" s="198">
        <v>222</v>
      </c>
    </row>
    <row r="328" spans="1:15" ht="45" customHeight="1">
      <c r="A328" s="435" t="s">
        <v>232</v>
      </c>
      <c r="B328" s="200" t="s">
        <v>313</v>
      </c>
      <c r="C328" s="201">
        <v>5840</v>
      </c>
      <c r="D328" s="201">
        <v>134</v>
      </c>
      <c r="E328" s="201">
        <v>4968</v>
      </c>
      <c r="F328" s="201">
        <v>23</v>
      </c>
      <c r="G328" s="201">
        <v>81</v>
      </c>
      <c r="H328" s="201">
        <v>113</v>
      </c>
      <c r="I328" s="201">
        <v>505</v>
      </c>
      <c r="J328" s="201">
        <v>1</v>
      </c>
      <c r="K328" s="201">
        <v>0</v>
      </c>
      <c r="L328" s="201">
        <v>0</v>
      </c>
      <c r="M328" s="201">
        <v>0</v>
      </c>
      <c r="N328" s="201">
        <v>15</v>
      </c>
      <c r="O328" s="201">
        <v>0</v>
      </c>
    </row>
    <row r="329" spans="1:15" ht="12" customHeight="1">
      <c r="A329" s="435"/>
      <c r="B329" s="200" t="s">
        <v>314</v>
      </c>
      <c r="C329" s="201">
        <v>6444</v>
      </c>
      <c r="D329" s="201">
        <v>146</v>
      </c>
      <c r="E329" s="201">
        <v>5428</v>
      </c>
      <c r="F329" s="201">
        <v>33</v>
      </c>
      <c r="G329" s="201">
        <v>110</v>
      </c>
      <c r="H329" s="201">
        <v>143</v>
      </c>
      <c r="I329" s="201">
        <v>572</v>
      </c>
      <c r="J329" s="201">
        <v>0</v>
      </c>
      <c r="K329" s="201">
        <v>0</v>
      </c>
      <c r="L329" s="201">
        <v>0</v>
      </c>
      <c r="M329" s="201">
        <v>0</v>
      </c>
      <c r="N329" s="201">
        <v>12</v>
      </c>
      <c r="O329" s="201">
        <v>0</v>
      </c>
    </row>
    <row r="330" spans="1:15" ht="12" customHeight="1">
      <c r="A330" s="435"/>
      <c r="B330" s="200" t="s">
        <v>312</v>
      </c>
      <c r="C330" s="201">
        <v>12284</v>
      </c>
      <c r="D330" s="201">
        <v>280</v>
      </c>
      <c r="E330" s="201">
        <v>10396</v>
      </c>
      <c r="F330" s="201">
        <v>56</v>
      </c>
      <c r="G330" s="201">
        <v>191</v>
      </c>
      <c r="H330" s="201">
        <v>256</v>
      </c>
      <c r="I330" s="201">
        <v>1077</v>
      </c>
      <c r="J330" s="201">
        <v>1</v>
      </c>
      <c r="K330" s="201">
        <v>0</v>
      </c>
      <c r="L330" s="201">
        <v>0</v>
      </c>
      <c r="M330" s="201">
        <v>0</v>
      </c>
      <c r="N330" s="201">
        <v>27</v>
      </c>
      <c r="O330" s="201">
        <v>0</v>
      </c>
    </row>
    <row r="331" spans="1:15" ht="12" customHeight="1">
      <c r="A331" s="106" t="s">
        <v>213</v>
      </c>
      <c r="B331" s="200" t="s">
        <v>313</v>
      </c>
      <c r="C331" s="201">
        <v>2951</v>
      </c>
      <c r="D331" s="201">
        <v>63</v>
      </c>
      <c r="E331" s="201">
        <v>2337</v>
      </c>
      <c r="F331" s="201">
        <v>18</v>
      </c>
      <c r="G331" s="201">
        <v>70</v>
      </c>
      <c r="H331" s="201">
        <v>96</v>
      </c>
      <c r="I331" s="201">
        <v>358</v>
      </c>
      <c r="J331" s="201">
        <v>0</v>
      </c>
      <c r="K331" s="201">
        <v>0</v>
      </c>
      <c r="L331" s="201">
        <v>0</v>
      </c>
      <c r="M331" s="201">
        <v>0</v>
      </c>
      <c r="N331" s="201">
        <v>9</v>
      </c>
      <c r="O331" s="201">
        <v>0</v>
      </c>
    </row>
    <row r="332" spans="1:15" ht="12" customHeight="1">
      <c r="A332" s="106" t="s">
        <v>212</v>
      </c>
      <c r="B332" s="200" t="s">
        <v>314</v>
      </c>
      <c r="C332" s="201">
        <v>2913</v>
      </c>
      <c r="D332" s="201">
        <v>53</v>
      </c>
      <c r="E332" s="201">
        <v>2251</v>
      </c>
      <c r="F332" s="201">
        <v>29</v>
      </c>
      <c r="G332" s="201">
        <v>91</v>
      </c>
      <c r="H332" s="201">
        <v>109</v>
      </c>
      <c r="I332" s="201">
        <v>373</v>
      </c>
      <c r="J332" s="201">
        <v>0</v>
      </c>
      <c r="K332" s="201">
        <v>0</v>
      </c>
      <c r="L332" s="201">
        <v>0</v>
      </c>
      <c r="M332" s="201">
        <v>0</v>
      </c>
      <c r="N332" s="201">
        <v>7</v>
      </c>
      <c r="O332" s="201">
        <v>0</v>
      </c>
    </row>
    <row r="333" spans="1:15" ht="12" customHeight="1">
      <c r="A333" s="104"/>
      <c r="B333" s="200" t="s">
        <v>312</v>
      </c>
      <c r="C333" s="201">
        <v>5864</v>
      </c>
      <c r="D333" s="201">
        <v>116</v>
      </c>
      <c r="E333" s="201">
        <v>4588</v>
      </c>
      <c r="F333" s="201">
        <v>47</v>
      </c>
      <c r="G333" s="201">
        <v>161</v>
      </c>
      <c r="H333" s="201">
        <v>205</v>
      </c>
      <c r="I333" s="201">
        <v>731</v>
      </c>
      <c r="J333" s="201">
        <v>0</v>
      </c>
      <c r="K333" s="201">
        <v>0</v>
      </c>
      <c r="L333" s="201">
        <v>0</v>
      </c>
      <c r="M333" s="201">
        <v>0</v>
      </c>
      <c r="N333" s="201">
        <v>16</v>
      </c>
      <c r="O333" s="201">
        <v>0</v>
      </c>
    </row>
    <row r="334" spans="1:15" ht="12" customHeight="1">
      <c r="A334" s="108" t="s">
        <v>74</v>
      </c>
      <c r="B334" s="200" t="s">
        <v>313</v>
      </c>
      <c r="C334" s="201">
        <v>4150</v>
      </c>
      <c r="D334" s="201">
        <v>393</v>
      </c>
      <c r="E334" s="201">
        <v>3026</v>
      </c>
      <c r="F334" s="201">
        <v>35</v>
      </c>
      <c r="G334" s="201">
        <v>70</v>
      </c>
      <c r="H334" s="201">
        <v>95</v>
      </c>
      <c r="I334" s="201">
        <v>529</v>
      </c>
      <c r="J334" s="201">
        <v>1</v>
      </c>
      <c r="K334" s="201">
        <v>0</v>
      </c>
      <c r="L334" s="201">
        <v>0</v>
      </c>
      <c r="M334" s="201">
        <v>0</v>
      </c>
      <c r="N334" s="201">
        <v>1</v>
      </c>
      <c r="O334" s="201">
        <v>0</v>
      </c>
    </row>
    <row r="335" spans="1:15" ht="12" customHeight="1">
      <c r="A335" s="108"/>
      <c r="B335" s="200" t="s">
        <v>314</v>
      </c>
      <c r="C335" s="201">
        <v>6734</v>
      </c>
      <c r="D335" s="201">
        <v>427</v>
      </c>
      <c r="E335" s="201">
        <v>5066</v>
      </c>
      <c r="F335" s="201">
        <v>77</v>
      </c>
      <c r="G335" s="201">
        <v>113</v>
      </c>
      <c r="H335" s="201">
        <v>536</v>
      </c>
      <c r="I335" s="201">
        <v>508</v>
      </c>
      <c r="J335" s="201">
        <v>0</v>
      </c>
      <c r="K335" s="201">
        <v>5</v>
      </c>
      <c r="L335" s="201">
        <v>0</v>
      </c>
      <c r="M335" s="201">
        <v>0</v>
      </c>
      <c r="N335" s="201">
        <v>2</v>
      </c>
      <c r="O335" s="201">
        <v>0</v>
      </c>
    </row>
    <row r="336" spans="1:15" ht="12" customHeight="1">
      <c r="A336" s="108"/>
      <c r="B336" s="200" t="s">
        <v>312</v>
      </c>
      <c r="C336" s="201">
        <v>10884</v>
      </c>
      <c r="D336" s="201">
        <v>820</v>
      </c>
      <c r="E336" s="201">
        <v>8092</v>
      </c>
      <c r="F336" s="201">
        <v>112</v>
      </c>
      <c r="G336" s="201">
        <v>183</v>
      </c>
      <c r="H336" s="201">
        <v>631</v>
      </c>
      <c r="I336" s="201">
        <v>1037</v>
      </c>
      <c r="J336" s="201">
        <v>1</v>
      </c>
      <c r="K336" s="201">
        <v>5</v>
      </c>
      <c r="L336" s="201">
        <v>0</v>
      </c>
      <c r="M336" s="201">
        <v>0</v>
      </c>
      <c r="N336" s="201">
        <v>3</v>
      </c>
      <c r="O336" s="201">
        <v>0</v>
      </c>
    </row>
    <row r="337" spans="1:16" ht="12" customHeight="1">
      <c r="A337" s="108" t="s">
        <v>75</v>
      </c>
      <c r="B337" s="200" t="s">
        <v>313</v>
      </c>
      <c r="C337" s="201">
        <v>263</v>
      </c>
      <c r="D337" s="201">
        <v>3</v>
      </c>
      <c r="E337" s="201">
        <v>212</v>
      </c>
      <c r="F337" s="201">
        <v>1</v>
      </c>
      <c r="G337" s="201">
        <v>0</v>
      </c>
      <c r="H337" s="201">
        <v>6</v>
      </c>
      <c r="I337" s="201">
        <v>39</v>
      </c>
      <c r="J337" s="201">
        <v>0</v>
      </c>
      <c r="K337" s="201">
        <v>0</v>
      </c>
      <c r="L337" s="201">
        <v>2</v>
      </c>
      <c r="M337" s="201">
        <v>0</v>
      </c>
      <c r="N337" s="201">
        <v>0</v>
      </c>
      <c r="O337" s="201">
        <v>0</v>
      </c>
    </row>
    <row r="338" spans="1:16" ht="12" customHeight="1">
      <c r="A338" s="108"/>
      <c r="B338" s="200" t="s">
        <v>314</v>
      </c>
      <c r="C338" s="201">
        <v>657</v>
      </c>
      <c r="D338" s="201">
        <v>12</v>
      </c>
      <c r="E338" s="201">
        <v>554</v>
      </c>
      <c r="F338" s="201">
        <v>7</v>
      </c>
      <c r="G338" s="201">
        <v>10</v>
      </c>
      <c r="H338" s="201">
        <v>33</v>
      </c>
      <c r="I338" s="201">
        <v>40</v>
      </c>
      <c r="J338" s="201">
        <v>0</v>
      </c>
      <c r="K338" s="201">
        <v>0</v>
      </c>
      <c r="L338" s="201">
        <v>1</v>
      </c>
      <c r="M338" s="201">
        <v>0</v>
      </c>
      <c r="N338" s="201">
        <v>0</v>
      </c>
      <c r="O338" s="201">
        <v>0</v>
      </c>
    </row>
    <row r="339" spans="1:16" ht="12" customHeight="1">
      <c r="A339" s="321"/>
      <c r="B339" s="200" t="s">
        <v>312</v>
      </c>
      <c r="C339" s="201">
        <v>920</v>
      </c>
      <c r="D339" s="201">
        <v>15</v>
      </c>
      <c r="E339" s="201">
        <v>766</v>
      </c>
      <c r="F339" s="201">
        <v>8</v>
      </c>
      <c r="G339" s="201">
        <v>10</v>
      </c>
      <c r="H339" s="201">
        <v>39</v>
      </c>
      <c r="I339" s="201">
        <v>79</v>
      </c>
      <c r="J339" s="201">
        <v>0</v>
      </c>
      <c r="K339" s="201">
        <v>0</v>
      </c>
      <c r="L339" s="201">
        <v>3</v>
      </c>
      <c r="M339" s="201">
        <v>0</v>
      </c>
      <c r="N339" s="201">
        <v>0</v>
      </c>
      <c r="O339" s="201">
        <v>0</v>
      </c>
    </row>
    <row r="340" spans="1:16" ht="12" customHeight="1">
      <c r="A340" s="436" t="s">
        <v>591</v>
      </c>
      <c r="B340" s="200" t="s">
        <v>313</v>
      </c>
      <c r="C340" s="201">
        <v>276</v>
      </c>
      <c r="D340" s="201">
        <v>7</v>
      </c>
      <c r="E340" s="201">
        <v>243</v>
      </c>
      <c r="F340" s="201">
        <v>0</v>
      </c>
      <c r="G340" s="201">
        <v>1</v>
      </c>
      <c r="H340" s="201">
        <v>5</v>
      </c>
      <c r="I340" s="201">
        <v>8</v>
      </c>
      <c r="J340" s="201">
        <v>2</v>
      </c>
      <c r="K340" s="201">
        <v>0</v>
      </c>
      <c r="L340" s="201">
        <v>10</v>
      </c>
      <c r="M340" s="201">
        <v>0</v>
      </c>
      <c r="N340" s="201">
        <v>0</v>
      </c>
      <c r="O340" s="201">
        <v>0</v>
      </c>
    </row>
    <row r="341" spans="1:16" ht="12" customHeight="1">
      <c r="A341" s="436"/>
      <c r="B341" s="200" t="s">
        <v>314</v>
      </c>
      <c r="C341" s="201">
        <v>242</v>
      </c>
      <c r="D341" s="201">
        <v>8</v>
      </c>
      <c r="E341" s="201">
        <v>206</v>
      </c>
      <c r="F341" s="201">
        <v>0</v>
      </c>
      <c r="G341" s="201">
        <v>4</v>
      </c>
      <c r="H341" s="201">
        <v>6</v>
      </c>
      <c r="I341" s="201">
        <v>10</v>
      </c>
      <c r="J341" s="201">
        <v>2</v>
      </c>
      <c r="K341" s="201">
        <v>0</v>
      </c>
      <c r="L341" s="201">
        <v>6</v>
      </c>
      <c r="M341" s="201">
        <v>0</v>
      </c>
      <c r="N341" s="201">
        <v>0</v>
      </c>
      <c r="O341" s="201">
        <v>0</v>
      </c>
    </row>
    <row r="342" spans="1:16" ht="12" customHeight="1">
      <c r="A342" s="436"/>
      <c r="B342" s="200" t="s">
        <v>312</v>
      </c>
      <c r="C342" s="201">
        <v>518</v>
      </c>
      <c r="D342" s="201">
        <v>15</v>
      </c>
      <c r="E342" s="201">
        <v>449</v>
      </c>
      <c r="F342" s="201">
        <v>0</v>
      </c>
      <c r="G342" s="201">
        <v>5</v>
      </c>
      <c r="H342" s="201">
        <v>11</v>
      </c>
      <c r="I342" s="201">
        <v>18</v>
      </c>
      <c r="J342" s="201">
        <v>4</v>
      </c>
      <c r="K342" s="201">
        <v>0</v>
      </c>
      <c r="L342" s="201">
        <v>16</v>
      </c>
      <c r="M342" s="201">
        <v>0</v>
      </c>
      <c r="N342" s="201">
        <v>0</v>
      </c>
      <c r="O342" s="201">
        <v>0</v>
      </c>
    </row>
    <row r="343" spans="1:16" ht="6" customHeight="1">
      <c r="A343" s="160"/>
      <c r="B343" s="106"/>
      <c r="C343" s="205"/>
      <c r="D343" s="205"/>
      <c r="E343" s="205"/>
      <c r="F343" s="157"/>
      <c r="G343" s="157"/>
      <c r="H343" s="205"/>
      <c r="I343" s="205"/>
      <c r="J343" s="205"/>
      <c r="K343" s="205"/>
      <c r="L343" s="205"/>
      <c r="M343" s="205"/>
      <c r="N343" s="205"/>
      <c r="O343" s="205"/>
    </row>
    <row r="344" spans="1:16" ht="219.95" customHeight="1">
      <c r="A344" s="419" t="s">
        <v>608</v>
      </c>
      <c r="B344" s="419"/>
      <c r="C344" s="419"/>
      <c r="D344" s="419"/>
      <c r="E344" s="419"/>
      <c r="F344" s="419"/>
      <c r="G344" s="419"/>
      <c r="H344" s="419"/>
      <c r="I344" s="419"/>
      <c r="J344" s="419"/>
      <c r="K344" s="419"/>
      <c r="L344" s="419"/>
      <c r="M344" s="419"/>
      <c r="N344" s="419"/>
      <c r="O344" s="419"/>
      <c r="P344" s="419"/>
    </row>
    <row r="345" spans="1:16" ht="24.75" customHeight="1">
      <c r="A345" s="79" t="s">
        <v>176</v>
      </c>
      <c r="B345" s="206"/>
      <c r="C345" s="207"/>
      <c r="D345" s="207"/>
      <c r="E345" s="207"/>
      <c r="F345" s="207"/>
      <c r="G345" s="207"/>
      <c r="H345" s="207"/>
      <c r="I345" s="207"/>
      <c r="J345" s="207"/>
      <c r="K345" s="207"/>
      <c r="L345" s="207"/>
      <c r="M345" s="208"/>
      <c r="N345" s="208"/>
      <c r="O345" s="209"/>
    </row>
    <row r="346" spans="1:16" ht="13.5" customHeight="1">
      <c r="B346" s="106"/>
      <c r="C346" s="210"/>
      <c r="D346" s="208"/>
      <c r="E346" s="208"/>
      <c r="F346" s="208"/>
      <c r="G346" s="208"/>
      <c r="H346" s="209"/>
      <c r="I346" s="209"/>
      <c r="J346" s="208"/>
      <c r="K346" s="209"/>
      <c r="L346" s="209"/>
      <c r="M346" s="208"/>
      <c r="N346" s="208"/>
      <c r="O346" s="209"/>
    </row>
    <row r="347" spans="1:16" ht="13.5" customHeight="1">
      <c r="A347" s="108"/>
      <c r="B347" s="106"/>
      <c r="C347" s="208"/>
      <c r="D347" s="208"/>
      <c r="E347" s="208"/>
      <c r="F347" s="208"/>
      <c r="G347" s="208"/>
      <c r="H347" s="209"/>
      <c r="I347" s="209"/>
      <c r="J347" s="208"/>
      <c r="K347" s="209"/>
      <c r="L347" s="209"/>
      <c r="M347" s="208"/>
      <c r="N347" s="208"/>
      <c r="O347" s="209"/>
    </row>
    <row r="348" spans="1:16">
      <c r="C348" s="211"/>
      <c r="D348" s="211"/>
      <c r="E348" s="211"/>
      <c r="F348" s="211"/>
      <c r="G348" s="211"/>
      <c r="H348" s="211"/>
      <c r="I348" s="211"/>
      <c r="J348" s="211"/>
      <c r="K348" s="211"/>
      <c r="L348" s="211"/>
      <c r="M348" s="211"/>
      <c r="N348" s="211"/>
      <c r="O348" s="211"/>
    </row>
    <row r="349" spans="1:16" ht="13.5" customHeight="1">
      <c r="A349" s="108"/>
      <c r="B349" s="106"/>
      <c r="C349" s="208"/>
      <c r="D349" s="208"/>
      <c r="E349" s="208"/>
      <c r="F349" s="208"/>
      <c r="G349" s="208"/>
      <c r="H349" s="209"/>
      <c r="I349" s="209"/>
      <c r="J349" s="208"/>
      <c r="K349" s="209"/>
      <c r="L349" s="209"/>
      <c r="M349" s="208"/>
      <c r="N349" s="208"/>
      <c r="O349" s="209"/>
    </row>
    <row r="350" spans="1:16">
      <c r="C350" s="211"/>
      <c r="D350" s="211"/>
      <c r="E350" s="211"/>
      <c r="F350" s="211"/>
      <c r="G350" s="211"/>
      <c r="H350" s="211"/>
      <c r="I350" s="211"/>
      <c r="J350" s="211"/>
      <c r="K350" s="211"/>
      <c r="L350" s="211"/>
      <c r="M350" s="211"/>
      <c r="N350" s="211"/>
      <c r="O350" s="211"/>
    </row>
    <row r="351" spans="1:16">
      <c r="C351" s="211"/>
      <c r="D351" s="211"/>
      <c r="E351" s="211"/>
      <c r="F351" s="211"/>
      <c r="G351" s="211"/>
      <c r="H351" s="211"/>
      <c r="I351" s="211"/>
      <c r="J351" s="211"/>
      <c r="K351" s="211"/>
      <c r="L351" s="211"/>
      <c r="M351" s="211"/>
      <c r="N351" s="211"/>
      <c r="O351" s="211"/>
    </row>
    <row r="352" spans="1:16">
      <c r="C352" s="211"/>
      <c r="D352" s="211"/>
      <c r="E352" s="211"/>
      <c r="F352" s="211"/>
      <c r="G352" s="211"/>
      <c r="H352" s="211"/>
      <c r="I352" s="211"/>
      <c r="J352" s="211"/>
      <c r="K352" s="211"/>
      <c r="L352" s="211"/>
      <c r="M352" s="211"/>
      <c r="N352" s="211"/>
      <c r="O352" s="211"/>
    </row>
    <row r="353" spans="3:15">
      <c r="C353" s="211"/>
      <c r="D353" s="211"/>
      <c r="E353" s="211"/>
      <c r="F353" s="211"/>
      <c r="G353" s="211"/>
      <c r="H353" s="211"/>
      <c r="I353" s="211"/>
      <c r="J353" s="211"/>
      <c r="K353" s="211"/>
      <c r="L353" s="211"/>
      <c r="M353" s="211"/>
      <c r="N353" s="211"/>
      <c r="O353" s="211"/>
    </row>
    <row r="354" spans="3:15">
      <c r="C354" s="211"/>
      <c r="D354" s="211"/>
      <c r="E354" s="211"/>
      <c r="F354" s="211"/>
      <c r="G354" s="211"/>
      <c r="H354" s="211"/>
      <c r="I354" s="211"/>
      <c r="J354" s="211"/>
      <c r="K354" s="211"/>
      <c r="L354" s="211"/>
      <c r="M354" s="211"/>
      <c r="N354" s="211"/>
      <c r="O354" s="211"/>
    </row>
    <row r="355" spans="3:15">
      <c r="C355" s="211"/>
      <c r="D355" s="211"/>
      <c r="E355" s="211"/>
      <c r="F355" s="211"/>
      <c r="G355" s="211"/>
      <c r="H355" s="211"/>
      <c r="I355" s="211"/>
      <c r="J355" s="211"/>
      <c r="K355" s="211"/>
      <c r="L355" s="211"/>
      <c r="M355" s="211"/>
      <c r="N355" s="211"/>
      <c r="O355" s="211"/>
    </row>
    <row r="356" spans="3:15">
      <c r="C356" s="211"/>
      <c r="D356" s="211"/>
      <c r="E356" s="211"/>
      <c r="F356" s="211"/>
      <c r="G356" s="211"/>
      <c r="H356" s="211"/>
      <c r="I356" s="211"/>
      <c r="J356" s="211"/>
      <c r="K356" s="211"/>
      <c r="L356" s="211"/>
      <c r="M356" s="211"/>
      <c r="N356" s="211"/>
      <c r="O356" s="211"/>
    </row>
    <row r="357" spans="3:15">
      <c r="C357" s="211"/>
      <c r="D357" s="211"/>
      <c r="E357" s="211"/>
      <c r="F357" s="211"/>
      <c r="G357" s="211"/>
      <c r="H357" s="211"/>
      <c r="I357" s="211"/>
      <c r="J357" s="211"/>
      <c r="K357" s="211"/>
      <c r="L357" s="211"/>
      <c r="M357" s="211"/>
      <c r="N357" s="211"/>
      <c r="O357" s="211"/>
    </row>
    <row r="358" spans="3:15">
      <c r="C358" s="211"/>
      <c r="D358" s="211"/>
      <c r="E358" s="211"/>
      <c r="F358" s="211"/>
      <c r="G358" s="211"/>
      <c r="H358" s="211"/>
      <c r="I358" s="211"/>
      <c r="J358" s="211"/>
      <c r="K358" s="211"/>
      <c r="L358" s="211"/>
      <c r="M358" s="211"/>
      <c r="N358" s="211"/>
      <c r="O358" s="211"/>
    </row>
    <row r="359" spans="3:15">
      <c r="C359" s="211"/>
      <c r="D359" s="211"/>
      <c r="E359" s="211"/>
      <c r="F359" s="211"/>
      <c r="G359" s="211"/>
      <c r="H359" s="211"/>
      <c r="I359" s="211"/>
      <c r="J359" s="211"/>
      <c r="K359" s="211"/>
      <c r="L359" s="211"/>
      <c r="M359" s="211"/>
      <c r="N359" s="211"/>
      <c r="O359" s="211"/>
    </row>
    <row r="360" spans="3:15">
      <c r="C360" s="211"/>
      <c r="D360" s="211"/>
      <c r="E360" s="211"/>
      <c r="F360" s="211"/>
      <c r="G360" s="211"/>
      <c r="H360" s="211"/>
      <c r="I360" s="211"/>
      <c r="J360" s="211"/>
      <c r="K360" s="211"/>
      <c r="L360" s="211"/>
      <c r="M360" s="211"/>
      <c r="N360" s="211"/>
      <c r="O360" s="211"/>
    </row>
    <row r="361" spans="3:15">
      <c r="C361" s="211"/>
      <c r="D361" s="211"/>
      <c r="E361" s="211"/>
      <c r="F361" s="211"/>
      <c r="G361" s="211"/>
      <c r="H361" s="211"/>
      <c r="I361" s="211"/>
      <c r="J361" s="211"/>
      <c r="K361" s="211"/>
      <c r="L361" s="211"/>
      <c r="M361" s="211"/>
      <c r="N361" s="211"/>
      <c r="O361" s="211"/>
    </row>
    <row r="362" spans="3:15">
      <c r="C362" s="211"/>
      <c r="D362" s="211"/>
      <c r="E362" s="211"/>
      <c r="F362" s="211"/>
      <c r="G362" s="211"/>
      <c r="H362" s="211"/>
      <c r="I362" s="211"/>
      <c r="J362" s="211"/>
      <c r="K362" s="211"/>
      <c r="L362" s="211"/>
      <c r="M362" s="211"/>
      <c r="N362" s="211"/>
      <c r="O362" s="211"/>
    </row>
    <row r="363" spans="3:15">
      <c r="C363" s="211"/>
      <c r="D363" s="211"/>
      <c r="E363" s="211"/>
      <c r="F363" s="211"/>
      <c r="G363" s="211"/>
      <c r="H363" s="211"/>
      <c r="I363" s="211"/>
      <c r="J363" s="211"/>
      <c r="K363" s="211"/>
      <c r="L363" s="211"/>
      <c r="M363" s="211"/>
      <c r="N363" s="211"/>
      <c r="O363" s="211"/>
    </row>
    <row r="364" spans="3:15">
      <c r="C364" s="211"/>
      <c r="D364" s="211"/>
      <c r="E364" s="211"/>
      <c r="F364" s="211"/>
      <c r="G364" s="211"/>
      <c r="H364" s="211"/>
      <c r="I364" s="211"/>
      <c r="J364" s="211"/>
      <c r="K364" s="211"/>
      <c r="L364" s="211"/>
      <c r="M364" s="211"/>
      <c r="N364" s="211"/>
      <c r="O364" s="211"/>
    </row>
    <row r="365" spans="3:15">
      <c r="C365" s="211"/>
      <c r="D365" s="211"/>
      <c r="E365" s="211"/>
      <c r="F365" s="211"/>
      <c r="G365" s="211"/>
      <c r="H365" s="211"/>
      <c r="I365" s="211"/>
      <c r="J365" s="211"/>
      <c r="K365" s="211"/>
      <c r="L365" s="211"/>
      <c r="M365" s="211"/>
      <c r="N365" s="211"/>
      <c r="O365" s="211"/>
    </row>
    <row r="366" spans="3:15">
      <c r="C366" s="211"/>
      <c r="D366" s="211"/>
      <c r="E366" s="211"/>
      <c r="F366" s="211"/>
      <c r="G366" s="211"/>
      <c r="H366" s="211"/>
      <c r="I366" s="211"/>
      <c r="J366" s="211"/>
      <c r="K366" s="211"/>
      <c r="L366" s="211"/>
      <c r="M366" s="211"/>
      <c r="N366" s="211"/>
      <c r="O366" s="211"/>
    </row>
    <row r="367" spans="3:15">
      <c r="C367" s="211"/>
      <c r="D367" s="211"/>
      <c r="E367" s="211"/>
      <c r="F367" s="211"/>
      <c r="G367" s="211"/>
      <c r="H367" s="211"/>
      <c r="I367" s="211"/>
      <c r="J367" s="211"/>
      <c r="K367" s="211"/>
      <c r="L367" s="211"/>
      <c r="M367" s="211"/>
      <c r="N367" s="211"/>
      <c r="O367" s="211"/>
    </row>
    <row r="368" spans="3:15">
      <c r="C368" s="211"/>
      <c r="D368" s="211"/>
      <c r="E368" s="211"/>
      <c r="F368" s="211"/>
      <c r="G368" s="211"/>
      <c r="H368" s="211"/>
      <c r="I368" s="211"/>
      <c r="J368" s="211"/>
      <c r="K368" s="211"/>
      <c r="L368" s="211"/>
      <c r="M368" s="211"/>
      <c r="N368" s="211"/>
      <c r="O368" s="211"/>
    </row>
    <row r="369" spans="3:15">
      <c r="C369" s="211"/>
      <c r="D369" s="211"/>
      <c r="E369" s="211"/>
      <c r="F369" s="211"/>
      <c r="G369" s="211"/>
      <c r="H369" s="211"/>
      <c r="I369" s="211"/>
      <c r="J369" s="211"/>
      <c r="K369" s="211"/>
      <c r="L369" s="211"/>
      <c r="M369" s="211"/>
      <c r="N369" s="211"/>
      <c r="O369" s="211"/>
    </row>
    <row r="370" spans="3:15">
      <c r="C370" s="211"/>
      <c r="D370" s="211"/>
      <c r="E370" s="211"/>
      <c r="F370" s="211"/>
      <c r="G370" s="211"/>
      <c r="H370" s="211"/>
      <c r="I370" s="211"/>
      <c r="J370" s="211"/>
      <c r="K370" s="211"/>
      <c r="L370" s="211"/>
      <c r="M370" s="211"/>
      <c r="N370" s="211"/>
      <c r="O370" s="211"/>
    </row>
    <row r="371" spans="3:15">
      <c r="C371" s="211"/>
      <c r="D371" s="211"/>
      <c r="E371" s="211"/>
      <c r="F371" s="211"/>
      <c r="G371" s="211"/>
      <c r="H371" s="211"/>
      <c r="I371" s="211"/>
      <c r="J371" s="211"/>
      <c r="K371" s="211"/>
      <c r="L371" s="211"/>
      <c r="M371" s="211"/>
      <c r="N371" s="211"/>
      <c r="O371" s="211"/>
    </row>
    <row r="372" spans="3:15">
      <c r="C372" s="211"/>
      <c r="D372" s="211"/>
      <c r="E372" s="211"/>
      <c r="F372" s="211"/>
      <c r="G372" s="211"/>
      <c r="H372" s="211"/>
      <c r="I372" s="211"/>
      <c r="J372" s="211"/>
      <c r="K372" s="211"/>
      <c r="L372" s="211"/>
      <c r="M372" s="211"/>
      <c r="N372" s="211"/>
      <c r="O372" s="211"/>
    </row>
  </sheetData>
  <mergeCells count="14">
    <mergeCell ref="D3:O3"/>
    <mergeCell ref="J344:P344"/>
    <mergeCell ref="A1:I1"/>
    <mergeCell ref="M4:N4"/>
    <mergeCell ref="A344:I344"/>
    <mergeCell ref="C3:C5"/>
    <mergeCell ref="J4:K4"/>
    <mergeCell ref="A328:A330"/>
    <mergeCell ref="O4:O5"/>
    <mergeCell ref="D4:I4"/>
    <mergeCell ref="A3:A6"/>
    <mergeCell ref="J1:P1"/>
    <mergeCell ref="A340:A342"/>
    <mergeCell ref="B3:B6"/>
  </mergeCells>
  <phoneticPr fontId="3" type="noConversion"/>
  <printOptions horizontalCentered="1"/>
  <pageMargins left="0.19685039370078741" right="0.19685039370078741" top="0.23622047244094491" bottom="0.39370078740157483" header="0.31496062992125984" footer="0.23622047244094491"/>
  <pageSetup paperSize="9" firstPageNumber="112" fitToWidth="2" fitToHeight="0" pageOrder="overThenDown" orientation="portrait" useFirstPageNumber="1" r:id="rId1"/>
  <headerFooter alignWithMargins="0">
    <oddFooter>&amp;L&amp;"MetaNormalLF-Roman,Standard"&amp;8Statistisches Bundesamt, Fachserie 1 Reihe 2.1, 2014&amp;R&amp;"MetaNormalLF-Roman,Standard"&amp;8&amp;P</oddFooter>
  </headerFooter>
  <rowBreaks count="6" manualBreakCount="6">
    <brk id="51" max="16" man="1"/>
    <brk id="144" max="16" man="1"/>
    <brk id="186" max="16383" man="1"/>
    <brk id="225" max="16383" man="1"/>
    <brk id="270" max="16383" man="1"/>
    <brk id="312" max="1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S698"/>
  <sheetViews>
    <sheetView showGridLines="0" zoomScaleNormal="100" zoomScaleSheetLayoutView="100" workbookViewId="0">
      <pane xSplit="2" ySplit="5" topLeftCell="C447" activePane="bottomRight" state="frozen"/>
      <selection pane="topRight" activeCell="C1" sqref="C1"/>
      <selection pane="bottomLeft" activeCell="A6" sqref="A6"/>
      <selection pane="bottomRight" sqref="A1:I1"/>
    </sheetView>
  </sheetViews>
  <sheetFormatPr baseColWidth="10" defaultRowHeight="12"/>
  <cols>
    <col min="1" max="1" width="26.7109375" style="40" customWidth="1"/>
    <col min="2" max="2" width="9.7109375" style="40" customWidth="1"/>
    <col min="3" max="3" width="10.7109375" style="225" customWidth="1"/>
    <col min="4" max="8" width="8.7109375" style="226" customWidth="1"/>
    <col min="9" max="9" width="10.7109375" style="40" customWidth="1"/>
    <col min="10" max="15" width="11.42578125" style="40"/>
    <col min="16" max="16" width="11.42578125" style="72"/>
    <col min="17" max="16384" width="11.42578125" style="40"/>
  </cols>
  <sheetData>
    <row r="1" spans="1:19" ht="39.950000000000003" customHeight="1">
      <c r="A1" s="467" t="s">
        <v>589</v>
      </c>
      <c r="B1" s="467"/>
      <c r="C1" s="467"/>
      <c r="D1" s="467"/>
      <c r="E1" s="467"/>
      <c r="F1" s="467"/>
      <c r="G1" s="467"/>
      <c r="H1" s="467"/>
      <c r="I1" s="467"/>
    </row>
    <row r="2" spans="1:19" ht="12" customHeight="1">
      <c r="A2" s="227"/>
      <c r="B2" s="227"/>
      <c r="C2" s="227"/>
      <c r="D2" s="227"/>
      <c r="E2" s="227"/>
      <c r="F2" s="227"/>
      <c r="G2" s="227"/>
      <c r="H2" s="227"/>
    </row>
    <row r="3" spans="1:19" ht="17.100000000000001" customHeight="1">
      <c r="A3" s="473" t="s">
        <v>270</v>
      </c>
      <c r="B3" s="475" t="s">
        <v>420</v>
      </c>
      <c r="C3" s="478" t="s">
        <v>337</v>
      </c>
      <c r="D3" s="472" t="s">
        <v>23</v>
      </c>
      <c r="E3" s="472"/>
      <c r="F3" s="470" t="s">
        <v>524</v>
      </c>
      <c r="G3" s="471"/>
      <c r="H3" s="471"/>
      <c r="I3" s="468" t="s">
        <v>543</v>
      </c>
    </row>
    <row r="4" spans="1:19" ht="24.95" customHeight="1">
      <c r="A4" s="425"/>
      <c r="B4" s="476"/>
      <c r="C4" s="478"/>
      <c r="D4" s="214" t="s">
        <v>79</v>
      </c>
      <c r="E4" s="214" t="s">
        <v>522</v>
      </c>
      <c r="F4" s="214" t="s">
        <v>24</v>
      </c>
      <c r="G4" s="214" t="s">
        <v>25</v>
      </c>
      <c r="H4" s="213" t="s">
        <v>542</v>
      </c>
      <c r="I4" s="469"/>
    </row>
    <row r="5" spans="1:19" ht="18.95" customHeight="1">
      <c r="A5" s="474"/>
      <c r="B5" s="477"/>
      <c r="C5" s="478"/>
      <c r="D5" s="472" t="s">
        <v>26</v>
      </c>
      <c r="E5" s="472"/>
      <c r="F5" s="470" t="s">
        <v>27</v>
      </c>
      <c r="G5" s="471"/>
      <c r="H5" s="471"/>
      <c r="I5" s="413"/>
    </row>
    <row r="6" spans="1:19" ht="30" customHeight="1">
      <c r="A6" s="126" t="s">
        <v>486</v>
      </c>
      <c r="B6" s="215" t="s">
        <v>313</v>
      </c>
      <c r="C6" s="216">
        <v>30151</v>
      </c>
      <c r="D6" s="247">
        <v>30.7</v>
      </c>
      <c r="E6" s="247">
        <v>20.100000000000001</v>
      </c>
      <c r="F6" s="247">
        <v>61.3</v>
      </c>
      <c r="G6" s="247">
        <v>33.700000000000003</v>
      </c>
      <c r="H6" s="247">
        <v>50.8</v>
      </c>
      <c r="I6" s="351">
        <v>1.4300909383848954</v>
      </c>
      <c r="K6" s="287"/>
      <c r="L6" s="288"/>
      <c r="M6" s="217"/>
      <c r="N6" s="217"/>
      <c r="O6" s="217"/>
      <c r="P6" s="289"/>
      <c r="Q6" s="291"/>
      <c r="R6" s="217"/>
      <c r="S6" s="217"/>
    </row>
    <row r="7" spans="1:19" ht="12" customHeight="1">
      <c r="A7" s="131"/>
      <c r="B7" s="215" t="s">
        <v>314</v>
      </c>
      <c r="C7" s="216">
        <v>34239</v>
      </c>
      <c r="D7" s="247">
        <v>32.5</v>
      </c>
      <c r="E7" s="247">
        <v>18.2</v>
      </c>
      <c r="F7" s="247">
        <v>48.9</v>
      </c>
      <c r="G7" s="247">
        <v>41.6</v>
      </c>
      <c r="H7" s="247">
        <v>58.3</v>
      </c>
      <c r="I7" s="351">
        <v>1.715370887476086</v>
      </c>
      <c r="K7" s="217"/>
      <c r="L7" s="288"/>
      <c r="M7" s="217"/>
      <c r="N7" s="217"/>
      <c r="O7" s="217"/>
      <c r="P7" s="289"/>
      <c r="Q7" s="217"/>
      <c r="R7" s="217"/>
      <c r="S7" s="217"/>
    </row>
    <row r="8" spans="1:19" ht="12" customHeight="1">
      <c r="A8" s="131"/>
      <c r="B8" s="215" t="s">
        <v>312</v>
      </c>
      <c r="C8" s="216">
        <v>64390</v>
      </c>
      <c r="D8" s="247">
        <v>31.6</v>
      </c>
      <c r="E8" s="247">
        <v>19.100000000000001</v>
      </c>
      <c r="F8" s="247">
        <v>54.7</v>
      </c>
      <c r="G8" s="247">
        <v>37.9</v>
      </c>
      <c r="H8" s="247">
        <v>54.8</v>
      </c>
      <c r="I8" s="351">
        <v>1.5688489623432309</v>
      </c>
      <c r="K8" s="217"/>
      <c r="L8" s="288"/>
      <c r="M8" s="217"/>
      <c r="N8" s="217"/>
      <c r="O8" s="217"/>
      <c r="P8" s="289"/>
      <c r="Q8" s="217"/>
      <c r="R8" s="217"/>
      <c r="S8" s="217"/>
    </row>
    <row r="9" spans="1:19" ht="18" customHeight="1">
      <c r="A9" s="132" t="s">
        <v>173</v>
      </c>
      <c r="B9" s="218" t="s">
        <v>313</v>
      </c>
      <c r="C9" s="219">
        <v>10616</v>
      </c>
      <c r="D9" s="248">
        <v>35.9</v>
      </c>
      <c r="E9" s="248">
        <v>22</v>
      </c>
      <c r="F9" s="248">
        <v>52.3</v>
      </c>
      <c r="G9" s="248">
        <v>40.9</v>
      </c>
      <c r="H9" s="248">
        <v>97.9</v>
      </c>
      <c r="I9" s="352">
        <v>1.0706713923886744</v>
      </c>
      <c r="K9" s="221"/>
      <c r="L9" s="288"/>
      <c r="M9" s="221"/>
      <c r="N9" s="221"/>
      <c r="O9" s="221"/>
      <c r="P9" s="290"/>
      <c r="Q9" s="221"/>
      <c r="R9" s="221"/>
      <c r="S9" s="221"/>
    </row>
    <row r="10" spans="1:19" ht="12" customHeight="1">
      <c r="A10" s="300"/>
      <c r="B10" s="218" t="s">
        <v>314</v>
      </c>
      <c r="C10" s="219">
        <v>15925</v>
      </c>
      <c r="D10" s="248">
        <v>37.5</v>
      </c>
      <c r="E10" s="248">
        <v>19.2</v>
      </c>
      <c r="F10" s="248">
        <v>35.299999999999997</v>
      </c>
      <c r="G10" s="248">
        <v>52.8</v>
      </c>
      <c r="H10" s="248">
        <v>98.1</v>
      </c>
      <c r="I10" s="352">
        <v>1.7396797868019083</v>
      </c>
      <c r="K10" s="221"/>
      <c r="L10" s="288"/>
      <c r="M10" s="221"/>
      <c r="N10" s="221"/>
      <c r="O10" s="221"/>
      <c r="P10" s="290"/>
      <c r="Q10" s="221"/>
      <c r="R10" s="221"/>
      <c r="S10" s="221"/>
    </row>
    <row r="11" spans="1:19" ht="12" customHeight="1">
      <c r="A11" s="300"/>
      <c r="B11" s="218" t="s">
        <v>312</v>
      </c>
      <c r="C11" s="219">
        <v>26541</v>
      </c>
      <c r="D11" s="248">
        <v>36.799999999999997</v>
      </c>
      <c r="E11" s="248">
        <v>20.3</v>
      </c>
      <c r="F11" s="248">
        <v>42.1</v>
      </c>
      <c r="G11" s="248">
        <v>48.1</v>
      </c>
      <c r="H11" s="248">
        <v>98.1</v>
      </c>
      <c r="I11" s="352">
        <v>1.3919318009149504</v>
      </c>
      <c r="K11" s="221"/>
      <c r="L11" s="288"/>
      <c r="M11" s="221"/>
      <c r="N11" s="221"/>
      <c r="O11" s="221"/>
      <c r="P11" s="290"/>
      <c r="Q11" s="221"/>
      <c r="R11" s="221"/>
      <c r="S11" s="221"/>
    </row>
    <row r="12" spans="1:19" ht="12" customHeight="1">
      <c r="A12" s="136" t="s">
        <v>421</v>
      </c>
      <c r="B12" s="218" t="s">
        <v>313</v>
      </c>
      <c r="C12" s="219">
        <v>55</v>
      </c>
      <c r="D12" s="248">
        <v>43.5</v>
      </c>
      <c r="E12" s="248">
        <v>21.6</v>
      </c>
      <c r="F12" s="248">
        <v>43.6</v>
      </c>
      <c r="G12" s="248">
        <v>41.8</v>
      </c>
      <c r="H12" s="248">
        <v>98.2</v>
      </c>
      <c r="I12" s="352">
        <v>0.68322981366459623</v>
      </c>
      <c r="K12" s="221"/>
      <c r="L12" s="288"/>
      <c r="M12" s="221"/>
      <c r="N12" s="221"/>
      <c r="O12" s="221"/>
      <c r="P12" s="290"/>
      <c r="Q12" s="221"/>
      <c r="R12" s="221"/>
      <c r="S12" s="221"/>
    </row>
    <row r="13" spans="1:19" ht="12" customHeight="1">
      <c r="A13" s="300"/>
      <c r="B13" s="218" t="s">
        <v>314</v>
      </c>
      <c r="C13" s="219">
        <v>106</v>
      </c>
      <c r="D13" s="248">
        <v>45.2</v>
      </c>
      <c r="E13" s="248">
        <v>26.8</v>
      </c>
      <c r="F13" s="248">
        <v>32.1</v>
      </c>
      <c r="G13" s="248">
        <v>55.7</v>
      </c>
      <c r="H13" s="248">
        <v>100</v>
      </c>
      <c r="I13" s="352">
        <v>1.2516235683079466</v>
      </c>
      <c r="K13" s="221"/>
      <c r="L13" s="288"/>
      <c r="M13" s="221"/>
      <c r="N13" s="221"/>
      <c r="O13" s="221"/>
      <c r="P13" s="290"/>
      <c r="Q13" s="221"/>
      <c r="R13" s="221"/>
      <c r="S13" s="221"/>
    </row>
    <row r="14" spans="1:19" ht="12" customHeight="1">
      <c r="A14" s="300"/>
      <c r="B14" s="218" t="s">
        <v>312</v>
      </c>
      <c r="C14" s="219">
        <v>161</v>
      </c>
      <c r="D14" s="248">
        <v>44.6</v>
      </c>
      <c r="E14" s="248">
        <v>25</v>
      </c>
      <c r="F14" s="248">
        <v>36</v>
      </c>
      <c r="G14" s="248">
        <v>50.9</v>
      </c>
      <c r="H14" s="248">
        <v>99.4</v>
      </c>
      <c r="I14" s="352">
        <v>0.97463526847872151</v>
      </c>
      <c r="K14" s="221"/>
      <c r="L14" s="288"/>
      <c r="M14" s="221"/>
      <c r="N14" s="221"/>
      <c r="O14" s="221"/>
      <c r="P14" s="290"/>
      <c r="Q14" s="221"/>
      <c r="R14" s="221"/>
      <c r="S14" s="221"/>
    </row>
    <row r="15" spans="1:19" ht="12" customHeight="1">
      <c r="A15" s="136" t="s">
        <v>446</v>
      </c>
      <c r="B15" s="218" t="s">
        <v>313</v>
      </c>
      <c r="C15" s="219">
        <v>595</v>
      </c>
      <c r="D15" s="248">
        <v>31.1</v>
      </c>
      <c r="E15" s="248">
        <v>10.6</v>
      </c>
      <c r="F15" s="248">
        <v>59</v>
      </c>
      <c r="G15" s="248">
        <v>37</v>
      </c>
      <c r="H15" s="248">
        <v>99</v>
      </c>
      <c r="I15" s="352">
        <v>5.660197869101979</v>
      </c>
      <c r="K15" s="221"/>
      <c r="L15" s="288"/>
      <c r="M15" s="221"/>
      <c r="N15" s="221"/>
      <c r="O15" s="221"/>
      <c r="P15" s="290"/>
      <c r="Q15" s="221"/>
      <c r="R15" s="221"/>
      <c r="S15" s="221"/>
    </row>
    <row r="16" spans="1:19" ht="12" customHeight="1">
      <c r="A16" s="300"/>
      <c r="B16" s="218" t="s">
        <v>314</v>
      </c>
      <c r="C16" s="219">
        <v>1123</v>
      </c>
      <c r="D16" s="248">
        <v>33.6</v>
      </c>
      <c r="E16" s="248">
        <v>11.2</v>
      </c>
      <c r="F16" s="248">
        <v>49.6</v>
      </c>
      <c r="G16" s="248">
        <v>42.4</v>
      </c>
      <c r="H16" s="248">
        <v>98.9</v>
      </c>
      <c r="I16" s="352">
        <v>9.4140330287534582</v>
      </c>
      <c r="K16" s="221"/>
      <c r="L16" s="288"/>
      <c r="M16" s="221"/>
      <c r="N16" s="221"/>
      <c r="O16" s="221"/>
      <c r="P16" s="290"/>
      <c r="Q16" s="221"/>
      <c r="R16" s="221"/>
      <c r="S16" s="221"/>
    </row>
    <row r="17" spans="1:19" ht="12" customHeight="1">
      <c r="A17" s="300"/>
      <c r="B17" s="218" t="s">
        <v>312</v>
      </c>
      <c r="C17" s="219">
        <v>1718</v>
      </c>
      <c r="D17" s="248">
        <v>32.799999999999997</v>
      </c>
      <c r="E17" s="248">
        <v>11</v>
      </c>
      <c r="F17" s="248">
        <v>52.9</v>
      </c>
      <c r="G17" s="248">
        <v>40.5</v>
      </c>
      <c r="H17" s="248">
        <v>99</v>
      </c>
      <c r="I17" s="352">
        <v>7.6556303195044775</v>
      </c>
      <c r="K17" s="221"/>
      <c r="L17" s="288"/>
      <c r="M17" s="221"/>
      <c r="N17" s="221"/>
      <c r="O17" s="221"/>
      <c r="P17" s="290"/>
      <c r="Q17" s="221"/>
      <c r="R17" s="221"/>
      <c r="S17" s="221"/>
    </row>
    <row r="18" spans="1:19" ht="12" customHeight="1">
      <c r="A18" s="136" t="s">
        <v>422</v>
      </c>
      <c r="B18" s="218" t="s">
        <v>313</v>
      </c>
      <c r="C18" s="219">
        <v>16</v>
      </c>
      <c r="D18" s="248">
        <v>36.6</v>
      </c>
      <c r="E18" s="248">
        <v>21.5</v>
      </c>
      <c r="F18" s="248">
        <v>62.5</v>
      </c>
      <c r="G18" s="248">
        <v>31.3</v>
      </c>
      <c r="H18" s="248">
        <v>62.5</v>
      </c>
      <c r="I18" s="352">
        <v>0.31452722626302343</v>
      </c>
      <c r="K18" s="221"/>
      <c r="L18" s="288"/>
      <c r="M18" s="221"/>
      <c r="N18" s="221"/>
      <c r="O18" s="221"/>
      <c r="P18" s="290"/>
      <c r="Q18" s="221"/>
      <c r="R18" s="221"/>
      <c r="S18" s="221"/>
    </row>
    <row r="19" spans="1:19" ht="12" customHeight="1">
      <c r="A19" s="300"/>
      <c r="B19" s="218" t="s">
        <v>314</v>
      </c>
      <c r="C19" s="219">
        <v>18</v>
      </c>
      <c r="D19" s="248">
        <v>41.2</v>
      </c>
      <c r="E19" s="248">
        <v>26.7</v>
      </c>
      <c r="F19" s="248">
        <v>50</v>
      </c>
      <c r="G19" s="248">
        <v>38.9</v>
      </c>
      <c r="H19" s="248">
        <v>44.4</v>
      </c>
      <c r="I19" s="352">
        <v>0.23507901266814679</v>
      </c>
      <c r="K19" s="221"/>
      <c r="L19" s="288"/>
      <c r="M19" s="221"/>
      <c r="N19" s="221"/>
      <c r="O19" s="221"/>
      <c r="P19" s="290"/>
      <c r="Q19" s="221"/>
      <c r="R19" s="221"/>
      <c r="S19" s="221"/>
    </row>
    <row r="20" spans="1:19" ht="12" customHeight="1">
      <c r="A20" s="300"/>
      <c r="B20" s="218" t="s">
        <v>312</v>
      </c>
      <c r="C20" s="219">
        <v>34</v>
      </c>
      <c r="D20" s="248">
        <v>39</v>
      </c>
      <c r="E20" s="248">
        <v>24.3</v>
      </c>
      <c r="F20" s="248">
        <v>55.9</v>
      </c>
      <c r="G20" s="248">
        <v>35.299999999999997</v>
      </c>
      <c r="H20" s="248">
        <v>52.9</v>
      </c>
      <c r="I20" s="352">
        <v>0.26679221594475833</v>
      </c>
      <c r="K20" s="221"/>
      <c r="L20" s="288"/>
      <c r="M20" s="221"/>
      <c r="N20" s="221"/>
      <c r="O20" s="221"/>
      <c r="P20" s="290"/>
      <c r="Q20" s="221"/>
      <c r="R20" s="221"/>
      <c r="S20" s="221"/>
    </row>
    <row r="21" spans="1:19" ht="12" customHeight="1">
      <c r="A21" s="136" t="s">
        <v>423</v>
      </c>
      <c r="B21" s="218" t="s">
        <v>313</v>
      </c>
      <c r="C21" s="219">
        <v>17</v>
      </c>
      <c r="D21" s="248">
        <v>32.9</v>
      </c>
      <c r="E21" s="248">
        <v>9.4</v>
      </c>
      <c r="F21" s="248">
        <v>47.1</v>
      </c>
      <c r="G21" s="248">
        <v>41.2</v>
      </c>
      <c r="H21" s="248">
        <v>88.2</v>
      </c>
      <c r="I21" s="352">
        <v>3.0965391621129328</v>
      </c>
      <c r="K21" s="221"/>
      <c r="L21" s="288"/>
      <c r="M21" s="221"/>
      <c r="N21" s="221"/>
      <c r="O21" s="221"/>
      <c r="P21" s="290"/>
      <c r="Q21" s="221"/>
      <c r="R21" s="221"/>
      <c r="S21" s="221"/>
    </row>
    <row r="22" spans="1:19" ht="12" customHeight="1">
      <c r="A22" s="300"/>
      <c r="B22" s="218" t="s">
        <v>314</v>
      </c>
      <c r="C22" s="219">
        <v>64</v>
      </c>
      <c r="D22" s="248">
        <v>34.4</v>
      </c>
      <c r="E22" s="248">
        <v>13</v>
      </c>
      <c r="F22" s="248">
        <v>39.1</v>
      </c>
      <c r="G22" s="248">
        <v>46.9</v>
      </c>
      <c r="H22" s="248">
        <v>92.2</v>
      </c>
      <c r="I22" s="352">
        <v>3.9875389408099688</v>
      </c>
      <c r="K22" s="221"/>
      <c r="L22" s="288"/>
      <c r="M22" s="221"/>
      <c r="N22" s="221"/>
      <c r="O22" s="221"/>
      <c r="P22" s="290"/>
      <c r="Q22" s="221"/>
      <c r="R22" s="221"/>
      <c r="S22" s="221"/>
    </row>
    <row r="23" spans="1:19" ht="12" customHeight="1">
      <c r="A23" s="300"/>
      <c r="B23" s="218" t="s">
        <v>312</v>
      </c>
      <c r="C23" s="219">
        <v>81</v>
      </c>
      <c r="D23" s="248">
        <v>34.1</v>
      </c>
      <c r="E23" s="248">
        <v>12.2</v>
      </c>
      <c r="F23" s="248">
        <v>40.700000000000003</v>
      </c>
      <c r="G23" s="248">
        <v>45.7</v>
      </c>
      <c r="H23" s="248">
        <v>91.4</v>
      </c>
      <c r="I23" s="352">
        <v>3.7604456824512535</v>
      </c>
      <c r="K23" s="221"/>
      <c r="L23" s="288"/>
      <c r="M23" s="221"/>
      <c r="N23" s="221"/>
      <c r="O23" s="221"/>
      <c r="P23" s="290"/>
      <c r="Q23" s="221"/>
      <c r="R23" s="221"/>
      <c r="S23" s="221"/>
    </row>
    <row r="24" spans="1:19" ht="12" customHeight="1">
      <c r="A24" s="136" t="s">
        <v>424</v>
      </c>
      <c r="B24" s="218" t="s">
        <v>313</v>
      </c>
      <c r="C24" s="219">
        <v>25</v>
      </c>
      <c r="D24" s="248">
        <v>42.1</v>
      </c>
      <c r="E24" s="248">
        <v>18.600000000000001</v>
      </c>
      <c r="F24" s="248">
        <v>40</v>
      </c>
      <c r="G24" s="248">
        <v>56</v>
      </c>
      <c r="H24" s="248">
        <v>100</v>
      </c>
      <c r="I24" s="352">
        <v>1.2065637065637065</v>
      </c>
      <c r="K24" s="221"/>
      <c r="L24" s="288"/>
      <c r="M24" s="221"/>
      <c r="N24" s="221"/>
      <c r="O24" s="221"/>
      <c r="P24" s="290"/>
      <c r="Q24" s="221"/>
      <c r="R24" s="221"/>
      <c r="S24" s="221"/>
    </row>
    <row r="25" spans="1:19" ht="12" customHeight="1">
      <c r="A25" s="300"/>
      <c r="B25" s="218" t="s">
        <v>314</v>
      </c>
      <c r="C25" s="219">
        <v>89</v>
      </c>
      <c r="D25" s="248">
        <v>55</v>
      </c>
      <c r="E25" s="248">
        <v>33.1</v>
      </c>
      <c r="F25" s="248">
        <v>16.899999999999999</v>
      </c>
      <c r="G25" s="248">
        <v>66.3</v>
      </c>
      <c r="H25" s="248">
        <v>100</v>
      </c>
      <c r="I25" s="352">
        <v>1.3357346540597328</v>
      </c>
      <c r="K25" s="221"/>
      <c r="L25" s="288"/>
      <c r="M25" s="221"/>
      <c r="N25" s="221"/>
      <c r="O25" s="221"/>
      <c r="P25" s="290"/>
      <c r="Q25" s="221"/>
      <c r="R25" s="221"/>
      <c r="S25" s="221"/>
    </row>
    <row r="26" spans="1:19" ht="12" customHeight="1">
      <c r="A26" s="300"/>
      <c r="B26" s="218" t="s">
        <v>312</v>
      </c>
      <c r="C26" s="219">
        <v>114</v>
      </c>
      <c r="D26" s="248">
        <v>52.2</v>
      </c>
      <c r="E26" s="248">
        <v>29.9</v>
      </c>
      <c r="F26" s="248">
        <v>21.9</v>
      </c>
      <c r="G26" s="248">
        <v>64</v>
      </c>
      <c r="H26" s="248">
        <v>100</v>
      </c>
      <c r="I26" s="352">
        <v>1.3050944476244992</v>
      </c>
      <c r="K26" s="221"/>
      <c r="L26" s="288"/>
      <c r="M26" s="221"/>
      <c r="N26" s="221"/>
      <c r="O26" s="221"/>
      <c r="P26" s="290"/>
      <c r="Q26" s="221"/>
      <c r="R26" s="221"/>
      <c r="S26" s="221"/>
    </row>
    <row r="27" spans="1:19" ht="12" customHeight="1">
      <c r="A27" s="136" t="s">
        <v>425</v>
      </c>
      <c r="B27" s="218" t="s">
        <v>313</v>
      </c>
      <c r="C27" s="219">
        <v>266</v>
      </c>
      <c r="D27" s="248">
        <v>38.799999999999997</v>
      </c>
      <c r="E27" s="248">
        <v>20.2</v>
      </c>
      <c r="F27" s="248">
        <v>48.9</v>
      </c>
      <c r="G27" s="248">
        <v>41</v>
      </c>
      <c r="H27" s="248">
        <v>100</v>
      </c>
      <c r="I27" s="352">
        <v>0.78792452830188686</v>
      </c>
      <c r="K27" s="221"/>
      <c r="L27" s="288"/>
      <c r="M27" s="221"/>
      <c r="N27" s="221"/>
      <c r="O27" s="221"/>
      <c r="P27" s="290"/>
      <c r="Q27" s="221"/>
      <c r="R27" s="221"/>
      <c r="S27" s="221"/>
    </row>
    <row r="28" spans="1:19" ht="12" customHeight="1">
      <c r="A28" s="300"/>
      <c r="B28" s="218" t="s">
        <v>314</v>
      </c>
      <c r="C28" s="219">
        <v>320</v>
      </c>
      <c r="D28" s="248">
        <v>45</v>
      </c>
      <c r="E28" s="248">
        <v>25.1</v>
      </c>
      <c r="F28" s="248">
        <v>30.6</v>
      </c>
      <c r="G28" s="248">
        <v>58.4</v>
      </c>
      <c r="H28" s="248">
        <v>100</v>
      </c>
      <c r="I28" s="352">
        <v>0.76367950175473287</v>
      </c>
      <c r="K28" s="221"/>
      <c r="L28" s="288"/>
      <c r="M28" s="221"/>
      <c r="N28" s="221"/>
      <c r="O28" s="221"/>
      <c r="P28" s="290"/>
      <c r="Q28" s="221"/>
      <c r="R28" s="221"/>
      <c r="S28" s="221"/>
    </row>
    <row r="29" spans="1:19" ht="12" customHeight="1">
      <c r="A29" s="300"/>
      <c r="B29" s="218" t="s">
        <v>312</v>
      </c>
      <c r="C29" s="219">
        <v>586</v>
      </c>
      <c r="D29" s="248">
        <v>42.2</v>
      </c>
      <c r="E29" s="248">
        <v>22.9</v>
      </c>
      <c r="F29" s="248">
        <v>38.9</v>
      </c>
      <c r="G29" s="248">
        <v>50.5</v>
      </c>
      <c r="H29" s="248">
        <v>100</v>
      </c>
      <c r="I29" s="352">
        <v>0.77459333849728895</v>
      </c>
      <c r="K29" s="221"/>
      <c r="L29" s="288"/>
      <c r="M29" s="221"/>
      <c r="N29" s="221"/>
      <c r="O29" s="221"/>
      <c r="P29" s="290"/>
      <c r="Q29" s="221"/>
      <c r="R29" s="221"/>
      <c r="S29" s="221"/>
    </row>
    <row r="30" spans="1:19" ht="12" customHeight="1">
      <c r="A30" s="136" t="s">
        <v>426</v>
      </c>
      <c r="B30" s="218" t="s">
        <v>313</v>
      </c>
      <c r="C30" s="219">
        <v>1492</v>
      </c>
      <c r="D30" s="248">
        <v>33.799999999999997</v>
      </c>
      <c r="E30" s="248">
        <v>25.2</v>
      </c>
      <c r="F30" s="248">
        <v>62.5</v>
      </c>
      <c r="G30" s="248">
        <v>32.6</v>
      </c>
      <c r="H30" s="248">
        <v>100</v>
      </c>
      <c r="I30" s="352">
        <v>1.0973412275217886</v>
      </c>
      <c r="K30" s="221"/>
      <c r="L30" s="288"/>
      <c r="M30" s="221"/>
      <c r="N30" s="221"/>
      <c r="O30" s="221"/>
      <c r="P30" s="290"/>
      <c r="Q30" s="221"/>
      <c r="R30" s="221"/>
      <c r="S30" s="221"/>
    </row>
    <row r="31" spans="1:19" ht="12" customHeight="1">
      <c r="A31" s="300"/>
      <c r="B31" s="218" t="s">
        <v>314</v>
      </c>
      <c r="C31" s="219">
        <v>1308</v>
      </c>
      <c r="D31" s="248">
        <v>34</v>
      </c>
      <c r="E31" s="248">
        <v>25.7</v>
      </c>
      <c r="F31" s="248">
        <v>54.2</v>
      </c>
      <c r="G31" s="248">
        <v>37.799999999999997</v>
      </c>
      <c r="H31" s="248">
        <v>99.9</v>
      </c>
      <c r="I31" s="352">
        <v>1.140259808240929</v>
      </c>
      <c r="K31" s="221"/>
      <c r="L31" s="288"/>
      <c r="M31" s="221"/>
      <c r="N31" s="221"/>
      <c r="O31" s="221"/>
      <c r="P31" s="290"/>
      <c r="Q31" s="221"/>
      <c r="R31" s="221"/>
      <c r="S31" s="221"/>
    </row>
    <row r="32" spans="1:19" ht="12" customHeight="1">
      <c r="A32" s="300"/>
      <c r="B32" s="218" t="s">
        <v>312</v>
      </c>
      <c r="C32" s="219">
        <v>2800</v>
      </c>
      <c r="D32" s="248">
        <v>33.9</v>
      </c>
      <c r="E32" s="248">
        <v>25.4</v>
      </c>
      <c r="F32" s="248">
        <v>58.6</v>
      </c>
      <c r="G32" s="248">
        <v>35</v>
      </c>
      <c r="H32" s="248">
        <v>100</v>
      </c>
      <c r="I32" s="352">
        <v>1.1169728797867418</v>
      </c>
      <c r="K32" s="221"/>
      <c r="L32" s="288"/>
      <c r="M32" s="221"/>
      <c r="N32" s="221"/>
      <c r="O32" s="221"/>
      <c r="P32" s="290"/>
      <c r="Q32" s="221"/>
      <c r="R32" s="221"/>
      <c r="S32" s="221"/>
    </row>
    <row r="33" spans="1:19" ht="12" customHeight="1">
      <c r="A33" s="136" t="s">
        <v>427</v>
      </c>
      <c r="B33" s="218" t="s">
        <v>313</v>
      </c>
      <c r="C33" s="219">
        <v>19</v>
      </c>
      <c r="D33" s="248">
        <v>47.2</v>
      </c>
      <c r="E33" s="248">
        <v>24.1</v>
      </c>
      <c r="F33" s="248">
        <v>36.799999999999997</v>
      </c>
      <c r="G33" s="248">
        <v>63.2</v>
      </c>
      <c r="H33" s="248">
        <v>100</v>
      </c>
      <c r="I33" s="352">
        <v>0.49325025960539981</v>
      </c>
      <c r="K33" s="221"/>
      <c r="L33" s="288"/>
      <c r="M33" s="221"/>
      <c r="N33" s="221"/>
      <c r="O33" s="221"/>
      <c r="P33" s="290"/>
      <c r="Q33" s="221"/>
      <c r="R33" s="221"/>
      <c r="S33" s="221"/>
    </row>
    <row r="34" spans="1:19" ht="12" customHeight="1">
      <c r="A34" s="300"/>
      <c r="B34" s="218" t="s">
        <v>314</v>
      </c>
      <c r="C34" s="219">
        <v>18</v>
      </c>
      <c r="D34" s="248">
        <v>49.8</v>
      </c>
      <c r="E34" s="248">
        <v>25.3</v>
      </c>
      <c r="F34" s="248">
        <v>16.7</v>
      </c>
      <c r="G34" s="248">
        <v>77.8</v>
      </c>
      <c r="H34" s="248">
        <v>100</v>
      </c>
      <c r="I34" s="352">
        <v>0.52724077328646746</v>
      </c>
      <c r="K34" s="221"/>
      <c r="L34" s="288"/>
      <c r="M34" s="221"/>
      <c r="N34" s="221"/>
      <c r="O34" s="221"/>
      <c r="P34" s="290"/>
      <c r="Q34" s="221"/>
      <c r="R34" s="221"/>
      <c r="S34" s="221"/>
    </row>
    <row r="35" spans="1:19" ht="12" customHeight="1">
      <c r="A35" s="300"/>
      <c r="B35" s="218" t="s">
        <v>312</v>
      </c>
      <c r="C35" s="219">
        <v>37</v>
      </c>
      <c r="D35" s="248">
        <v>48.5</v>
      </c>
      <c r="E35" s="248">
        <v>24.7</v>
      </c>
      <c r="F35" s="248">
        <v>27</v>
      </c>
      <c r="G35" s="248">
        <v>70.3</v>
      </c>
      <c r="H35" s="248">
        <v>100</v>
      </c>
      <c r="I35" s="352">
        <v>0.50922102945224335</v>
      </c>
      <c r="K35" s="221"/>
      <c r="L35" s="288"/>
      <c r="M35" s="221"/>
      <c r="N35" s="221"/>
      <c r="O35" s="221"/>
      <c r="P35" s="290"/>
      <c r="Q35" s="221"/>
      <c r="R35" s="221"/>
      <c r="S35" s="221"/>
    </row>
    <row r="36" spans="1:19" ht="12" customHeight="1">
      <c r="A36" s="136" t="s">
        <v>428</v>
      </c>
      <c r="B36" s="218" t="s">
        <v>313</v>
      </c>
      <c r="C36" s="219">
        <v>1739</v>
      </c>
      <c r="D36" s="248">
        <v>38.799999999999997</v>
      </c>
      <c r="E36" s="248">
        <v>28.8</v>
      </c>
      <c r="F36" s="248">
        <v>51.9</v>
      </c>
      <c r="G36" s="248">
        <v>40</v>
      </c>
      <c r="H36" s="248">
        <v>99.9</v>
      </c>
      <c r="I36" s="352">
        <v>0.63056231791515349</v>
      </c>
      <c r="K36" s="221"/>
      <c r="L36" s="288"/>
      <c r="M36" s="221"/>
      <c r="N36" s="221"/>
      <c r="O36" s="221"/>
      <c r="P36" s="290"/>
      <c r="Q36" s="221"/>
      <c r="R36" s="221"/>
      <c r="S36" s="221"/>
    </row>
    <row r="37" spans="1:19" ht="12" customHeight="1">
      <c r="A37" s="300"/>
      <c r="B37" s="218" t="s">
        <v>314</v>
      </c>
      <c r="C37" s="219">
        <v>1506</v>
      </c>
      <c r="D37" s="248">
        <v>36.700000000000003</v>
      </c>
      <c r="E37" s="248">
        <v>27.8</v>
      </c>
      <c r="F37" s="248">
        <v>46</v>
      </c>
      <c r="G37" s="248">
        <v>43.1</v>
      </c>
      <c r="H37" s="248">
        <v>100</v>
      </c>
      <c r="I37" s="352">
        <v>0.78603623600933847</v>
      </c>
      <c r="K37" s="221"/>
      <c r="L37" s="288"/>
      <c r="M37" s="221"/>
      <c r="N37" s="221"/>
      <c r="O37" s="221"/>
      <c r="P37" s="290"/>
      <c r="Q37" s="221"/>
      <c r="R37" s="221"/>
      <c r="S37" s="221"/>
    </row>
    <row r="38" spans="1:19" ht="12" customHeight="1">
      <c r="A38" s="300"/>
      <c r="B38" s="218" t="s">
        <v>312</v>
      </c>
      <c r="C38" s="219">
        <v>3245</v>
      </c>
      <c r="D38" s="248">
        <v>37.799999999999997</v>
      </c>
      <c r="E38" s="248">
        <v>28.4</v>
      </c>
      <c r="F38" s="248">
        <v>49.2</v>
      </c>
      <c r="G38" s="248">
        <v>41.4</v>
      </c>
      <c r="H38" s="248">
        <v>100</v>
      </c>
      <c r="I38" s="352">
        <v>0.69429279759534479</v>
      </c>
      <c r="K38" s="221"/>
      <c r="L38" s="288"/>
      <c r="M38" s="221"/>
      <c r="N38" s="221"/>
      <c r="O38" s="221"/>
      <c r="P38" s="290"/>
      <c r="Q38" s="221"/>
      <c r="R38" s="221"/>
      <c r="S38" s="221"/>
    </row>
    <row r="39" spans="1:19" ht="12" customHeight="1">
      <c r="A39" s="136" t="s">
        <v>448</v>
      </c>
      <c r="B39" s="218" t="s">
        <v>313</v>
      </c>
      <c r="C39" s="219">
        <v>1754</v>
      </c>
      <c r="D39" s="248">
        <v>35.6</v>
      </c>
      <c r="E39" s="248">
        <v>25.9</v>
      </c>
      <c r="F39" s="248">
        <v>52.2</v>
      </c>
      <c r="G39" s="248">
        <v>42.6</v>
      </c>
      <c r="H39" s="248">
        <v>97.4</v>
      </c>
      <c r="I39" s="352">
        <v>1.697705724551362</v>
      </c>
      <c r="K39" s="221"/>
      <c r="L39" s="288"/>
      <c r="M39" s="221"/>
      <c r="N39" s="221"/>
      <c r="O39" s="221"/>
      <c r="P39" s="290"/>
      <c r="Q39" s="221"/>
      <c r="R39" s="221"/>
      <c r="S39" s="221"/>
    </row>
    <row r="40" spans="1:19" ht="12" customHeight="1">
      <c r="A40" s="300"/>
      <c r="B40" s="218" t="s">
        <v>314</v>
      </c>
      <c r="C40" s="219">
        <v>2145</v>
      </c>
      <c r="D40" s="248">
        <v>36.5</v>
      </c>
      <c r="E40" s="248">
        <v>26.3</v>
      </c>
      <c r="F40" s="248">
        <v>43.4</v>
      </c>
      <c r="G40" s="248">
        <v>46.9</v>
      </c>
      <c r="H40" s="248">
        <v>97.5</v>
      </c>
      <c r="I40" s="352">
        <v>1.9472207848797625</v>
      </c>
      <c r="K40" s="221"/>
      <c r="L40" s="288"/>
      <c r="M40" s="221"/>
      <c r="N40" s="221"/>
      <c r="O40" s="221"/>
      <c r="P40" s="290"/>
      <c r="Q40" s="221"/>
      <c r="R40" s="221"/>
      <c r="S40" s="221"/>
    </row>
    <row r="41" spans="1:19" ht="12" customHeight="1">
      <c r="A41" s="300"/>
      <c r="B41" s="218" t="s">
        <v>312</v>
      </c>
      <c r="C41" s="219">
        <v>3899</v>
      </c>
      <c r="D41" s="248">
        <v>36.1</v>
      </c>
      <c r="E41" s="248">
        <v>26.1</v>
      </c>
      <c r="F41" s="248">
        <v>47.3</v>
      </c>
      <c r="G41" s="248">
        <v>45</v>
      </c>
      <c r="H41" s="248">
        <v>97.5</v>
      </c>
      <c r="I41" s="352">
        <v>1.8264968558763719</v>
      </c>
      <c r="K41" s="221"/>
      <c r="L41" s="288"/>
      <c r="M41" s="221"/>
      <c r="N41" s="221"/>
      <c r="O41" s="221"/>
      <c r="P41" s="290"/>
      <c r="Q41" s="221"/>
      <c r="R41" s="221"/>
      <c r="S41" s="221"/>
    </row>
    <row r="42" spans="1:19" ht="12" customHeight="1">
      <c r="A42" s="136" t="s">
        <v>419</v>
      </c>
      <c r="B42" s="218" t="s">
        <v>313</v>
      </c>
      <c r="C42" s="219">
        <v>64</v>
      </c>
      <c r="D42" s="248">
        <v>29.3</v>
      </c>
      <c r="E42" s="248">
        <v>12.8</v>
      </c>
      <c r="F42" s="248">
        <v>65.599999999999994</v>
      </c>
      <c r="G42" s="248">
        <v>29.7</v>
      </c>
      <c r="H42" s="248">
        <v>95.3</v>
      </c>
      <c r="I42" s="352">
        <v>3.6781609195402298</v>
      </c>
      <c r="K42" s="221"/>
      <c r="L42" s="288"/>
      <c r="M42" s="221"/>
      <c r="N42" s="221"/>
      <c r="O42" s="221"/>
      <c r="P42" s="290"/>
      <c r="Q42" s="221"/>
      <c r="R42" s="221"/>
      <c r="S42" s="221"/>
    </row>
    <row r="43" spans="1:19" ht="12" customHeight="1">
      <c r="A43" s="300"/>
      <c r="B43" s="218" t="s">
        <v>314</v>
      </c>
      <c r="C43" s="219">
        <v>183</v>
      </c>
      <c r="D43" s="248">
        <v>36</v>
      </c>
      <c r="E43" s="248">
        <v>11.7</v>
      </c>
      <c r="F43" s="248">
        <v>26.8</v>
      </c>
      <c r="G43" s="248">
        <v>63.4</v>
      </c>
      <c r="H43" s="248">
        <v>97.3</v>
      </c>
      <c r="I43" s="352">
        <v>5.1103043842502096</v>
      </c>
      <c r="K43" s="221"/>
      <c r="L43" s="288"/>
      <c r="M43" s="221"/>
      <c r="N43" s="221"/>
      <c r="O43" s="221"/>
      <c r="P43" s="290"/>
      <c r="Q43" s="221"/>
      <c r="R43" s="221"/>
      <c r="S43" s="221"/>
    </row>
    <row r="44" spans="1:19" ht="12" customHeight="1">
      <c r="A44" s="300"/>
      <c r="B44" s="218" t="s">
        <v>312</v>
      </c>
      <c r="C44" s="219">
        <v>247</v>
      </c>
      <c r="D44" s="248">
        <v>34.200000000000003</v>
      </c>
      <c r="E44" s="248">
        <v>12</v>
      </c>
      <c r="F44" s="248">
        <v>36.799999999999997</v>
      </c>
      <c r="G44" s="248">
        <v>54.7</v>
      </c>
      <c r="H44" s="248">
        <v>96.8</v>
      </c>
      <c r="I44" s="352">
        <v>4.6419845893629024</v>
      </c>
      <c r="K44" s="221"/>
      <c r="L44" s="288"/>
      <c r="M44" s="221"/>
      <c r="N44" s="221"/>
      <c r="O44" s="221"/>
      <c r="P44" s="290"/>
      <c r="Q44" s="221"/>
      <c r="R44" s="221"/>
      <c r="S44" s="221"/>
    </row>
    <row r="45" spans="1:19" ht="12" customHeight="1">
      <c r="A45" s="136" t="s">
        <v>429</v>
      </c>
      <c r="B45" s="218" t="s">
        <v>313</v>
      </c>
      <c r="C45" s="219">
        <v>88</v>
      </c>
      <c r="D45" s="248">
        <v>22.8</v>
      </c>
      <c r="E45" s="248">
        <v>9.5</v>
      </c>
      <c r="F45" s="248">
        <v>78.400000000000006</v>
      </c>
      <c r="G45" s="248">
        <v>18.2</v>
      </c>
      <c r="H45" s="248">
        <v>75</v>
      </c>
      <c r="I45" s="352">
        <v>3.481012658227848</v>
      </c>
      <c r="K45" s="221"/>
      <c r="L45" s="288"/>
      <c r="M45" s="221"/>
      <c r="N45" s="221"/>
      <c r="O45" s="221"/>
      <c r="P45" s="290"/>
      <c r="Q45" s="221"/>
      <c r="R45" s="221"/>
      <c r="S45" s="221"/>
    </row>
    <row r="46" spans="1:19" ht="12" customHeight="1">
      <c r="A46" s="300"/>
      <c r="B46" s="218" t="s">
        <v>314</v>
      </c>
      <c r="C46" s="219">
        <v>244</v>
      </c>
      <c r="D46" s="248">
        <v>35.4</v>
      </c>
      <c r="E46" s="248">
        <v>11.4</v>
      </c>
      <c r="F46" s="248">
        <v>33.6</v>
      </c>
      <c r="G46" s="248">
        <v>53.7</v>
      </c>
      <c r="H46" s="248">
        <v>75.400000000000006</v>
      </c>
      <c r="I46" s="352">
        <v>3.2917908425900837</v>
      </c>
      <c r="K46" s="221"/>
      <c r="L46" s="288"/>
      <c r="M46" s="221"/>
      <c r="N46" s="221"/>
      <c r="O46" s="221"/>
      <c r="P46" s="290"/>
      <c r="Q46" s="221"/>
      <c r="R46" s="221"/>
      <c r="S46" s="221"/>
    </row>
    <row r="47" spans="1:19" ht="12" customHeight="1">
      <c r="A47" s="300"/>
      <c r="B47" s="218" t="s">
        <v>312</v>
      </c>
      <c r="C47" s="219">
        <v>332</v>
      </c>
      <c r="D47" s="248">
        <v>32.1</v>
      </c>
      <c r="E47" s="248">
        <v>10.9</v>
      </c>
      <c r="F47" s="248">
        <v>45.5</v>
      </c>
      <c r="G47" s="248">
        <v>44.3</v>
      </c>
      <c r="H47" s="248">
        <v>75.3</v>
      </c>
      <c r="I47" s="352">
        <v>3.3400605449041372</v>
      </c>
      <c r="K47" s="221"/>
      <c r="L47" s="288"/>
      <c r="M47" s="221"/>
      <c r="N47" s="221"/>
      <c r="O47" s="221"/>
      <c r="P47" s="290"/>
      <c r="Q47" s="221"/>
      <c r="R47" s="221"/>
      <c r="S47" s="221"/>
    </row>
    <row r="48" spans="1:19" ht="12" customHeight="1">
      <c r="A48" s="136" t="s">
        <v>430</v>
      </c>
      <c r="B48" s="218" t="s">
        <v>313</v>
      </c>
      <c r="C48" s="219">
        <v>18</v>
      </c>
      <c r="D48" s="248">
        <v>47.2</v>
      </c>
      <c r="E48" s="248">
        <v>26.3</v>
      </c>
      <c r="F48" s="248">
        <v>22.2</v>
      </c>
      <c r="G48" s="248">
        <v>66.7</v>
      </c>
      <c r="H48" s="248">
        <v>88.9</v>
      </c>
      <c r="I48" s="352">
        <v>0.74318744838976047</v>
      </c>
      <c r="K48" s="221"/>
      <c r="L48" s="288"/>
      <c r="M48" s="221"/>
      <c r="N48" s="221"/>
      <c r="O48" s="221"/>
      <c r="P48" s="290"/>
      <c r="Q48" s="221"/>
      <c r="R48" s="221"/>
      <c r="S48" s="221"/>
    </row>
    <row r="49" spans="1:19" ht="12" customHeight="1">
      <c r="A49" s="300"/>
      <c r="B49" s="218" t="s">
        <v>314</v>
      </c>
      <c r="C49" s="219">
        <v>17</v>
      </c>
      <c r="D49" s="248">
        <v>50.9</v>
      </c>
      <c r="E49" s="248">
        <v>24.9</v>
      </c>
      <c r="F49" s="248">
        <v>23.5</v>
      </c>
      <c r="G49" s="248">
        <v>47.1</v>
      </c>
      <c r="H49" s="248">
        <v>88.2</v>
      </c>
      <c r="I49" s="352">
        <v>0.77590141487905062</v>
      </c>
      <c r="K49" s="221"/>
      <c r="L49" s="288"/>
      <c r="M49" s="221"/>
      <c r="N49" s="221"/>
      <c r="O49" s="221"/>
      <c r="P49" s="290"/>
      <c r="Q49" s="221"/>
      <c r="R49" s="221"/>
      <c r="S49" s="221"/>
    </row>
    <row r="50" spans="1:19" ht="12" customHeight="1">
      <c r="A50" s="300"/>
      <c r="B50" s="218" t="s">
        <v>312</v>
      </c>
      <c r="C50" s="219">
        <v>35</v>
      </c>
      <c r="D50" s="248">
        <v>49</v>
      </c>
      <c r="E50" s="248">
        <v>25.6</v>
      </c>
      <c r="F50" s="248">
        <v>22.9</v>
      </c>
      <c r="G50" s="248">
        <v>57.1</v>
      </c>
      <c r="H50" s="248">
        <v>88.6</v>
      </c>
      <c r="I50" s="352">
        <v>0.75872534142640369</v>
      </c>
      <c r="K50" s="221"/>
      <c r="L50" s="288"/>
      <c r="M50" s="221"/>
      <c r="N50" s="221"/>
      <c r="O50" s="221"/>
      <c r="P50" s="290"/>
      <c r="Q50" s="221"/>
      <c r="R50" s="221"/>
      <c r="S50" s="221"/>
    </row>
    <row r="51" spans="1:19" ht="12" customHeight="1">
      <c r="A51" s="136" t="s">
        <v>431</v>
      </c>
      <c r="B51" s="218" t="s">
        <v>313</v>
      </c>
      <c r="C51" s="219">
        <v>5</v>
      </c>
      <c r="D51" s="248">
        <v>36.700000000000003</v>
      </c>
      <c r="E51" s="248">
        <v>19.100000000000001</v>
      </c>
      <c r="F51" s="248">
        <v>60</v>
      </c>
      <c r="G51" s="302">
        <v>40</v>
      </c>
      <c r="H51" s="248">
        <v>100</v>
      </c>
      <c r="I51" s="352">
        <v>5.6179775280898872</v>
      </c>
      <c r="K51" s="221"/>
      <c r="L51" s="288"/>
      <c r="M51" s="221"/>
      <c r="N51" s="221"/>
      <c r="O51" s="221"/>
      <c r="P51" s="290"/>
      <c r="Q51" s="221"/>
      <c r="R51" s="221"/>
      <c r="S51" s="221"/>
    </row>
    <row r="52" spans="1:19" ht="12" customHeight="1">
      <c r="A52" s="300"/>
      <c r="B52" s="218" t="s">
        <v>314</v>
      </c>
      <c r="C52" s="219">
        <v>3</v>
      </c>
      <c r="D52" s="248">
        <v>45.2</v>
      </c>
      <c r="E52" s="248">
        <v>10.3</v>
      </c>
      <c r="F52" s="302">
        <v>0</v>
      </c>
      <c r="G52" s="248">
        <v>100</v>
      </c>
      <c r="H52" s="248">
        <v>100</v>
      </c>
      <c r="I52" s="352">
        <v>2.1582733812949639</v>
      </c>
      <c r="K52" s="221"/>
      <c r="L52" s="288"/>
      <c r="M52" s="221"/>
      <c r="N52" s="221"/>
      <c r="O52" s="221"/>
      <c r="P52" s="290"/>
      <c r="Q52" s="221"/>
      <c r="R52" s="221"/>
      <c r="S52" s="221"/>
    </row>
    <row r="53" spans="1:19" ht="12" customHeight="1">
      <c r="A53" s="300"/>
      <c r="B53" s="218" t="s">
        <v>312</v>
      </c>
      <c r="C53" s="219">
        <v>8</v>
      </c>
      <c r="D53" s="248">
        <v>39.9</v>
      </c>
      <c r="E53" s="248">
        <v>16.2</v>
      </c>
      <c r="F53" s="248">
        <v>37.5</v>
      </c>
      <c r="G53" s="248">
        <v>62.5</v>
      </c>
      <c r="H53" s="248">
        <v>100</v>
      </c>
      <c r="I53" s="352">
        <v>3.5087719298245612</v>
      </c>
      <c r="K53" s="221"/>
      <c r="L53" s="288"/>
      <c r="M53" s="221"/>
      <c r="N53" s="221"/>
      <c r="O53" s="221"/>
      <c r="P53" s="290"/>
      <c r="Q53" s="221"/>
      <c r="R53" s="221"/>
      <c r="S53" s="221"/>
    </row>
    <row r="54" spans="1:19" ht="12" customHeight="1">
      <c r="A54" s="136" t="s">
        <v>432</v>
      </c>
      <c r="B54" s="218" t="s">
        <v>313</v>
      </c>
      <c r="C54" s="219">
        <v>325</v>
      </c>
      <c r="D54" s="248">
        <v>51.1</v>
      </c>
      <c r="E54" s="248">
        <v>35.5</v>
      </c>
      <c r="F54" s="248">
        <v>22.2</v>
      </c>
      <c r="G54" s="248">
        <v>66.5</v>
      </c>
      <c r="H54" s="248">
        <v>96</v>
      </c>
      <c r="I54" s="352">
        <v>0.69448923864198331</v>
      </c>
      <c r="K54" s="221"/>
      <c r="L54" s="288"/>
      <c r="M54" s="221"/>
      <c r="N54" s="221"/>
      <c r="O54" s="221"/>
      <c r="P54" s="290"/>
      <c r="Q54" s="221"/>
      <c r="R54" s="221"/>
      <c r="S54" s="221"/>
    </row>
    <row r="55" spans="1:19" ht="12" customHeight="1">
      <c r="A55" s="300"/>
      <c r="B55" s="218" t="s">
        <v>314</v>
      </c>
      <c r="C55" s="219">
        <v>301</v>
      </c>
      <c r="D55" s="248">
        <v>49.9</v>
      </c>
      <c r="E55" s="248">
        <v>35.299999999999997</v>
      </c>
      <c r="F55" s="248">
        <v>24.3</v>
      </c>
      <c r="G55" s="248">
        <v>57.8</v>
      </c>
      <c r="H55" s="248">
        <v>96.7</v>
      </c>
      <c r="I55" s="352">
        <v>0.7410374524334068</v>
      </c>
      <c r="K55" s="221"/>
      <c r="L55" s="288"/>
      <c r="M55" s="221"/>
      <c r="N55" s="221"/>
      <c r="O55" s="221"/>
      <c r="P55" s="290"/>
      <c r="Q55" s="221"/>
      <c r="R55" s="221"/>
      <c r="S55" s="221"/>
    </row>
    <row r="56" spans="1:19" ht="12" customHeight="1">
      <c r="A56" s="300"/>
      <c r="B56" s="218" t="s">
        <v>312</v>
      </c>
      <c r="C56" s="219">
        <v>626</v>
      </c>
      <c r="D56" s="248">
        <v>50.5</v>
      </c>
      <c r="E56" s="248">
        <v>35.4</v>
      </c>
      <c r="F56" s="248">
        <v>23.2</v>
      </c>
      <c r="G56" s="248">
        <v>62.3</v>
      </c>
      <c r="H56" s="248">
        <v>96.3</v>
      </c>
      <c r="I56" s="352">
        <v>0.71599597469145082</v>
      </c>
      <c r="K56" s="221"/>
      <c r="L56" s="288"/>
      <c r="M56" s="221"/>
      <c r="N56" s="221"/>
      <c r="O56" s="221"/>
      <c r="P56" s="290"/>
      <c r="Q56" s="221"/>
      <c r="R56" s="221"/>
      <c r="S56" s="221"/>
    </row>
    <row r="57" spans="1:19" ht="12" customHeight="1">
      <c r="A57" s="136" t="s">
        <v>433</v>
      </c>
      <c r="B57" s="218" t="s">
        <v>313</v>
      </c>
      <c r="C57" s="219">
        <v>133</v>
      </c>
      <c r="D57" s="248">
        <v>41.3</v>
      </c>
      <c r="E57" s="248">
        <v>26.7</v>
      </c>
      <c r="F57" s="248">
        <v>42.1</v>
      </c>
      <c r="G57" s="248">
        <v>50.4</v>
      </c>
      <c r="H57" s="248">
        <v>43.6</v>
      </c>
      <c r="I57" s="352">
        <v>0.18242668641812745</v>
      </c>
      <c r="K57" s="221"/>
      <c r="L57" s="288"/>
      <c r="M57" s="221"/>
      <c r="N57" s="221"/>
      <c r="O57" s="221"/>
      <c r="P57" s="290"/>
      <c r="Q57" s="221"/>
      <c r="R57" s="221"/>
      <c r="S57" s="221"/>
    </row>
    <row r="58" spans="1:19" ht="12" customHeight="1">
      <c r="A58" s="300"/>
      <c r="B58" s="218" t="s">
        <v>314</v>
      </c>
      <c r="C58" s="219">
        <v>100</v>
      </c>
      <c r="D58" s="248">
        <v>42.2</v>
      </c>
      <c r="E58" s="248">
        <v>27</v>
      </c>
      <c r="F58" s="248">
        <v>40</v>
      </c>
      <c r="G58" s="248">
        <v>50</v>
      </c>
      <c r="H58" s="248">
        <v>48</v>
      </c>
      <c r="I58" s="352">
        <v>0.15018171988105608</v>
      </c>
      <c r="K58" s="221"/>
      <c r="L58" s="288"/>
      <c r="M58" s="221"/>
      <c r="N58" s="221"/>
      <c r="O58" s="221"/>
      <c r="P58" s="290"/>
      <c r="Q58" s="221"/>
      <c r="R58" s="221"/>
      <c r="S58" s="221"/>
    </row>
    <row r="59" spans="1:19" ht="12" customHeight="1">
      <c r="A59" s="300"/>
      <c r="B59" s="218" t="s">
        <v>312</v>
      </c>
      <c r="C59" s="219">
        <v>233</v>
      </c>
      <c r="D59" s="248">
        <v>41.7</v>
      </c>
      <c r="E59" s="248">
        <v>26.9</v>
      </c>
      <c r="F59" s="248">
        <v>41.2</v>
      </c>
      <c r="G59" s="248">
        <v>50.2</v>
      </c>
      <c r="H59" s="248">
        <v>45.5</v>
      </c>
      <c r="I59" s="352">
        <v>0.16703466865483327</v>
      </c>
      <c r="K59" s="221"/>
      <c r="L59" s="288"/>
      <c r="M59" s="221"/>
      <c r="N59" s="221"/>
      <c r="O59" s="221"/>
      <c r="P59" s="290"/>
      <c r="Q59" s="221"/>
      <c r="R59" s="221"/>
      <c r="S59" s="221"/>
    </row>
    <row r="60" spans="1:19" ht="21" customHeight="1">
      <c r="A60" s="136" t="s">
        <v>434</v>
      </c>
      <c r="B60" s="218" t="s">
        <v>313</v>
      </c>
      <c r="C60" s="219">
        <v>1669</v>
      </c>
      <c r="D60" s="248">
        <v>32.200000000000003</v>
      </c>
      <c r="E60" s="248">
        <v>14.9</v>
      </c>
      <c r="F60" s="248">
        <v>55.4</v>
      </c>
      <c r="G60" s="248">
        <v>37.299999999999997</v>
      </c>
      <c r="H60" s="248">
        <v>99.9</v>
      </c>
      <c r="I60" s="352">
        <v>1.9463102901390057</v>
      </c>
      <c r="K60" s="221"/>
      <c r="L60" s="288"/>
      <c r="M60" s="221"/>
      <c r="N60" s="221"/>
      <c r="O60" s="221"/>
      <c r="P60" s="290"/>
      <c r="Q60" s="221"/>
      <c r="R60" s="221"/>
      <c r="S60" s="221"/>
    </row>
    <row r="61" spans="1:19" ht="12" customHeight="1">
      <c r="A61" s="300"/>
      <c r="B61" s="218" t="s">
        <v>314</v>
      </c>
      <c r="C61" s="219">
        <v>4263</v>
      </c>
      <c r="D61" s="248">
        <v>37.200000000000003</v>
      </c>
      <c r="E61" s="248">
        <v>13.9</v>
      </c>
      <c r="F61" s="248">
        <v>28</v>
      </c>
      <c r="G61" s="248">
        <v>58.1</v>
      </c>
      <c r="H61" s="248">
        <v>100</v>
      </c>
      <c r="I61" s="352">
        <v>3.9224891834668139</v>
      </c>
      <c r="K61" s="221"/>
      <c r="L61" s="288"/>
      <c r="M61" s="221"/>
      <c r="N61" s="221"/>
      <c r="O61" s="221"/>
      <c r="P61" s="290"/>
      <c r="Q61" s="221"/>
      <c r="R61" s="221"/>
      <c r="S61" s="221"/>
    </row>
    <row r="62" spans="1:19" ht="12" customHeight="1">
      <c r="A62" s="300"/>
      <c r="B62" s="218" t="s">
        <v>312</v>
      </c>
      <c r="C62" s="219">
        <v>5932</v>
      </c>
      <c r="D62" s="248">
        <v>35.799999999999997</v>
      </c>
      <c r="E62" s="248">
        <v>14.2</v>
      </c>
      <c r="F62" s="248">
        <v>35.700000000000003</v>
      </c>
      <c r="G62" s="248">
        <v>52.2</v>
      </c>
      <c r="H62" s="248">
        <v>99.9</v>
      </c>
      <c r="I62" s="352">
        <v>3.0506939942998841</v>
      </c>
      <c r="K62" s="221"/>
      <c r="L62" s="288"/>
      <c r="M62" s="221"/>
      <c r="N62" s="221"/>
      <c r="O62" s="221"/>
      <c r="P62" s="290"/>
      <c r="Q62" s="221"/>
      <c r="R62" s="221"/>
      <c r="S62" s="221"/>
    </row>
    <row r="63" spans="1:19" ht="12" customHeight="1">
      <c r="A63" s="136" t="s">
        <v>435</v>
      </c>
      <c r="B63" s="218" t="s">
        <v>313</v>
      </c>
      <c r="C63" s="219">
        <v>288</v>
      </c>
      <c r="D63" s="248">
        <v>35.200000000000003</v>
      </c>
      <c r="E63" s="248">
        <v>25.8</v>
      </c>
      <c r="F63" s="248">
        <v>51.7</v>
      </c>
      <c r="G63" s="248">
        <v>40.6</v>
      </c>
      <c r="H63" s="248">
        <v>100</v>
      </c>
      <c r="I63" s="352">
        <v>0.55106961080708727</v>
      </c>
      <c r="K63" s="221"/>
      <c r="L63" s="288"/>
      <c r="M63" s="221"/>
      <c r="N63" s="221"/>
      <c r="O63" s="221"/>
      <c r="P63" s="290"/>
      <c r="Q63" s="221"/>
      <c r="R63" s="221"/>
      <c r="S63" s="221"/>
    </row>
    <row r="64" spans="1:19" ht="12" customHeight="1">
      <c r="A64" s="300"/>
      <c r="B64" s="218" t="s">
        <v>314</v>
      </c>
      <c r="C64" s="219">
        <v>290</v>
      </c>
      <c r="D64" s="248">
        <v>34.5</v>
      </c>
      <c r="E64" s="248">
        <v>24.1</v>
      </c>
      <c r="F64" s="248">
        <v>47.9</v>
      </c>
      <c r="G64" s="248">
        <v>44.1</v>
      </c>
      <c r="H64" s="248">
        <v>99.7</v>
      </c>
      <c r="I64" s="352">
        <v>0.64706144852514613</v>
      </c>
      <c r="K64" s="221"/>
      <c r="L64" s="288"/>
      <c r="M64" s="221"/>
      <c r="N64" s="221"/>
      <c r="O64" s="221"/>
      <c r="P64" s="290"/>
      <c r="Q64" s="221"/>
      <c r="R64" s="221"/>
      <c r="S64" s="221"/>
    </row>
    <row r="65" spans="1:19" ht="12" customHeight="1">
      <c r="A65" s="300"/>
      <c r="B65" s="218" t="s">
        <v>312</v>
      </c>
      <c r="C65" s="219">
        <v>578</v>
      </c>
      <c r="D65" s="248">
        <v>34.799999999999997</v>
      </c>
      <c r="E65" s="248">
        <v>25</v>
      </c>
      <c r="F65" s="248">
        <v>49.8</v>
      </c>
      <c r="G65" s="248">
        <v>42.4</v>
      </c>
      <c r="H65" s="248">
        <v>99.8</v>
      </c>
      <c r="I65" s="352">
        <v>0.59538524927894521</v>
      </c>
      <c r="K65" s="221"/>
      <c r="L65" s="288"/>
      <c r="M65" s="221"/>
      <c r="N65" s="221"/>
      <c r="O65" s="221"/>
      <c r="P65" s="290"/>
      <c r="Q65" s="221"/>
      <c r="R65" s="221"/>
      <c r="S65" s="221"/>
    </row>
    <row r="66" spans="1:19" ht="12" customHeight="1">
      <c r="A66" s="136" t="s">
        <v>451</v>
      </c>
      <c r="B66" s="218" t="s">
        <v>313</v>
      </c>
      <c r="C66" s="219">
        <v>736</v>
      </c>
      <c r="D66" s="248">
        <v>31.5</v>
      </c>
      <c r="E66" s="248">
        <v>11.2</v>
      </c>
      <c r="F66" s="248">
        <v>45.7</v>
      </c>
      <c r="G66" s="248">
        <v>48.6</v>
      </c>
      <c r="H66" s="248">
        <v>98</v>
      </c>
      <c r="I66" s="352">
        <v>3.8614900314795384</v>
      </c>
      <c r="K66" s="221"/>
      <c r="L66" s="288"/>
      <c r="M66" s="221"/>
      <c r="N66" s="221"/>
      <c r="O66" s="221"/>
      <c r="P66" s="290"/>
      <c r="Q66" s="221"/>
      <c r="R66" s="221"/>
      <c r="S66" s="221"/>
    </row>
    <row r="67" spans="1:19" ht="12" customHeight="1">
      <c r="A67" s="300"/>
      <c r="B67" s="218" t="s">
        <v>314</v>
      </c>
      <c r="C67" s="219">
        <v>1830</v>
      </c>
      <c r="D67" s="248">
        <v>36.1</v>
      </c>
      <c r="E67" s="248">
        <v>10.6</v>
      </c>
      <c r="F67" s="248">
        <v>23</v>
      </c>
      <c r="G67" s="248">
        <v>62.3</v>
      </c>
      <c r="H67" s="248">
        <v>98.1</v>
      </c>
      <c r="I67" s="352">
        <v>7.87276170798898</v>
      </c>
      <c r="K67" s="221"/>
      <c r="L67" s="288"/>
      <c r="M67" s="221"/>
      <c r="N67" s="221"/>
      <c r="O67" s="221"/>
      <c r="P67" s="290"/>
      <c r="Q67" s="221"/>
      <c r="R67" s="221"/>
      <c r="S67" s="221"/>
    </row>
    <row r="68" spans="1:19" ht="12" customHeight="1">
      <c r="A68" s="300"/>
      <c r="B68" s="218" t="s">
        <v>312</v>
      </c>
      <c r="C68" s="219">
        <v>2566</v>
      </c>
      <c r="D68" s="248">
        <v>34.799999999999997</v>
      </c>
      <c r="E68" s="248">
        <v>10.7</v>
      </c>
      <c r="F68" s="248">
        <v>29.5</v>
      </c>
      <c r="G68" s="248">
        <v>58.4</v>
      </c>
      <c r="H68" s="248">
        <v>98.1</v>
      </c>
      <c r="I68" s="352">
        <v>6.0649768277688452</v>
      </c>
      <c r="K68" s="221"/>
      <c r="L68" s="288"/>
      <c r="M68" s="221"/>
      <c r="N68" s="221"/>
      <c r="O68" s="221"/>
      <c r="P68" s="290"/>
      <c r="Q68" s="221"/>
      <c r="R68" s="221"/>
      <c r="S68" s="221"/>
    </row>
    <row r="69" spans="1:19" ht="12" customHeight="1">
      <c r="A69" s="136" t="s">
        <v>436</v>
      </c>
      <c r="B69" s="218" t="s">
        <v>313</v>
      </c>
      <c r="C69" s="219">
        <v>46</v>
      </c>
      <c r="D69" s="248">
        <v>46.7</v>
      </c>
      <c r="E69" s="248">
        <v>21.9</v>
      </c>
      <c r="F69" s="248">
        <v>45.7</v>
      </c>
      <c r="G69" s="248">
        <v>37</v>
      </c>
      <c r="H69" s="248">
        <v>100</v>
      </c>
      <c r="I69" s="352">
        <v>0.97625915242955408</v>
      </c>
      <c r="K69" s="221"/>
      <c r="L69" s="288"/>
      <c r="M69" s="221"/>
      <c r="N69" s="221"/>
      <c r="O69" s="221"/>
      <c r="P69" s="290"/>
      <c r="Q69" s="221"/>
      <c r="R69" s="221"/>
      <c r="S69" s="221"/>
    </row>
    <row r="70" spans="1:19" ht="12" customHeight="1">
      <c r="A70" s="300"/>
      <c r="B70" s="218" t="s">
        <v>314</v>
      </c>
      <c r="C70" s="219">
        <v>62</v>
      </c>
      <c r="D70" s="248">
        <v>55</v>
      </c>
      <c r="E70" s="248">
        <v>32.9</v>
      </c>
      <c r="F70" s="248">
        <v>14.5</v>
      </c>
      <c r="G70" s="248">
        <v>69.400000000000006</v>
      </c>
      <c r="H70" s="248">
        <v>100</v>
      </c>
      <c r="I70" s="352">
        <v>0.99582396402184381</v>
      </c>
      <c r="K70" s="221"/>
      <c r="L70" s="288"/>
      <c r="M70" s="221"/>
      <c r="N70" s="221"/>
      <c r="O70" s="221"/>
      <c r="P70" s="290"/>
      <c r="Q70" s="221"/>
      <c r="R70" s="221"/>
      <c r="S70" s="221"/>
    </row>
    <row r="71" spans="1:19" ht="12" customHeight="1">
      <c r="A71" s="300"/>
      <c r="B71" s="218" t="s">
        <v>312</v>
      </c>
      <c r="C71" s="219">
        <v>108</v>
      </c>
      <c r="D71" s="248">
        <v>51.5</v>
      </c>
      <c r="E71" s="248">
        <v>28.3</v>
      </c>
      <c r="F71" s="248">
        <v>27.8</v>
      </c>
      <c r="G71" s="248">
        <v>55.6</v>
      </c>
      <c r="H71" s="248">
        <v>100</v>
      </c>
      <c r="I71" s="352">
        <v>0.98760831081710609</v>
      </c>
      <c r="K71" s="221"/>
      <c r="L71" s="288"/>
      <c r="M71" s="221"/>
      <c r="N71" s="221"/>
      <c r="O71" s="221"/>
      <c r="P71" s="290"/>
      <c r="Q71" s="221"/>
      <c r="R71" s="221"/>
      <c r="S71" s="221"/>
    </row>
    <row r="72" spans="1:19" ht="12" customHeight="1">
      <c r="A72" s="136" t="s">
        <v>437</v>
      </c>
      <c r="B72" s="218" t="s">
        <v>313</v>
      </c>
      <c r="C72" s="219">
        <v>87</v>
      </c>
      <c r="D72" s="248">
        <v>29.2</v>
      </c>
      <c r="E72" s="248">
        <v>12.7</v>
      </c>
      <c r="F72" s="248">
        <v>62.1</v>
      </c>
      <c r="G72" s="248">
        <v>28.7</v>
      </c>
      <c r="H72" s="248">
        <v>82.8</v>
      </c>
      <c r="I72" s="352">
        <v>2.2205206738131702</v>
      </c>
      <c r="K72" s="221"/>
      <c r="L72" s="288"/>
      <c r="M72" s="221"/>
      <c r="N72" s="221"/>
      <c r="O72" s="221"/>
      <c r="P72" s="290"/>
      <c r="Q72" s="221"/>
      <c r="R72" s="221"/>
      <c r="S72" s="221"/>
    </row>
    <row r="73" spans="1:19" ht="12" customHeight="1">
      <c r="A73" s="300"/>
      <c r="B73" s="218" t="s">
        <v>314</v>
      </c>
      <c r="C73" s="219">
        <v>214</v>
      </c>
      <c r="D73" s="248">
        <v>36.200000000000003</v>
      </c>
      <c r="E73" s="248">
        <v>12.5</v>
      </c>
      <c r="F73" s="248">
        <v>23.4</v>
      </c>
      <c r="G73" s="248">
        <v>68.7</v>
      </c>
      <c r="H73" s="248">
        <v>89.7</v>
      </c>
      <c r="I73" s="352">
        <v>2.8510524913402611</v>
      </c>
      <c r="K73" s="221"/>
      <c r="L73" s="288"/>
      <c r="M73" s="221"/>
      <c r="N73" s="221"/>
      <c r="O73" s="221"/>
      <c r="P73" s="290"/>
      <c r="Q73" s="221"/>
      <c r="R73" s="221"/>
      <c r="S73" s="221"/>
    </row>
    <row r="74" spans="1:19" ht="12" customHeight="1">
      <c r="A74" s="300"/>
      <c r="B74" s="218" t="s">
        <v>312</v>
      </c>
      <c r="C74" s="219">
        <v>301</v>
      </c>
      <c r="D74" s="248">
        <v>34.200000000000003</v>
      </c>
      <c r="E74" s="248">
        <v>12.6</v>
      </c>
      <c r="F74" s="248">
        <v>34.6</v>
      </c>
      <c r="G74" s="248">
        <v>57.1</v>
      </c>
      <c r="H74" s="248">
        <v>87.7</v>
      </c>
      <c r="I74" s="352">
        <v>2.6348039215686274</v>
      </c>
      <c r="K74" s="221"/>
      <c r="L74" s="288"/>
      <c r="M74" s="221"/>
      <c r="N74" s="221"/>
      <c r="O74" s="221"/>
      <c r="P74" s="290"/>
      <c r="Q74" s="221"/>
      <c r="R74" s="221"/>
      <c r="S74" s="221"/>
    </row>
    <row r="75" spans="1:19" ht="12" customHeight="1">
      <c r="A75" s="136" t="s">
        <v>438</v>
      </c>
      <c r="B75" s="218" t="s">
        <v>313</v>
      </c>
      <c r="C75" s="219">
        <v>82</v>
      </c>
      <c r="D75" s="248">
        <v>41.1</v>
      </c>
      <c r="E75" s="248">
        <v>30</v>
      </c>
      <c r="F75" s="248">
        <v>51.2</v>
      </c>
      <c r="G75" s="248">
        <v>43.9</v>
      </c>
      <c r="H75" s="248">
        <v>97.6</v>
      </c>
      <c r="I75" s="352">
        <v>0.99093655589123864</v>
      </c>
      <c r="K75" s="221"/>
      <c r="L75" s="288"/>
      <c r="M75" s="221"/>
      <c r="N75" s="221"/>
      <c r="O75" s="221"/>
      <c r="P75" s="290"/>
      <c r="Q75" s="221"/>
      <c r="R75" s="221"/>
      <c r="S75" s="221"/>
    </row>
    <row r="76" spans="1:19" ht="12" customHeight="1">
      <c r="A76" s="300"/>
      <c r="B76" s="218" t="s">
        <v>314</v>
      </c>
      <c r="C76" s="219">
        <v>104</v>
      </c>
      <c r="D76" s="248">
        <v>40.5</v>
      </c>
      <c r="E76" s="248">
        <v>29.6</v>
      </c>
      <c r="F76" s="248">
        <v>34.6</v>
      </c>
      <c r="G76" s="248">
        <v>53.8</v>
      </c>
      <c r="H76" s="248">
        <v>98.1</v>
      </c>
      <c r="I76" s="352">
        <v>1.1537608165076547</v>
      </c>
      <c r="K76" s="221"/>
      <c r="L76" s="288"/>
      <c r="M76" s="221"/>
      <c r="N76" s="221"/>
      <c r="O76" s="221"/>
      <c r="P76" s="290"/>
      <c r="Q76" s="221"/>
      <c r="R76" s="221"/>
      <c r="S76" s="221"/>
    </row>
    <row r="77" spans="1:19" ht="12" customHeight="1">
      <c r="A77" s="300"/>
      <c r="B77" s="218" t="s">
        <v>312</v>
      </c>
      <c r="C77" s="219">
        <v>186</v>
      </c>
      <c r="D77" s="248">
        <v>40.799999999999997</v>
      </c>
      <c r="E77" s="248">
        <v>29.8</v>
      </c>
      <c r="F77" s="248">
        <v>41.9</v>
      </c>
      <c r="G77" s="248">
        <v>49.5</v>
      </c>
      <c r="H77" s="248">
        <v>97.8</v>
      </c>
      <c r="I77" s="352">
        <v>1.0758285615131009</v>
      </c>
      <c r="K77" s="221"/>
      <c r="L77" s="288"/>
      <c r="M77" s="221"/>
      <c r="N77" s="221"/>
      <c r="O77" s="221"/>
      <c r="P77" s="290"/>
      <c r="Q77" s="221"/>
      <c r="R77" s="221"/>
      <c r="S77" s="221"/>
    </row>
    <row r="78" spans="1:19" ht="12" customHeight="1">
      <c r="A78" s="136" t="s">
        <v>439</v>
      </c>
      <c r="B78" s="218" t="s">
        <v>313</v>
      </c>
      <c r="C78" s="219">
        <v>343</v>
      </c>
      <c r="D78" s="248">
        <v>39.799999999999997</v>
      </c>
      <c r="E78" s="248">
        <v>27.9</v>
      </c>
      <c r="F78" s="248">
        <v>45.5</v>
      </c>
      <c r="G78" s="248">
        <v>47.5</v>
      </c>
      <c r="H78" s="248">
        <v>98</v>
      </c>
      <c r="I78" s="352">
        <v>0.83593538711184323</v>
      </c>
      <c r="K78" s="221"/>
      <c r="L78" s="288"/>
      <c r="M78" s="221"/>
      <c r="N78" s="221"/>
      <c r="O78" s="221"/>
      <c r="P78" s="290"/>
      <c r="Q78" s="221"/>
      <c r="R78" s="221"/>
      <c r="S78" s="221"/>
    </row>
    <row r="79" spans="1:19" ht="12" customHeight="1">
      <c r="A79" s="300"/>
      <c r="B79" s="218" t="s">
        <v>314</v>
      </c>
      <c r="C79" s="219">
        <v>427</v>
      </c>
      <c r="D79" s="248">
        <v>41.6</v>
      </c>
      <c r="E79" s="248">
        <v>29</v>
      </c>
      <c r="F79" s="248">
        <v>35.6</v>
      </c>
      <c r="G79" s="248">
        <v>56.4</v>
      </c>
      <c r="H79" s="248">
        <v>98.8</v>
      </c>
      <c r="I79" s="352">
        <v>1.0327817063983864</v>
      </c>
      <c r="K79" s="221"/>
      <c r="L79" s="288"/>
      <c r="M79" s="221"/>
      <c r="N79" s="221"/>
      <c r="O79" s="221"/>
      <c r="P79" s="290"/>
      <c r="Q79" s="221"/>
      <c r="R79" s="221"/>
      <c r="S79" s="221"/>
    </row>
    <row r="80" spans="1:19" ht="12" customHeight="1">
      <c r="A80" s="300"/>
      <c r="B80" s="218" t="s">
        <v>312</v>
      </c>
      <c r="C80" s="219">
        <v>770</v>
      </c>
      <c r="D80" s="248">
        <v>40.799999999999997</v>
      </c>
      <c r="E80" s="248">
        <v>28.5</v>
      </c>
      <c r="F80" s="248">
        <v>40</v>
      </c>
      <c r="G80" s="248">
        <v>52.5</v>
      </c>
      <c r="H80" s="248">
        <v>98.4</v>
      </c>
      <c r="I80" s="352">
        <v>0.93493351583887363</v>
      </c>
      <c r="K80" s="221"/>
      <c r="L80" s="288"/>
      <c r="M80" s="221"/>
      <c r="N80" s="221"/>
      <c r="O80" s="221"/>
      <c r="P80" s="290"/>
      <c r="Q80" s="221"/>
      <c r="R80" s="221"/>
      <c r="S80" s="221"/>
    </row>
    <row r="81" spans="1:19" ht="12" customHeight="1">
      <c r="A81" s="136" t="s">
        <v>440</v>
      </c>
      <c r="B81" s="218" t="s">
        <v>313</v>
      </c>
      <c r="C81" s="219">
        <v>174</v>
      </c>
      <c r="D81" s="248">
        <v>34.6</v>
      </c>
      <c r="E81" s="248">
        <v>16.100000000000001</v>
      </c>
      <c r="F81" s="248">
        <v>52.9</v>
      </c>
      <c r="G81" s="248">
        <v>34.5</v>
      </c>
      <c r="H81" s="248">
        <v>97.7</v>
      </c>
      <c r="I81" s="352">
        <v>2.8057087252675963</v>
      </c>
      <c r="K81" s="221"/>
      <c r="L81" s="288"/>
      <c r="M81" s="221"/>
      <c r="N81" s="221"/>
      <c r="O81" s="221"/>
      <c r="P81" s="290"/>
      <c r="Q81" s="221"/>
      <c r="R81" s="221"/>
      <c r="S81" s="221"/>
    </row>
    <row r="82" spans="1:19" ht="12" customHeight="1">
      <c r="A82" s="300"/>
      <c r="B82" s="218" t="s">
        <v>314</v>
      </c>
      <c r="C82" s="219">
        <v>442</v>
      </c>
      <c r="D82" s="248">
        <v>40.4</v>
      </c>
      <c r="E82" s="248">
        <v>15.9</v>
      </c>
      <c r="F82" s="248">
        <v>21.9</v>
      </c>
      <c r="G82" s="248">
        <v>63.3</v>
      </c>
      <c r="H82" s="248">
        <v>95.9</v>
      </c>
      <c r="I82" s="352">
        <v>3.0882352941176472</v>
      </c>
      <c r="K82" s="221"/>
      <c r="L82" s="288"/>
      <c r="M82" s="221"/>
      <c r="N82" s="221"/>
      <c r="O82" s="221"/>
      <c r="P82" s="290"/>
      <c r="Q82" s="221"/>
      <c r="R82" s="221"/>
      <c r="S82" s="221"/>
    </row>
    <row r="83" spans="1:19" ht="12" customHeight="1">
      <c r="A83" s="300"/>
      <c r="B83" s="218" t="s">
        <v>312</v>
      </c>
      <c r="C83" s="219">
        <v>616</v>
      </c>
      <c r="D83" s="248">
        <v>38.799999999999997</v>
      </c>
      <c r="E83" s="248">
        <v>16</v>
      </c>
      <c r="F83" s="248">
        <v>30.7</v>
      </c>
      <c r="G83" s="248">
        <v>55.2</v>
      </c>
      <c r="H83" s="248">
        <v>96.4</v>
      </c>
      <c r="I83" s="352">
        <v>3.0030323779712416</v>
      </c>
      <c r="K83" s="221"/>
      <c r="L83" s="288"/>
      <c r="M83" s="221"/>
      <c r="N83" s="221"/>
      <c r="O83" s="221"/>
      <c r="P83" s="290"/>
      <c r="Q83" s="221"/>
      <c r="R83" s="221"/>
      <c r="S83" s="221"/>
    </row>
    <row r="84" spans="1:19" ht="12" customHeight="1">
      <c r="A84" s="136" t="s">
        <v>441</v>
      </c>
      <c r="B84" s="218" t="s">
        <v>313</v>
      </c>
      <c r="C84" s="219">
        <v>298</v>
      </c>
      <c r="D84" s="248">
        <v>36</v>
      </c>
      <c r="E84" s="248">
        <v>15</v>
      </c>
      <c r="F84" s="248">
        <v>48</v>
      </c>
      <c r="G84" s="248">
        <v>45.6</v>
      </c>
      <c r="H84" s="248">
        <v>100</v>
      </c>
      <c r="I84" s="352">
        <v>1.5199134422175278</v>
      </c>
      <c r="K84" s="221"/>
      <c r="L84" s="288"/>
      <c r="M84" s="221"/>
      <c r="N84" s="221"/>
      <c r="O84" s="221"/>
      <c r="P84" s="290"/>
      <c r="Q84" s="221"/>
      <c r="R84" s="221"/>
      <c r="S84" s="221"/>
    </row>
    <row r="85" spans="1:19" ht="12" customHeight="1">
      <c r="A85" s="300"/>
      <c r="B85" s="218" t="s">
        <v>314</v>
      </c>
      <c r="C85" s="219">
        <v>503</v>
      </c>
      <c r="D85" s="248">
        <v>38.4</v>
      </c>
      <c r="E85" s="248">
        <v>14.1</v>
      </c>
      <c r="F85" s="248">
        <v>27.2</v>
      </c>
      <c r="G85" s="248">
        <v>59</v>
      </c>
      <c r="H85" s="248">
        <v>100</v>
      </c>
      <c r="I85" s="352">
        <v>3.8535645472061653</v>
      </c>
      <c r="K85" s="221"/>
      <c r="L85" s="288"/>
      <c r="M85" s="221"/>
      <c r="N85" s="221"/>
      <c r="O85" s="221"/>
      <c r="P85" s="290"/>
      <c r="Q85" s="221"/>
      <c r="R85" s="221"/>
      <c r="S85" s="221"/>
    </row>
    <row r="86" spans="1:19" ht="12" customHeight="1">
      <c r="A86" s="300"/>
      <c r="B86" s="218" t="s">
        <v>312</v>
      </c>
      <c r="C86" s="219">
        <v>801</v>
      </c>
      <c r="D86" s="248">
        <v>37.5</v>
      </c>
      <c r="E86" s="248">
        <v>14.4</v>
      </c>
      <c r="F86" s="248">
        <v>35</v>
      </c>
      <c r="G86" s="248">
        <v>54.1</v>
      </c>
      <c r="H86" s="248">
        <v>100</v>
      </c>
      <c r="I86" s="352">
        <v>2.4549160079051382</v>
      </c>
      <c r="K86" s="221"/>
      <c r="L86" s="288"/>
      <c r="M86" s="221"/>
      <c r="N86" s="221"/>
      <c r="O86" s="221"/>
      <c r="P86" s="290"/>
      <c r="Q86" s="221"/>
      <c r="R86" s="221"/>
      <c r="S86" s="221"/>
    </row>
    <row r="87" spans="1:19" ht="12" customHeight="1">
      <c r="A87" s="136" t="s">
        <v>442</v>
      </c>
      <c r="B87" s="218" t="s">
        <v>313</v>
      </c>
      <c r="C87" s="219">
        <v>276</v>
      </c>
      <c r="D87" s="248">
        <v>47.8</v>
      </c>
      <c r="E87" s="248">
        <v>25.8</v>
      </c>
      <c r="F87" s="248">
        <v>32.6</v>
      </c>
      <c r="G87" s="248">
        <v>56.9</v>
      </c>
      <c r="H87" s="248">
        <v>99.6</v>
      </c>
      <c r="I87" s="352">
        <v>0.62415774168380733</v>
      </c>
      <c r="K87" s="221"/>
      <c r="L87" s="288"/>
      <c r="M87" s="221"/>
      <c r="N87" s="221"/>
      <c r="O87" s="221"/>
      <c r="P87" s="290"/>
      <c r="Q87" s="221"/>
      <c r="R87" s="221"/>
      <c r="S87" s="221"/>
    </row>
    <row r="88" spans="1:19" ht="12" customHeight="1">
      <c r="A88" s="300"/>
      <c r="B88" s="218" t="s">
        <v>314</v>
      </c>
      <c r="C88" s="219">
        <v>239</v>
      </c>
      <c r="D88" s="248">
        <v>49.8</v>
      </c>
      <c r="E88" s="248">
        <v>29</v>
      </c>
      <c r="F88" s="248">
        <v>28.5</v>
      </c>
      <c r="G88" s="248">
        <v>57.3</v>
      </c>
      <c r="H88" s="248">
        <v>100</v>
      </c>
      <c r="I88" s="352">
        <v>0.85365853658536595</v>
      </c>
      <c r="K88" s="221"/>
      <c r="L88" s="288"/>
      <c r="M88" s="221"/>
      <c r="N88" s="221"/>
      <c r="O88" s="221"/>
      <c r="P88" s="290"/>
      <c r="Q88" s="221"/>
      <c r="R88" s="221"/>
      <c r="S88" s="221"/>
    </row>
    <row r="89" spans="1:19" ht="12" customHeight="1">
      <c r="A89" s="300"/>
      <c r="B89" s="218" t="s">
        <v>312</v>
      </c>
      <c r="C89" s="219">
        <v>515</v>
      </c>
      <c r="D89" s="248">
        <v>48.7</v>
      </c>
      <c r="E89" s="248">
        <v>27.3</v>
      </c>
      <c r="F89" s="248">
        <v>30.7</v>
      </c>
      <c r="G89" s="248">
        <v>57.1</v>
      </c>
      <c r="H89" s="248">
        <v>99.8</v>
      </c>
      <c r="I89" s="352">
        <v>0.71369868938967951</v>
      </c>
      <c r="K89" s="221"/>
      <c r="L89" s="288"/>
      <c r="M89" s="221"/>
      <c r="N89" s="221"/>
      <c r="O89" s="221"/>
      <c r="P89" s="290"/>
      <c r="Q89" s="221"/>
      <c r="R89" s="221"/>
      <c r="S89" s="221"/>
    </row>
    <row r="90" spans="1:19" ht="12" customHeight="1">
      <c r="A90" s="136" t="s">
        <v>443</v>
      </c>
      <c r="B90" s="218" t="s">
        <v>313</v>
      </c>
      <c r="C90" s="219">
        <v>4</v>
      </c>
      <c r="D90" s="248">
        <v>40.799999999999997</v>
      </c>
      <c r="E90" s="248">
        <v>18</v>
      </c>
      <c r="F90" s="248">
        <v>75</v>
      </c>
      <c r="G90" s="248">
        <v>0</v>
      </c>
      <c r="H90" s="248">
        <v>100</v>
      </c>
      <c r="I90" s="352">
        <v>1.4035087719298245</v>
      </c>
      <c r="K90" s="221"/>
      <c r="L90" s="288"/>
      <c r="M90" s="221"/>
      <c r="N90" s="221"/>
      <c r="O90" s="221"/>
      <c r="P90" s="290"/>
      <c r="Q90" s="221"/>
      <c r="R90" s="221"/>
      <c r="S90" s="221"/>
    </row>
    <row r="91" spans="1:19" ht="12" customHeight="1">
      <c r="A91" s="300"/>
      <c r="B91" s="218" t="s">
        <v>314</v>
      </c>
      <c r="C91" s="219">
        <v>5</v>
      </c>
      <c r="D91" s="248">
        <v>35.1</v>
      </c>
      <c r="E91" s="248">
        <v>13.4</v>
      </c>
      <c r="F91" s="248">
        <v>80</v>
      </c>
      <c r="G91" s="302">
        <v>20</v>
      </c>
      <c r="H91" s="248">
        <v>100</v>
      </c>
      <c r="I91" s="352">
        <v>2.3255813953488373</v>
      </c>
      <c r="K91" s="221"/>
      <c r="L91" s="288"/>
      <c r="M91" s="221"/>
      <c r="N91" s="221"/>
      <c r="O91" s="221"/>
      <c r="P91" s="290"/>
      <c r="Q91" s="221"/>
      <c r="R91" s="221"/>
      <c r="S91" s="221"/>
    </row>
    <row r="92" spans="1:19" ht="12" customHeight="1">
      <c r="A92" s="300"/>
      <c r="B92" s="218" t="s">
        <v>312</v>
      </c>
      <c r="C92" s="219">
        <v>9</v>
      </c>
      <c r="D92" s="248">
        <v>37.6</v>
      </c>
      <c r="E92" s="248">
        <v>15.4</v>
      </c>
      <c r="F92" s="248">
        <v>77.8</v>
      </c>
      <c r="G92" s="248">
        <v>11.1</v>
      </c>
      <c r="H92" s="248">
        <v>100</v>
      </c>
      <c r="I92" s="352">
        <v>1.7999999999999998</v>
      </c>
      <c r="K92" s="221"/>
      <c r="L92" s="288"/>
      <c r="M92" s="221"/>
      <c r="N92" s="221"/>
      <c r="O92" s="221"/>
      <c r="P92" s="290"/>
      <c r="Q92" s="221"/>
      <c r="R92" s="221"/>
      <c r="S92" s="221"/>
    </row>
    <row r="93" spans="1:19" ht="18" customHeight="1">
      <c r="A93" s="199" t="s">
        <v>207</v>
      </c>
      <c r="B93" s="218" t="s">
        <v>313</v>
      </c>
      <c r="C93" s="219">
        <v>14304</v>
      </c>
      <c r="D93" s="248">
        <v>26.9</v>
      </c>
      <c r="E93" s="248">
        <v>20.7</v>
      </c>
      <c r="F93" s="248">
        <v>69.2</v>
      </c>
      <c r="G93" s="248">
        <v>27.1</v>
      </c>
      <c r="H93" s="248">
        <v>19.2</v>
      </c>
      <c r="I93" s="352">
        <v>1.6127995525389021</v>
      </c>
      <c r="K93" s="221"/>
      <c r="L93" s="288"/>
      <c r="M93" s="221"/>
      <c r="N93" s="221"/>
      <c r="O93" s="221"/>
      <c r="P93" s="290"/>
      <c r="Q93" s="221"/>
      <c r="R93" s="221"/>
      <c r="S93" s="221"/>
    </row>
    <row r="94" spans="1:19" ht="12" customHeight="1">
      <c r="A94" s="126"/>
      <c r="B94" s="218" t="s">
        <v>314</v>
      </c>
      <c r="C94" s="219">
        <v>11486</v>
      </c>
      <c r="D94" s="248">
        <v>25.5</v>
      </c>
      <c r="E94" s="248">
        <v>19.5</v>
      </c>
      <c r="F94" s="248">
        <v>71.7</v>
      </c>
      <c r="G94" s="248">
        <v>22.9</v>
      </c>
      <c r="H94" s="248">
        <v>18</v>
      </c>
      <c r="I94" s="352">
        <v>1.4053571210063263</v>
      </c>
      <c r="K94" s="221"/>
      <c r="L94" s="288"/>
      <c r="M94" s="221"/>
      <c r="N94" s="221"/>
      <c r="O94" s="221"/>
      <c r="P94" s="290"/>
      <c r="Q94" s="221"/>
      <c r="R94" s="221"/>
      <c r="S94" s="221"/>
    </row>
    <row r="95" spans="1:19" ht="12" customHeight="1">
      <c r="A95" s="126"/>
      <c r="B95" s="218" t="s">
        <v>312</v>
      </c>
      <c r="C95" s="219">
        <v>25790</v>
      </c>
      <c r="D95" s="248">
        <v>26.2</v>
      </c>
      <c r="E95" s="248">
        <v>20.2</v>
      </c>
      <c r="F95" s="248">
        <v>70.3</v>
      </c>
      <c r="G95" s="248">
        <v>25.2</v>
      </c>
      <c r="H95" s="248">
        <v>18.7</v>
      </c>
      <c r="I95" s="352">
        <v>1.5133118272123829</v>
      </c>
      <c r="K95" s="221"/>
      <c r="L95" s="288"/>
      <c r="M95" s="221"/>
      <c r="N95" s="221"/>
      <c r="O95" s="221"/>
      <c r="P95" s="290"/>
      <c r="Q95" s="221"/>
      <c r="R95" s="221"/>
      <c r="S95" s="221"/>
    </row>
    <row r="96" spans="1:19" ht="12" customHeight="1">
      <c r="A96" s="136" t="s">
        <v>365</v>
      </c>
      <c r="B96" s="200" t="s">
        <v>313</v>
      </c>
      <c r="C96" s="219">
        <v>90</v>
      </c>
      <c r="D96" s="248">
        <v>34.799999999999997</v>
      </c>
      <c r="E96" s="248">
        <v>13.7</v>
      </c>
      <c r="F96" s="248">
        <v>37.799999999999997</v>
      </c>
      <c r="G96" s="248">
        <v>42.2</v>
      </c>
      <c r="H96" s="248">
        <v>7.8</v>
      </c>
      <c r="I96" s="352">
        <v>2.5899280575539567</v>
      </c>
      <c r="K96" s="221"/>
      <c r="L96" s="288"/>
      <c r="M96" s="221"/>
      <c r="N96" s="221"/>
      <c r="O96" s="221"/>
      <c r="P96" s="290"/>
      <c r="Q96" s="221"/>
      <c r="R96" s="221"/>
      <c r="S96" s="221"/>
    </row>
    <row r="97" spans="1:19" ht="12" customHeight="1">
      <c r="A97" s="106"/>
      <c r="B97" s="200" t="s">
        <v>314</v>
      </c>
      <c r="C97" s="219">
        <v>137</v>
      </c>
      <c r="D97" s="248">
        <v>33.4</v>
      </c>
      <c r="E97" s="248">
        <v>12.5</v>
      </c>
      <c r="F97" s="248">
        <v>32.1</v>
      </c>
      <c r="G97" s="248">
        <v>54.7</v>
      </c>
      <c r="H97" s="248">
        <v>5.8</v>
      </c>
      <c r="I97" s="352">
        <v>5.2936630602782069</v>
      </c>
      <c r="K97" s="221"/>
      <c r="L97" s="288"/>
      <c r="M97" s="221"/>
      <c r="N97" s="221"/>
      <c r="O97" s="221"/>
      <c r="P97" s="290"/>
      <c r="Q97" s="221"/>
      <c r="R97" s="221"/>
      <c r="S97" s="221"/>
    </row>
    <row r="98" spans="1:19" ht="12" customHeight="1">
      <c r="A98" s="106"/>
      <c r="B98" s="200" t="s">
        <v>312</v>
      </c>
      <c r="C98" s="219">
        <v>227</v>
      </c>
      <c r="D98" s="248">
        <v>33.9</v>
      </c>
      <c r="E98" s="248">
        <v>13</v>
      </c>
      <c r="F98" s="248">
        <v>34.4</v>
      </c>
      <c r="G98" s="248">
        <v>49.8</v>
      </c>
      <c r="H98" s="248">
        <v>6.6</v>
      </c>
      <c r="I98" s="352">
        <v>3.7440211116608939</v>
      </c>
      <c r="K98" s="221"/>
      <c r="L98" s="288"/>
      <c r="M98" s="221"/>
      <c r="N98" s="221"/>
      <c r="O98" s="221"/>
      <c r="P98" s="290"/>
      <c r="Q98" s="221"/>
      <c r="R98" s="221"/>
      <c r="S98" s="221"/>
    </row>
    <row r="99" spans="1:19" ht="12" customHeight="1">
      <c r="A99" s="136" t="s">
        <v>447</v>
      </c>
      <c r="B99" s="218" t="s">
        <v>313</v>
      </c>
      <c r="C99" s="219">
        <v>2</v>
      </c>
      <c r="D99" s="248">
        <v>32.5</v>
      </c>
      <c r="E99" s="248">
        <v>24.3</v>
      </c>
      <c r="F99" s="302">
        <v>50</v>
      </c>
      <c r="G99" s="248">
        <v>0</v>
      </c>
      <c r="H99" s="302">
        <v>50</v>
      </c>
      <c r="I99" s="352">
        <v>0.24937655860349126</v>
      </c>
      <c r="K99" s="221"/>
      <c r="L99" s="288"/>
      <c r="M99" s="221"/>
      <c r="N99" s="221"/>
      <c r="O99" s="221"/>
      <c r="P99" s="290"/>
      <c r="Q99" s="221"/>
      <c r="R99" s="221"/>
      <c r="S99" s="221"/>
    </row>
    <row r="100" spans="1:19" ht="12" customHeight="1">
      <c r="A100" s="300"/>
      <c r="B100" s="218" t="s">
        <v>314</v>
      </c>
      <c r="C100" s="219">
        <v>3</v>
      </c>
      <c r="D100" s="248">
        <v>61.2</v>
      </c>
      <c r="E100" s="248">
        <v>39.5</v>
      </c>
      <c r="F100" s="248">
        <v>33.299999999999997</v>
      </c>
      <c r="G100" s="248">
        <v>33.299999999999997</v>
      </c>
      <c r="H100" s="248">
        <v>66.7</v>
      </c>
      <c r="I100" s="352">
        <v>0.54347826086956519</v>
      </c>
      <c r="K100" s="221"/>
      <c r="L100" s="288"/>
      <c r="M100" s="221"/>
      <c r="N100" s="221"/>
      <c r="O100" s="221"/>
      <c r="P100" s="290"/>
      <c r="Q100" s="221"/>
      <c r="R100" s="221"/>
      <c r="S100" s="221"/>
    </row>
    <row r="101" spans="1:19" ht="12" customHeight="1">
      <c r="A101" s="300"/>
      <c r="B101" s="218" t="s">
        <v>312</v>
      </c>
      <c r="C101" s="219">
        <v>5</v>
      </c>
      <c r="D101" s="248">
        <v>49.7</v>
      </c>
      <c r="E101" s="248">
        <v>34.4</v>
      </c>
      <c r="F101" s="302">
        <v>40</v>
      </c>
      <c r="G101" s="248">
        <v>20</v>
      </c>
      <c r="H101" s="302">
        <v>60</v>
      </c>
      <c r="I101" s="352">
        <v>0.39011703511053319</v>
      </c>
      <c r="K101" s="221"/>
      <c r="L101" s="288"/>
      <c r="M101" s="221"/>
      <c r="N101" s="221"/>
      <c r="O101" s="221"/>
      <c r="P101" s="290"/>
      <c r="Q101" s="221"/>
      <c r="R101" s="221"/>
      <c r="S101" s="221"/>
    </row>
    <row r="102" spans="1:19" ht="12" customHeight="1">
      <c r="A102" s="136" t="s">
        <v>449</v>
      </c>
      <c r="B102" s="200" t="s">
        <v>313</v>
      </c>
      <c r="C102" s="219">
        <v>358</v>
      </c>
      <c r="D102" s="248">
        <v>29.8</v>
      </c>
      <c r="E102" s="248">
        <v>19.600000000000001</v>
      </c>
      <c r="F102" s="248">
        <v>55</v>
      </c>
      <c r="G102" s="248">
        <v>38.799999999999997</v>
      </c>
      <c r="H102" s="248">
        <v>6.7</v>
      </c>
      <c r="I102" s="352">
        <v>1.2364867198563188</v>
      </c>
      <c r="K102" s="221"/>
      <c r="L102" s="288"/>
      <c r="M102" s="221"/>
      <c r="N102" s="221"/>
      <c r="O102" s="221"/>
      <c r="P102" s="290"/>
      <c r="Q102" s="221"/>
      <c r="R102" s="221"/>
      <c r="S102" s="221"/>
    </row>
    <row r="103" spans="1:19" ht="12" customHeight="1">
      <c r="A103" s="300"/>
      <c r="B103" s="200" t="s">
        <v>314</v>
      </c>
      <c r="C103" s="219">
        <v>379</v>
      </c>
      <c r="D103" s="248">
        <v>28.7</v>
      </c>
      <c r="E103" s="248">
        <v>18.600000000000001</v>
      </c>
      <c r="F103" s="248">
        <v>57</v>
      </c>
      <c r="G103" s="248">
        <v>33.200000000000003</v>
      </c>
      <c r="H103" s="248">
        <v>8.4</v>
      </c>
      <c r="I103" s="352">
        <v>1.5423432222357873</v>
      </c>
      <c r="K103" s="221"/>
      <c r="L103" s="288"/>
      <c r="M103" s="221"/>
      <c r="N103" s="221"/>
      <c r="O103" s="221"/>
      <c r="P103" s="290"/>
      <c r="Q103" s="221"/>
      <c r="R103" s="221"/>
      <c r="S103" s="221"/>
    </row>
    <row r="104" spans="1:19" ht="12" customHeight="1">
      <c r="A104" s="300"/>
      <c r="B104" s="200" t="s">
        <v>312</v>
      </c>
      <c r="C104" s="219">
        <v>737</v>
      </c>
      <c r="D104" s="248">
        <v>29.2</v>
      </c>
      <c r="E104" s="248">
        <v>19.100000000000001</v>
      </c>
      <c r="F104" s="248">
        <v>56</v>
      </c>
      <c r="G104" s="248">
        <v>36</v>
      </c>
      <c r="H104" s="248">
        <v>7.6</v>
      </c>
      <c r="I104" s="352">
        <v>1.3769009453349774</v>
      </c>
      <c r="K104" s="221"/>
      <c r="L104" s="288"/>
      <c r="M104" s="221"/>
      <c r="N104" s="221"/>
      <c r="O104" s="221"/>
      <c r="P104" s="290"/>
      <c r="Q104" s="221"/>
      <c r="R104" s="221"/>
      <c r="S104" s="221"/>
    </row>
    <row r="105" spans="1:19" ht="12" customHeight="1">
      <c r="A105" s="136" t="s">
        <v>224</v>
      </c>
      <c r="B105" s="218" t="s">
        <v>313</v>
      </c>
      <c r="C105" s="219">
        <v>57</v>
      </c>
      <c r="D105" s="248">
        <v>26.6</v>
      </c>
      <c r="E105" s="248">
        <v>17.600000000000001</v>
      </c>
      <c r="F105" s="248">
        <v>70.2</v>
      </c>
      <c r="G105" s="248">
        <v>22.8</v>
      </c>
      <c r="H105" s="248">
        <v>19.3</v>
      </c>
      <c r="I105" s="352">
        <v>0.77089532053015963</v>
      </c>
      <c r="K105" s="221"/>
      <c r="L105" s="288"/>
      <c r="M105" s="221"/>
      <c r="N105" s="221"/>
      <c r="O105" s="221"/>
      <c r="P105" s="290"/>
      <c r="Q105" s="221"/>
      <c r="R105" s="221"/>
      <c r="S105" s="221"/>
    </row>
    <row r="106" spans="1:19" ht="12" customHeight="1">
      <c r="A106" s="300"/>
      <c r="B106" s="218" t="s">
        <v>314</v>
      </c>
      <c r="C106" s="219">
        <v>70</v>
      </c>
      <c r="D106" s="248">
        <v>25.2</v>
      </c>
      <c r="E106" s="248">
        <v>17.600000000000001</v>
      </c>
      <c r="F106" s="248">
        <v>75.7</v>
      </c>
      <c r="G106" s="248">
        <v>20</v>
      </c>
      <c r="H106" s="248">
        <v>5.7</v>
      </c>
      <c r="I106" s="352">
        <v>1.1128775834658187</v>
      </c>
      <c r="K106" s="221"/>
      <c r="L106" s="288"/>
      <c r="M106" s="221"/>
      <c r="N106" s="221"/>
      <c r="O106" s="221"/>
      <c r="P106" s="290"/>
      <c r="Q106" s="221"/>
      <c r="R106" s="221"/>
      <c r="S106" s="221"/>
    </row>
    <row r="107" spans="1:19" ht="12" customHeight="1">
      <c r="A107" s="300"/>
      <c r="B107" s="218" t="s">
        <v>312</v>
      </c>
      <c r="C107" s="219">
        <v>127</v>
      </c>
      <c r="D107" s="248">
        <v>25.8</v>
      </c>
      <c r="E107" s="248">
        <v>17.600000000000001</v>
      </c>
      <c r="F107" s="248">
        <v>73.2</v>
      </c>
      <c r="G107" s="248">
        <v>21.3</v>
      </c>
      <c r="H107" s="248">
        <v>11.8</v>
      </c>
      <c r="I107" s="352">
        <v>0.92809120140309853</v>
      </c>
      <c r="K107" s="221"/>
      <c r="L107" s="288"/>
      <c r="M107" s="221"/>
      <c r="N107" s="221"/>
      <c r="O107" s="221"/>
      <c r="P107" s="290"/>
      <c r="Q107" s="221"/>
      <c r="R107" s="221"/>
      <c r="S107" s="221"/>
    </row>
    <row r="108" spans="1:19" ht="12" customHeight="1">
      <c r="A108" s="136" t="s">
        <v>223</v>
      </c>
      <c r="B108" s="218" t="s">
        <v>313</v>
      </c>
      <c r="C108" s="219">
        <v>1077</v>
      </c>
      <c r="D108" s="248">
        <v>29.4</v>
      </c>
      <c r="E108" s="248">
        <v>17.5</v>
      </c>
      <c r="F108" s="248">
        <v>59.4</v>
      </c>
      <c r="G108" s="248">
        <v>35.799999999999997</v>
      </c>
      <c r="H108" s="248">
        <v>40.9</v>
      </c>
      <c r="I108" s="352">
        <v>1.3797079169869331</v>
      </c>
      <c r="K108" s="221"/>
      <c r="L108" s="288"/>
      <c r="M108" s="221"/>
      <c r="N108" s="221"/>
      <c r="O108" s="221"/>
      <c r="P108" s="290"/>
      <c r="Q108" s="221"/>
      <c r="R108" s="221"/>
      <c r="S108" s="221"/>
    </row>
    <row r="109" spans="1:19" ht="12" customHeight="1">
      <c r="A109" s="136"/>
      <c r="B109" s="218" t="s">
        <v>314</v>
      </c>
      <c r="C109" s="219">
        <v>1146</v>
      </c>
      <c r="D109" s="248">
        <v>29.1</v>
      </c>
      <c r="E109" s="248">
        <v>17.5</v>
      </c>
      <c r="F109" s="248">
        <v>56.5</v>
      </c>
      <c r="G109" s="248">
        <v>36</v>
      </c>
      <c r="H109" s="248">
        <v>35.299999999999997</v>
      </c>
      <c r="I109" s="352">
        <v>1.4966501678181034</v>
      </c>
      <c r="K109" s="221"/>
      <c r="L109" s="288"/>
      <c r="M109" s="221"/>
      <c r="N109" s="221"/>
      <c r="O109" s="221"/>
      <c r="P109" s="290"/>
      <c r="Q109" s="221"/>
      <c r="R109" s="221"/>
      <c r="S109" s="221"/>
    </row>
    <row r="110" spans="1:19" ht="12" customHeight="1">
      <c r="A110" s="136"/>
      <c r="B110" s="218" t="s">
        <v>312</v>
      </c>
      <c r="C110" s="219">
        <v>2223</v>
      </c>
      <c r="D110" s="248">
        <v>29.2</v>
      </c>
      <c r="E110" s="248">
        <v>17.5</v>
      </c>
      <c r="F110" s="248">
        <v>57.9</v>
      </c>
      <c r="G110" s="248">
        <v>35.9</v>
      </c>
      <c r="H110" s="248">
        <v>38</v>
      </c>
      <c r="I110" s="352">
        <v>1.4376160019659707</v>
      </c>
      <c r="K110" s="221"/>
      <c r="L110" s="288"/>
      <c r="M110" s="221"/>
      <c r="N110" s="221"/>
      <c r="O110" s="221"/>
      <c r="P110" s="290"/>
      <c r="Q110" s="221"/>
      <c r="R110" s="221"/>
      <c r="S110" s="221"/>
    </row>
    <row r="111" spans="1:19" ht="12" customHeight="1">
      <c r="A111" s="136" t="s">
        <v>222</v>
      </c>
      <c r="B111" s="218" t="s">
        <v>313</v>
      </c>
      <c r="C111" s="219">
        <v>3</v>
      </c>
      <c r="D111" s="248">
        <v>21.2</v>
      </c>
      <c r="E111" s="248">
        <v>15.6</v>
      </c>
      <c r="F111" s="248">
        <v>66.7</v>
      </c>
      <c r="G111" s="302">
        <v>33.299999999999997</v>
      </c>
      <c r="H111" s="248">
        <v>66.7</v>
      </c>
      <c r="I111" s="352">
        <v>1.7050298380221655E-2</v>
      </c>
      <c r="K111" s="221"/>
      <c r="L111" s="288"/>
      <c r="M111" s="221"/>
      <c r="N111" s="221"/>
      <c r="O111" s="221"/>
      <c r="P111" s="290"/>
      <c r="Q111" s="221"/>
      <c r="R111" s="221"/>
      <c r="S111" s="221"/>
    </row>
    <row r="112" spans="1:19" ht="12" customHeight="1">
      <c r="A112" s="136"/>
      <c r="B112" s="218" t="s">
        <v>314</v>
      </c>
      <c r="C112" s="219">
        <v>5</v>
      </c>
      <c r="D112" s="248">
        <v>30.5</v>
      </c>
      <c r="E112" s="248">
        <v>16.3</v>
      </c>
      <c r="F112" s="248">
        <v>40</v>
      </c>
      <c r="G112" s="302">
        <v>60</v>
      </c>
      <c r="H112" s="302">
        <v>40</v>
      </c>
      <c r="I112" s="352">
        <v>3.2756813417190778E-2</v>
      </c>
      <c r="K112" s="221"/>
      <c r="L112" s="288"/>
      <c r="M112" s="221"/>
      <c r="N112" s="221"/>
      <c r="O112" s="221"/>
      <c r="P112" s="290"/>
      <c r="Q112" s="221"/>
      <c r="R112" s="221"/>
      <c r="S112" s="221"/>
    </row>
    <row r="113" spans="1:19" ht="12" customHeight="1">
      <c r="A113" s="136"/>
      <c r="B113" s="218" t="s">
        <v>312</v>
      </c>
      <c r="C113" s="219">
        <v>8</v>
      </c>
      <c r="D113" s="248">
        <v>27</v>
      </c>
      <c r="E113" s="248">
        <v>16</v>
      </c>
      <c r="F113" s="248">
        <v>50</v>
      </c>
      <c r="G113" s="302">
        <v>50</v>
      </c>
      <c r="H113" s="248">
        <v>50</v>
      </c>
      <c r="I113" s="352">
        <v>2.4346449983261815E-2</v>
      </c>
      <c r="K113" s="221"/>
      <c r="L113" s="288"/>
      <c r="M113" s="221"/>
      <c r="N113" s="221"/>
      <c r="O113" s="221"/>
      <c r="P113" s="290"/>
      <c r="Q113" s="221"/>
      <c r="R113" s="221"/>
      <c r="S113" s="221"/>
    </row>
    <row r="114" spans="1:19" ht="21" customHeight="1">
      <c r="A114" s="136" t="s">
        <v>454</v>
      </c>
      <c r="B114" s="218" t="s">
        <v>313</v>
      </c>
      <c r="C114" s="219">
        <v>12717</v>
      </c>
      <c r="D114" s="248">
        <v>26.5</v>
      </c>
      <c r="E114" s="248">
        <v>21.1</v>
      </c>
      <c r="F114" s="248">
        <v>70.599999999999994</v>
      </c>
      <c r="G114" s="248">
        <v>26</v>
      </c>
      <c r="H114" s="248">
        <v>17.8</v>
      </c>
      <c r="I114" s="352">
        <v>1.7346276198115316</v>
      </c>
      <c r="K114" s="221"/>
      <c r="L114" s="288"/>
      <c r="M114" s="221"/>
      <c r="N114" s="221"/>
      <c r="O114" s="221"/>
      <c r="P114" s="290"/>
      <c r="Q114" s="221"/>
      <c r="R114" s="221"/>
      <c r="S114" s="221"/>
    </row>
    <row r="115" spans="1:19" ht="12" customHeight="1">
      <c r="A115" s="300"/>
      <c r="B115" s="218" t="s">
        <v>314</v>
      </c>
      <c r="C115" s="219">
        <v>9746</v>
      </c>
      <c r="D115" s="248">
        <v>24.8</v>
      </c>
      <c r="E115" s="248">
        <v>19.8</v>
      </c>
      <c r="F115" s="248">
        <v>74.7</v>
      </c>
      <c r="G115" s="248">
        <v>20.5</v>
      </c>
      <c r="H115" s="248">
        <v>16.600000000000001</v>
      </c>
      <c r="I115" s="352">
        <v>1.4416264078267327</v>
      </c>
      <c r="K115" s="221"/>
      <c r="L115" s="288"/>
      <c r="M115" s="221"/>
      <c r="N115" s="221"/>
      <c r="O115" s="221"/>
      <c r="P115" s="290"/>
      <c r="Q115" s="221"/>
      <c r="R115" s="221"/>
      <c r="S115" s="221"/>
    </row>
    <row r="116" spans="1:19" ht="12" customHeight="1">
      <c r="A116" s="300"/>
      <c r="B116" s="218" t="s">
        <v>312</v>
      </c>
      <c r="C116" s="219">
        <v>22463</v>
      </c>
      <c r="D116" s="248">
        <v>25.8</v>
      </c>
      <c r="E116" s="248">
        <v>20.6</v>
      </c>
      <c r="F116" s="248">
        <v>72.400000000000006</v>
      </c>
      <c r="G116" s="248">
        <v>23.6</v>
      </c>
      <c r="H116" s="248">
        <v>17.3</v>
      </c>
      <c r="I116" s="352">
        <v>1.5940558224695021</v>
      </c>
      <c r="K116" s="221"/>
      <c r="L116" s="288"/>
      <c r="M116" s="221"/>
      <c r="N116" s="221"/>
      <c r="O116" s="221"/>
      <c r="P116" s="290"/>
      <c r="Q116" s="221"/>
      <c r="R116" s="221"/>
      <c r="S116" s="221"/>
    </row>
    <row r="117" spans="1:19" ht="18" customHeight="1">
      <c r="A117" s="199" t="s">
        <v>208</v>
      </c>
      <c r="B117" s="218" t="s">
        <v>313</v>
      </c>
      <c r="C117" s="219">
        <v>133</v>
      </c>
      <c r="D117" s="248">
        <v>47.3</v>
      </c>
      <c r="E117" s="248">
        <v>27</v>
      </c>
      <c r="F117" s="248">
        <v>29.3</v>
      </c>
      <c r="G117" s="248">
        <v>60.2</v>
      </c>
      <c r="H117" s="248">
        <v>95.5</v>
      </c>
      <c r="I117" s="352">
        <v>0.86679205168043172</v>
      </c>
      <c r="K117" s="221"/>
      <c r="L117" s="288"/>
      <c r="M117" s="221"/>
      <c r="N117" s="221"/>
      <c r="O117" s="221"/>
      <c r="P117" s="290"/>
      <c r="Q117" s="221"/>
      <c r="R117" s="221"/>
      <c r="S117" s="221"/>
    </row>
    <row r="118" spans="1:19" ht="12" customHeight="1">
      <c r="A118" s="300"/>
      <c r="B118" s="218" t="s">
        <v>314</v>
      </c>
      <c r="C118" s="219">
        <v>165</v>
      </c>
      <c r="D118" s="248">
        <v>49</v>
      </c>
      <c r="E118" s="248">
        <v>27.6</v>
      </c>
      <c r="F118" s="248">
        <v>21.8</v>
      </c>
      <c r="G118" s="248">
        <v>66.099999999999994</v>
      </c>
      <c r="H118" s="248">
        <v>97.6</v>
      </c>
      <c r="I118" s="352">
        <v>0.86181626311778148</v>
      </c>
      <c r="K118" s="221"/>
      <c r="L118" s="288"/>
      <c r="M118" s="221"/>
      <c r="N118" s="221"/>
      <c r="O118" s="221"/>
      <c r="P118" s="290"/>
      <c r="Q118" s="221"/>
      <c r="R118" s="221"/>
      <c r="S118" s="221"/>
    </row>
    <row r="119" spans="1:19" ht="12" customHeight="1">
      <c r="A119" s="300"/>
      <c r="B119" s="218" t="s">
        <v>312</v>
      </c>
      <c r="C119" s="219">
        <v>298</v>
      </c>
      <c r="D119" s="248">
        <v>48.2</v>
      </c>
      <c r="E119" s="248">
        <v>27.4</v>
      </c>
      <c r="F119" s="248">
        <v>25.2</v>
      </c>
      <c r="G119" s="248">
        <v>63.4</v>
      </c>
      <c r="H119" s="248">
        <v>96.6</v>
      </c>
      <c r="I119" s="352">
        <v>0.86389401079013872</v>
      </c>
      <c r="K119" s="221"/>
      <c r="L119" s="288"/>
      <c r="M119" s="221"/>
      <c r="N119" s="221"/>
      <c r="O119" s="221"/>
      <c r="P119" s="290"/>
      <c r="Q119" s="221"/>
      <c r="R119" s="221"/>
      <c r="S119" s="221"/>
    </row>
    <row r="120" spans="1:19" ht="12" customHeight="1">
      <c r="A120" s="136" t="s">
        <v>87</v>
      </c>
      <c r="B120" s="218" t="s">
        <v>313</v>
      </c>
      <c r="C120" s="219">
        <v>0</v>
      </c>
      <c r="D120" s="248">
        <v>0</v>
      </c>
      <c r="E120" s="248">
        <v>0</v>
      </c>
      <c r="F120" s="302">
        <v>0</v>
      </c>
      <c r="G120" s="248">
        <v>0</v>
      </c>
      <c r="H120" s="302">
        <v>0</v>
      </c>
      <c r="I120" s="352">
        <v>0</v>
      </c>
      <c r="K120" s="221"/>
      <c r="L120" s="288"/>
      <c r="M120" s="221"/>
      <c r="N120" s="221"/>
      <c r="O120" s="221"/>
      <c r="P120" s="290"/>
      <c r="Q120" s="221"/>
      <c r="R120" s="221"/>
      <c r="S120" s="221"/>
    </row>
    <row r="121" spans="1:19" ht="12" customHeight="1">
      <c r="A121" s="300"/>
      <c r="B121" s="218" t="s">
        <v>314</v>
      </c>
      <c r="C121" s="219">
        <v>0</v>
      </c>
      <c r="D121" s="248">
        <v>0</v>
      </c>
      <c r="E121" s="248">
        <v>0</v>
      </c>
      <c r="F121" s="248">
        <v>0</v>
      </c>
      <c r="G121" s="248">
        <v>0</v>
      </c>
      <c r="H121" s="248">
        <v>0</v>
      </c>
      <c r="I121" s="352">
        <v>0</v>
      </c>
      <c r="K121" s="221"/>
      <c r="L121" s="288"/>
      <c r="M121" s="221"/>
      <c r="N121" s="221"/>
      <c r="O121" s="221"/>
      <c r="P121" s="290"/>
      <c r="Q121" s="221"/>
      <c r="R121" s="221"/>
      <c r="S121" s="221"/>
    </row>
    <row r="122" spans="1:19" ht="12" customHeight="1">
      <c r="A122" s="300"/>
      <c r="B122" s="218" t="s">
        <v>312</v>
      </c>
      <c r="C122" s="219">
        <v>0</v>
      </c>
      <c r="D122" s="248">
        <v>0</v>
      </c>
      <c r="E122" s="248">
        <v>0</v>
      </c>
      <c r="F122" s="302">
        <v>0</v>
      </c>
      <c r="G122" s="248">
        <v>0</v>
      </c>
      <c r="H122" s="302">
        <v>0</v>
      </c>
      <c r="I122" s="352">
        <v>0</v>
      </c>
      <c r="K122" s="221"/>
      <c r="L122" s="288"/>
      <c r="M122" s="221"/>
      <c r="N122" s="221"/>
      <c r="O122" s="221"/>
      <c r="P122" s="290"/>
      <c r="Q122" s="221"/>
      <c r="R122" s="221"/>
      <c r="S122" s="221"/>
    </row>
    <row r="123" spans="1:19" ht="12" customHeight="1">
      <c r="A123" s="136" t="s">
        <v>450</v>
      </c>
      <c r="B123" s="218" t="s">
        <v>313</v>
      </c>
      <c r="C123" s="219">
        <v>4</v>
      </c>
      <c r="D123" s="248">
        <v>39</v>
      </c>
      <c r="E123" s="248">
        <v>18.8</v>
      </c>
      <c r="F123" s="248">
        <v>50</v>
      </c>
      <c r="G123" s="248">
        <v>50</v>
      </c>
      <c r="H123" s="302">
        <v>25</v>
      </c>
      <c r="I123" s="352">
        <v>0.1892744479495268</v>
      </c>
      <c r="K123" s="221"/>
      <c r="L123" s="288"/>
      <c r="M123" s="221"/>
      <c r="N123" s="221"/>
      <c r="O123" s="221"/>
      <c r="P123" s="290"/>
      <c r="Q123" s="221"/>
      <c r="R123" s="221"/>
      <c r="S123" s="221"/>
    </row>
    <row r="124" spans="1:19" ht="12" customHeight="1">
      <c r="A124" s="300"/>
      <c r="B124" s="218" t="s">
        <v>314</v>
      </c>
      <c r="C124" s="219">
        <v>1</v>
      </c>
      <c r="D124" s="248">
        <v>57.5</v>
      </c>
      <c r="E124" s="248">
        <v>34</v>
      </c>
      <c r="F124" s="248">
        <v>0</v>
      </c>
      <c r="G124" s="302">
        <v>0</v>
      </c>
      <c r="H124" s="302">
        <v>0</v>
      </c>
      <c r="I124" s="352">
        <v>4.4208664898320066E-2</v>
      </c>
      <c r="K124" s="221"/>
      <c r="L124" s="288"/>
      <c r="M124" s="221"/>
      <c r="N124" s="221"/>
      <c r="O124" s="221"/>
      <c r="P124" s="290"/>
      <c r="Q124" s="221"/>
      <c r="R124" s="221"/>
      <c r="S124" s="221"/>
    </row>
    <row r="125" spans="1:19" ht="12" customHeight="1">
      <c r="A125" s="300"/>
      <c r="B125" s="218" t="s">
        <v>312</v>
      </c>
      <c r="C125" s="219">
        <v>5</v>
      </c>
      <c r="D125" s="248">
        <v>42.7</v>
      </c>
      <c r="E125" s="248">
        <v>22.6</v>
      </c>
      <c r="F125" s="248">
        <v>40</v>
      </c>
      <c r="G125" s="248">
        <v>40</v>
      </c>
      <c r="H125" s="302">
        <v>20</v>
      </c>
      <c r="I125" s="352">
        <v>0.10397712503249285</v>
      </c>
      <c r="K125" s="221"/>
      <c r="L125" s="288"/>
      <c r="M125" s="221"/>
      <c r="N125" s="221"/>
      <c r="O125" s="221"/>
      <c r="P125" s="290"/>
      <c r="Q125" s="221"/>
      <c r="R125" s="221"/>
      <c r="S125" s="221"/>
    </row>
    <row r="126" spans="1:19" ht="12" customHeight="1">
      <c r="A126" s="136" t="s">
        <v>453</v>
      </c>
      <c r="B126" s="218" t="s">
        <v>313</v>
      </c>
      <c r="C126" s="219">
        <v>129</v>
      </c>
      <c r="D126" s="248">
        <v>47.6</v>
      </c>
      <c r="E126" s="248">
        <v>27.2</v>
      </c>
      <c r="F126" s="248">
        <v>28.7</v>
      </c>
      <c r="G126" s="248">
        <v>60.5</v>
      </c>
      <c r="H126" s="248">
        <v>97.7</v>
      </c>
      <c r="I126" s="352">
        <v>0.97252384099707301</v>
      </c>
      <c r="K126" s="221"/>
      <c r="L126" s="288"/>
      <c r="M126" s="221"/>
      <c r="N126" s="221"/>
      <c r="O126" s="221"/>
      <c r="P126" s="290"/>
      <c r="Q126" s="221"/>
      <c r="R126" s="221"/>
      <c r="S126" s="221"/>
    </row>
    <row r="127" spans="1:19" ht="12" customHeight="1">
      <c r="A127" s="300"/>
      <c r="B127" s="218" t="s">
        <v>314</v>
      </c>
      <c r="C127" s="219">
        <v>164</v>
      </c>
      <c r="D127" s="248">
        <v>48.9</v>
      </c>
      <c r="E127" s="248">
        <v>27.6</v>
      </c>
      <c r="F127" s="248">
        <v>22</v>
      </c>
      <c r="G127" s="248">
        <v>66.5</v>
      </c>
      <c r="H127" s="248">
        <v>98.2</v>
      </c>
      <c r="I127" s="352">
        <v>0.99198260633238211</v>
      </c>
      <c r="K127" s="221"/>
      <c r="L127" s="288"/>
      <c r="M127" s="221"/>
      <c r="N127" s="221"/>
      <c r="O127" s="221"/>
      <c r="P127" s="290"/>
      <c r="Q127" s="221"/>
      <c r="R127" s="221"/>
      <c r="S127" s="221"/>
    </row>
    <row r="128" spans="1:19" ht="12" customHeight="1">
      <c r="A128" s="300"/>
      <c r="B128" s="218" t="s">
        <v>312</v>
      </c>
      <c r="C128" s="219">
        <v>293</v>
      </c>
      <c r="D128" s="248">
        <v>48.3</v>
      </c>
      <c r="E128" s="248">
        <v>27.4</v>
      </c>
      <c r="F128" s="248">
        <v>24.9</v>
      </c>
      <c r="G128" s="248">
        <v>63.8</v>
      </c>
      <c r="H128" s="248">
        <v>98</v>
      </c>
      <c r="I128" s="352">
        <v>0.98383974080366676</v>
      </c>
      <c r="K128" s="221"/>
      <c r="L128" s="288"/>
      <c r="M128" s="221"/>
      <c r="N128" s="221"/>
      <c r="O128" s="221"/>
      <c r="P128" s="290"/>
      <c r="Q128" s="221"/>
      <c r="R128" s="221"/>
      <c r="S128" s="221"/>
    </row>
    <row r="129" spans="1:19" ht="18" customHeight="1">
      <c r="A129" s="199" t="s">
        <v>69</v>
      </c>
      <c r="B129" s="218" t="s">
        <v>313</v>
      </c>
      <c r="C129" s="219">
        <v>5098</v>
      </c>
      <c r="D129" s="248">
        <v>30</v>
      </c>
      <c r="E129" s="248">
        <v>14.1</v>
      </c>
      <c r="F129" s="248">
        <v>59</v>
      </c>
      <c r="G129" s="248">
        <v>36.200000000000003</v>
      </c>
      <c r="H129" s="248">
        <v>40.1</v>
      </c>
      <c r="I129" s="352">
        <v>2.3551427779317993</v>
      </c>
      <c r="K129" s="221"/>
      <c r="L129" s="288"/>
      <c r="M129" s="221"/>
      <c r="N129" s="221"/>
      <c r="O129" s="221"/>
      <c r="P129" s="290"/>
      <c r="Q129" s="221"/>
      <c r="R129" s="221"/>
      <c r="S129" s="221"/>
    </row>
    <row r="130" spans="1:19" ht="12" customHeight="1">
      <c r="A130" s="202"/>
      <c r="B130" s="218" t="s">
        <v>314</v>
      </c>
      <c r="C130" s="219">
        <v>6663</v>
      </c>
      <c r="D130" s="248">
        <v>32.4</v>
      </c>
      <c r="E130" s="248">
        <v>13.3</v>
      </c>
      <c r="F130" s="248">
        <v>42.8</v>
      </c>
      <c r="G130" s="248">
        <v>46.4</v>
      </c>
      <c r="H130" s="248">
        <v>31.3</v>
      </c>
      <c r="I130" s="352">
        <v>2.7184473946341385</v>
      </c>
      <c r="K130" s="221"/>
      <c r="L130" s="288"/>
      <c r="M130" s="221"/>
      <c r="N130" s="221"/>
      <c r="O130" s="221"/>
      <c r="P130" s="290"/>
      <c r="Q130" s="221"/>
      <c r="R130" s="221"/>
      <c r="S130" s="221"/>
    </row>
    <row r="131" spans="1:19" ht="12" customHeight="1">
      <c r="A131" s="202"/>
      <c r="B131" s="218" t="s">
        <v>312</v>
      </c>
      <c r="C131" s="219">
        <v>11761</v>
      </c>
      <c r="D131" s="248">
        <v>31.4</v>
      </c>
      <c r="E131" s="248">
        <v>13.7</v>
      </c>
      <c r="F131" s="248">
        <v>49.8</v>
      </c>
      <c r="G131" s="248">
        <v>42</v>
      </c>
      <c r="H131" s="248">
        <v>35.1</v>
      </c>
      <c r="I131" s="352">
        <v>2.5480302399778054</v>
      </c>
      <c r="K131" s="221"/>
      <c r="L131" s="288"/>
      <c r="M131" s="221"/>
      <c r="N131" s="221"/>
      <c r="O131" s="221"/>
      <c r="P131" s="290"/>
      <c r="Q131" s="221"/>
      <c r="R131" s="221"/>
      <c r="S131" s="221"/>
    </row>
    <row r="132" spans="1:19" ht="12" customHeight="1">
      <c r="A132" s="202" t="s">
        <v>28</v>
      </c>
      <c r="B132" s="218" t="s">
        <v>313</v>
      </c>
      <c r="C132" s="219">
        <v>0</v>
      </c>
      <c r="D132" s="248">
        <v>0</v>
      </c>
      <c r="E132" s="248">
        <v>0</v>
      </c>
      <c r="F132" s="248">
        <v>0</v>
      </c>
      <c r="G132" s="248">
        <v>0</v>
      </c>
      <c r="H132" s="248">
        <v>0</v>
      </c>
      <c r="I132" s="352">
        <v>0</v>
      </c>
      <c r="K132" s="221"/>
      <c r="L132" s="288"/>
      <c r="M132" s="221"/>
      <c r="N132" s="221"/>
      <c r="O132" s="221"/>
      <c r="P132" s="290"/>
      <c r="Q132" s="221"/>
      <c r="R132" s="221"/>
      <c r="S132" s="221"/>
    </row>
    <row r="133" spans="1:19" ht="12" customHeight="1">
      <c r="A133" s="202"/>
      <c r="B133" s="218" t="s">
        <v>314</v>
      </c>
      <c r="C133" s="220">
        <v>0</v>
      </c>
      <c r="D133" s="248">
        <v>0</v>
      </c>
      <c r="E133" s="248">
        <v>0</v>
      </c>
      <c r="F133" s="248">
        <v>0</v>
      </c>
      <c r="G133" s="248">
        <v>0</v>
      </c>
      <c r="H133" s="248">
        <v>0</v>
      </c>
      <c r="I133" s="352">
        <v>0</v>
      </c>
      <c r="K133" s="221"/>
      <c r="L133" s="288"/>
      <c r="M133" s="221"/>
      <c r="N133" s="221"/>
      <c r="O133" s="221"/>
      <c r="P133" s="290"/>
      <c r="Q133" s="221"/>
      <c r="R133" s="221"/>
      <c r="S133" s="221"/>
    </row>
    <row r="134" spans="1:19" ht="12" customHeight="1">
      <c r="A134" s="202"/>
      <c r="B134" s="218" t="s">
        <v>312</v>
      </c>
      <c r="C134" s="219">
        <v>0</v>
      </c>
      <c r="D134" s="248">
        <v>0</v>
      </c>
      <c r="E134" s="248">
        <v>0</v>
      </c>
      <c r="F134" s="248">
        <v>0</v>
      </c>
      <c r="G134" s="248">
        <v>0</v>
      </c>
      <c r="H134" s="248">
        <v>0</v>
      </c>
      <c r="I134" s="352">
        <v>0</v>
      </c>
      <c r="K134" s="221"/>
      <c r="L134" s="288"/>
      <c r="M134" s="221"/>
      <c r="N134" s="221"/>
      <c r="O134" s="221"/>
      <c r="P134" s="290"/>
      <c r="Q134" s="221"/>
      <c r="R134" s="221"/>
      <c r="S134" s="221"/>
    </row>
    <row r="135" spans="1:19" ht="12" customHeight="1">
      <c r="A135" s="202" t="s">
        <v>366</v>
      </c>
      <c r="B135" s="218" t="s">
        <v>313</v>
      </c>
      <c r="C135" s="219">
        <v>695</v>
      </c>
      <c r="D135" s="248">
        <v>29.2</v>
      </c>
      <c r="E135" s="248">
        <v>18.600000000000001</v>
      </c>
      <c r="F135" s="248">
        <v>64.3</v>
      </c>
      <c r="G135" s="248">
        <v>30.8</v>
      </c>
      <c r="H135" s="248">
        <v>14.2</v>
      </c>
      <c r="I135" s="352">
        <v>1.0156809446563491</v>
      </c>
      <c r="K135" s="221"/>
      <c r="L135" s="288"/>
      <c r="M135" s="221"/>
      <c r="N135" s="221"/>
      <c r="O135" s="221"/>
      <c r="P135" s="290"/>
      <c r="Q135" s="221"/>
      <c r="R135" s="221"/>
      <c r="S135" s="221"/>
    </row>
    <row r="136" spans="1:19" ht="12" customHeight="1">
      <c r="A136" s="202"/>
      <c r="B136" s="218" t="s">
        <v>314</v>
      </c>
      <c r="C136" s="219">
        <v>903</v>
      </c>
      <c r="D136" s="248">
        <v>30.6</v>
      </c>
      <c r="E136" s="248">
        <v>18.600000000000001</v>
      </c>
      <c r="F136" s="248">
        <v>53.9</v>
      </c>
      <c r="G136" s="248">
        <v>35.299999999999997</v>
      </c>
      <c r="H136" s="248">
        <v>12.2</v>
      </c>
      <c r="I136" s="352">
        <v>1.4053818498747139</v>
      </c>
      <c r="K136" s="221"/>
      <c r="L136" s="288"/>
      <c r="M136" s="221"/>
      <c r="N136" s="221"/>
      <c r="O136" s="221"/>
      <c r="P136" s="290"/>
      <c r="Q136" s="221"/>
      <c r="R136" s="221"/>
      <c r="S136" s="221"/>
    </row>
    <row r="137" spans="1:19" ht="12" customHeight="1">
      <c r="A137" s="202"/>
      <c r="B137" s="218" t="s">
        <v>312</v>
      </c>
      <c r="C137" s="219">
        <v>1598</v>
      </c>
      <c r="D137" s="248">
        <v>30</v>
      </c>
      <c r="E137" s="248">
        <v>18.600000000000001</v>
      </c>
      <c r="F137" s="248">
        <v>58.4</v>
      </c>
      <c r="G137" s="248">
        <v>33.4</v>
      </c>
      <c r="H137" s="248">
        <v>13.1</v>
      </c>
      <c r="I137" s="352">
        <v>1.20440156768164</v>
      </c>
      <c r="K137" s="221"/>
      <c r="L137" s="288"/>
      <c r="M137" s="221"/>
      <c r="N137" s="221"/>
      <c r="O137" s="221"/>
      <c r="P137" s="290"/>
      <c r="Q137" s="221"/>
      <c r="R137" s="221"/>
      <c r="S137" s="221"/>
    </row>
    <row r="138" spans="1:19" ht="12" customHeight="1">
      <c r="A138" s="202" t="s">
        <v>544</v>
      </c>
      <c r="B138" s="218" t="s">
        <v>313</v>
      </c>
      <c r="C138" s="219">
        <v>1814</v>
      </c>
      <c r="D138" s="248">
        <v>26.4</v>
      </c>
      <c r="E138" s="248">
        <v>14.7</v>
      </c>
      <c r="F138" s="248">
        <v>62.9</v>
      </c>
      <c r="G138" s="248">
        <v>33.5</v>
      </c>
      <c r="H138" s="248">
        <v>69.599999999999994</v>
      </c>
      <c r="I138" s="352">
        <v>2.7557918723889099</v>
      </c>
      <c r="K138" s="221"/>
      <c r="L138" s="288"/>
      <c r="M138" s="221"/>
      <c r="N138" s="221"/>
      <c r="O138" s="221"/>
      <c r="P138" s="290"/>
      <c r="Q138" s="221"/>
      <c r="R138" s="221"/>
      <c r="S138" s="221"/>
    </row>
    <row r="139" spans="1:19" ht="12" customHeight="1">
      <c r="A139" s="202"/>
      <c r="B139" s="218" t="s">
        <v>314</v>
      </c>
      <c r="C139" s="219">
        <v>1692</v>
      </c>
      <c r="D139" s="248">
        <v>24.6</v>
      </c>
      <c r="E139" s="248">
        <v>13.8</v>
      </c>
      <c r="F139" s="248">
        <v>63.9</v>
      </c>
      <c r="G139" s="248">
        <v>33.200000000000003</v>
      </c>
      <c r="H139" s="248">
        <v>69.3</v>
      </c>
      <c r="I139" s="352">
        <v>3.2451093210586883</v>
      </c>
      <c r="K139" s="221"/>
      <c r="L139" s="288"/>
      <c r="M139" s="221"/>
      <c r="N139" s="221"/>
      <c r="O139" s="221"/>
      <c r="P139" s="290"/>
      <c r="Q139" s="221"/>
      <c r="R139" s="221"/>
      <c r="S139" s="221"/>
    </row>
    <row r="140" spans="1:19" ht="12" customHeight="1">
      <c r="A140" s="202"/>
      <c r="B140" s="218" t="s">
        <v>312</v>
      </c>
      <c r="C140" s="219">
        <v>3506</v>
      </c>
      <c r="D140" s="248">
        <v>25.5</v>
      </c>
      <c r="E140" s="248">
        <v>14.3</v>
      </c>
      <c r="F140" s="248">
        <v>63.4</v>
      </c>
      <c r="G140" s="248">
        <v>33.299999999999997</v>
      </c>
      <c r="H140" s="248">
        <v>69.5</v>
      </c>
      <c r="I140" s="352">
        <v>2.9720679862671133</v>
      </c>
      <c r="K140" s="221"/>
      <c r="L140" s="288"/>
      <c r="M140" s="221"/>
      <c r="N140" s="221"/>
      <c r="O140" s="221"/>
      <c r="P140" s="290"/>
      <c r="Q140" s="221"/>
      <c r="R140" s="221"/>
      <c r="S140" s="221"/>
    </row>
    <row r="141" spans="1:19" ht="12" customHeight="1">
      <c r="A141" s="202" t="s">
        <v>45</v>
      </c>
      <c r="B141" s="218" t="s">
        <v>313</v>
      </c>
      <c r="C141" s="219">
        <v>151</v>
      </c>
      <c r="D141" s="248">
        <v>32.200000000000003</v>
      </c>
      <c r="E141" s="248">
        <v>11.8</v>
      </c>
      <c r="F141" s="248">
        <v>51.7</v>
      </c>
      <c r="G141" s="248">
        <v>42.4</v>
      </c>
      <c r="H141" s="248">
        <v>19.2</v>
      </c>
      <c r="I141" s="352">
        <v>4.6996576408341113</v>
      </c>
      <c r="K141" s="221"/>
      <c r="L141" s="288"/>
      <c r="M141" s="221"/>
      <c r="N141" s="221"/>
      <c r="O141" s="221"/>
      <c r="P141" s="290"/>
      <c r="Q141" s="221"/>
      <c r="R141" s="221"/>
      <c r="S141" s="221"/>
    </row>
    <row r="142" spans="1:19" ht="12" customHeight="1">
      <c r="A142" s="202"/>
      <c r="B142" s="218" t="s">
        <v>314</v>
      </c>
      <c r="C142" s="219">
        <v>187</v>
      </c>
      <c r="D142" s="248">
        <v>36.799999999999997</v>
      </c>
      <c r="E142" s="248">
        <v>11.8</v>
      </c>
      <c r="F142" s="248">
        <v>27.8</v>
      </c>
      <c r="G142" s="248">
        <v>58.8</v>
      </c>
      <c r="H142" s="248">
        <v>16.600000000000001</v>
      </c>
      <c r="I142" s="352">
        <v>4.8940068045014389</v>
      </c>
      <c r="K142" s="221"/>
      <c r="L142" s="288"/>
      <c r="M142" s="221"/>
      <c r="N142" s="221"/>
      <c r="O142" s="221"/>
      <c r="P142" s="290"/>
      <c r="Q142" s="221"/>
      <c r="R142" s="221"/>
      <c r="S142" s="221"/>
    </row>
    <row r="143" spans="1:19" ht="12" customHeight="1">
      <c r="A143" s="202"/>
      <c r="B143" s="218" t="s">
        <v>312</v>
      </c>
      <c r="C143" s="219">
        <v>338</v>
      </c>
      <c r="D143" s="248">
        <v>34.799999999999997</v>
      </c>
      <c r="E143" s="248">
        <v>11.8</v>
      </c>
      <c r="F143" s="248">
        <v>38.5</v>
      </c>
      <c r="G143" s="248">
        <v>51.5</v>
      </c>
      <c r="H143" s="248">
        <v>17.8</v>
      </c>
      <c r="I143" s="352">
        <v>4.8052317315894228</v>
      </c>
      <c r="K143" s="221"/>
      <c r="L143" s="288"/>
      <c r="M143" s="221"/>
      <c r="N143" s="221"/>
      <c r="O143" s="221"/>
      <c r="P143" s="290"/>
      <c r="Q143" s="221"/>
      <c r="R143" s="221"/>
      <c r="S143" s="221"/>
    </row>
    <row r="144" spans="1:19" ht="12" customHeight="1">
      <c r="A144" s="202" t="s">
        <v>29</v>
      </c>
      <c r="B144" s="200" t="s">
        <v>313</v>
      </c>
      <c r="C144" s="219">
        <v>0</v>
      </c>
      <c r="D144" s="248">
        <v>0</v>
      </c>
      <c r="E144" s="248">
        <v>0</v>
      </c>
      <c r="F144" s="248">
        <v>0</v>
      </c>
      <c r="G144" s="248">
        <v>0</v>
      </c>
      <c r="H144" s="248">
        <v>0</v>
      </c>
      <c r="I144" s="352">
        <v>0</v>
      </c>
      <c r="K144" s="221"/>
      <c r="L144" s="288"/>
      <c r="M144" s="221"/>
      <c r="N144" s="221"/>
      <c r="O144" s="221"/>
      <c r="P144" s="290"/>
      <c r="Q144" s="221"/>
      <c r="R144" s="221"/>
      <c r="S144" s="221"/>
    </row>
    <row r="145" spans="1:19" ht="12" customHeight="1">
      <c r="A145" s="202"/>
      <c r="B145" s="200" t="s">
        <v>314</v>
      </c>
      <c r="C145" s="219">
        <v>0</v>
      </c>
      <c r="D145" s="248">
        <v>0</v>
      </c>
      <c r="E145" s="248">
        <v>0</v>
      </c>
      <c r="F145" s="248">
        <v>0</v>
      </c>
      <c r="G145" s="248">
        <v>0</v>
      </c>
      <c r="H145" s="248">
        <v>0</v>
      </c>
      <c r="I145" s="352">
        <v>0</v>
      </c>
      <c r="K145" s="221"/>
      <c r="L145" s="288"/>
      <c r="M145" s="221"/>
      <c r="N145" s="221"/>
      <c r="O145" s="221"/>
      <c r="P145" s="290"/>
      <c r="Q145" s="221"/>
      <c r="R145" s="221"/>
      <c r="S145" s="221"/>
    </row>
    <row r="146" spans="1:19" ht="12" customHeight="1">
      <c r="A146" s="202"/>
      <c r="B146" s="200" t="s">
        <v>312</v>
      </c>
      <c r="C146" s="219">
        <v>0</v>
      </c>
      <c r="D146" s="248">
        <v>0</v>
      </c>
      <c r="E146" s="248">
        <v>0</v>
      </c>
      <c r="F146" s="248">
        <v>0</v>
      </c>
      <c r="G146" s="248">
        <v>0</v>
      </c>
      <c r="H146" s="248">
        <v>0</v>
      </c>
      <c r="I146" s="352">
        <v>0</v>
      </c>
      <c r="K146" s="221"/>
      <c r="L146" s="288"/>
      <c r="M146" s="221"/>
      <c r="N146" s="221"/>
      <c r="O146" s="221"/>
      <c r="P146" s="290"/>
      <c r="Q146" s="221"/>
      <c r="R146" s="221"/>
      <c r="S146" s="221"/>
    </row>
    <row r="147" spans="1:19" ht="12" customHeight="1">
      <c r="A147" s="202" t="s">
        <v>373</v>
      </c>
      <c r="B147" s="218" t="s">
        <v>313</v>
      </c>
      <c r="C147" s="219">
        <v>1062</v>
      </c>
      <c r="D147" s="248">
        <v>31.2</v>
      </c>
      <c r="E147" s="248">
        <v>12.2</v>
      </c>
      <c r="F147" s="248">
        <v>57</v>
      </c>
      <c r="G147" s="248">
        <v>36.1</v>
      </c>
      <c r="H147" s="248">
        <v>30.4</v>
      </c>
      <c r="I147" s="352">
        <v>2.4195571366673505</v>
      </c>
      <c r="K147" s="221"/>
      <c r="L147" s="288"/>
      <c r="M147" s="221"/>
      <c r="N147" s="221"/>
      <c r="O147" s="221"/>
      <c r="P147" s="290"/>
      <c r="Q147" s="221"/>
      <c r="R147" s="221"/>
      <c r="S147" s="221"/>
    </row>
    <row r="148" spans="1:19" ht="12" customHeight="1">
      <c r="A148" s="202"/>
      <c r="B148" s="218" t="s">
        <v>314</v>
      </c>
      <c r="C148" s="219">
        <v>1681</v>
      </c>
      <c r="D148" s="248">
        <v>34.5</v>
      </c>
      <c r="E148" s="248">
        <v>11.7</v>
      </c>
      <c r="F148" s="248">
        <v>33.9</v>
      </c>
      <c r="G148" s="248">
        <v>52.8</v>
      </c>
      <c r="H148" s="248">
        <v>21</v>
      </c>
      <c r="I148" s="352">
        <v>2.4561968470512463</v>
      </c>
      <c r="K148" s="221"/>
      <c r="L148" s="288"/>
      <c r="M148" s="221"/>
      <c r="N148" s="221"/>
      <c r="O148" s="221"/>
      <c r="P148" s="290"/>
      <c r="Q148" s="221"/>
      <c r="R148" s="221"/>
      <c r="S148" s="221"/>
    </row>
    <row r="149" spans="1:19" ht="12" customHeight="1">
      <c r="A149" s="202"/>
      <c r="B149" s="218" t="s">
        <v>312</v>
      </c>
      <c r="C149" s="219">
        <v>2743</v>
      </c>
      <c r="D149" s="248">
        <v>33.200000000000003</v>
      </c>
      <c r="E149" s="248">
        <v>11.9</v>
      </c>
      <c r="F149" s="248">
        <v>42.8</v>
      </c>
      <c r="G149" s="248">
        <v>46.3</v>
      </c>
      <c r="H149" s="248">
        <v>24.6</v>
      </c>
      <c r="I149" s="352">
        <v>2.4418729049283217</v>
      </c>
      <c r="K149" s="221"/>
      <c r="L149" s="288"/>
      <c r="M149" s="221"/>
      <c r="N149" s="221"/>
      <c r="O149" s="221"/>
      <c r="P149" s="290"/>
      <c r="Q149" s="221"/>
      <c r="R149" s="221"/>
      <c r="S149" s="221"/>
    </row>
    <row r="150" spans="1:19" ht="12" customHeight="1">
      <c r="A150" s="202" t="s">
        <v>30</v>
      </c>
      <c r="B150" s="218" t="s">
        <v>313</v>
      </c>
      <c r="C150" s="219">
        <v>0</v>
      </c>
      <c r="D150" s="248">
        <v>0</v>
      </c>
      <c r="E150" s="302">
        <v>0</v>
      </c>
      <c r="F150" s="302">
        <v>0</v>
      </c>
      <c r="G150" s="302">
        <v>0</v>
      </c>
      <c r="H150" s="302">
        <v>0</v>
      </c>
      <c r="I150" s="352">
        <v>0</v>
      </c>
      <c r="K150" s="221"/>
      <c r="L150" s="288"/>
      <c r="M150" s="221"/>
      <c r="N150" s="221"/>
      <c r="O150" s="221"/>
      <c r="P150" s="290"/>
      <c r="Q150" s="221"/>
      <c r="R150" s="221"/>
      <c r="S150" s="221"/>
    </row>
    <row r="151" spans="1:19" ht="12" customHeight="1">
      <c r="A151" s="202"/>
      <c r="B151" s="218" t="s">
        <v>314</v>
      </c>
      <c r="C151" s="219">
        <v>0</v>
      </c>
      <c r="D151" s="248">
        <v>0</v>
      </c>
      <c r="E151" s="248">
        <v>0</v>
      </c>
      <c r="F151" s="248">
        <v>0</v>
      </c>
      <c r="G151" s="248">
        <v>0</v>
      </c>
      <c r="H151" s="248">
        <v>0</v>
      </c>
      <c r="I151" s="352">
        <v>0</v>
      </c>
      <c r="K151" s="221"/>
      <c r="L151" s="288"/>
      <c r="M151" s="221"/>
      <c r="N151" s="221"/>
      <c r="O151" s="221"/>
      <c r="P151" s="290"/>
      <c r="Q151" s="221"/>
      <c r="R151" s="221"/>
      <c r="S151" s="221"/>
    </row>
    <row r="152" spans="1:19" ht="12" customHeight="1">
      <c r="A152" s="202"/>
      <c r="B152" s="218" t="s">
        <v>312</v>
      </c>
      <c r="C152" s="219">
        <v>0</v>
      </c>
      <c r="D152" s="248">
        <v>0</v>
      </c>
      <c r="E152" s="302">
        <v>0</v>
      </c>
      <c r="F152" s="302">
        <v>0</v>
      </c>
      <c r="G152" s="302">
        <v>0</v>
      </c>
      <c r="H152" s="302">
        <v>0</v>
      </c>
      <c r="I152" s="352">
        <v>0</v>
      </c>
      <c r="K152" s="221"/>
      <c r="L152" s="288"/>
      <c r="M152" s="221"/>
      <c r="N152" s="221"/>
      <c r="O152" s="221"/>
      <c r="P152" s="290"/>
      <c r="Q152" s="221"/>
      <c r="R152" s="221"/>
      <c r="S152" s="221"/>
    </row>
    <row r="153" spans="1:19" ht="12" customHeight="1">
      <c r="A153" s="202" t="s">
        <v>378</v>
      </c>
      <c r="B153" s="218" t="s">
        <v>313</v>
      </c>
      <c r="C153" s="219">
        <v>1207</v>
      </c>
      <c r="D153" s="248">
        <v>34.4</v>
      </c>
      <c r="E153" s="248">
        <v>12.8</v>
      </c>
      <c r="F153" s="248">
        <v>52.3</v>
      </c>
      <c r="G153" s="248">
        <v>42.8</v>
      </c>
      <c r="H153" s="248">
        <v>24.5</v>
      </c>
      <c r="I153" s="352">
        <v>4.0805977213563676</v>
      </c>
      <c r="K153" s="221"/>
      <c r="L153" s="288"/>
      <c r="M153" s="221"/>
      <c r="N153" s="221"/>
      <c r="O153" s="221"/>
      <c r="P153" s="290"/>
      <c r="Q153" s="221"/>
      <c r="R153" s="221"/>
      <c r="S153" s="221"/>
    </row>
    <row r="154" spans="1:19" ht="12" customHeight="1">
      <c r="A154" s="202"/>
      <c r="B154" s="218" t="s">
        <v>314</v>
      </c>
      <c r="C154" s="219">
        <v>1935</v>
      </c>
      <c r="D154" s="248">
        <v>37.299999999999997</v>
      </c>
      <c r="E154" s="248">
        <v>12.3</v>
      </c>
      <c r="F154" s="248">
        <v>29.8</v>
      </c>
      <c r="G154" s="248">
        <v>54.8</v>
      </c>
      <c r="H154" s="248">
        <v>19.5</v>
      </c>
      <c r="I154" s="352">
        <v>4.2079853862212939</v>
      </c>
      <c r="K154" s="221"/>
      <c r="L154" s="288"/>
      <c r="M154" s="221"/>
      <c r="N154" s="221"/>
      <c r="O154" s="221"/>
      <c r="P154" s="290"/>
      <c r="Q154" s="221"/>
      <c r="R154" s="221"/>
      <c r="S154" s="221"/>
    </row>
    <row r="155" spans="1:19" ht="12" customHeight="1">
      <c r="A155" s="202"/>
      <c r="B155" s="218" t="s">
        <v>312</v>
      </c>
      <c r="C155" s="219">
        <v>3142</v>
      </c>
      <c r="D155" s="248">
        <v>36.200000000000003</v>
      </c>
      <c r="E155" s="248">
        <v>12.5</v>
      </c>
      <c r="F155" s="248">
        <v>38.4</v>
      </c>
      <c r="G155" s="248">
        <v>50.2</v>
      </c>
      <c r="H155" s="248">
        <v>21.5</v>
      </c>
      <c r="I155" s="352">
        <v>4.1581197146751716</v>
      </c>
      <c r="K155" s="221"/>
      <c r="L155" s="288"/>
      <c r="M155" s="221"/>
      <c r="N155" s="221"/>
      <c r="O155" s="221"/>
      <c r="P155" s="290"/>
      <c r="Q155" s="221"/>
      <c r="R155" s="221"/>
      <c r="S155" s="221"/>
    </row>
    <row r="156" spans="1:19" ht="12" customHeight="1">
      <c r="A156" s="202" t="s">
        <v>31</v>
      </c>
      <c r="B156" s="218" t="s">
        <v>313</v>
      </c>
      <c r="C156" s="219">
        <v>0</v>
      </c>
      <c r="D156" s="248">
        <v>0</v>
      </c>
      <c r="E156" s="248">
        <v>0</v>
      </c>
      <c r="F156" s="248">
        <v>0</v>
      </c>
      <c r="G156" s="248">
        <v>0</v>
      </c>
      <c r="H156" s="248">
        <v>0</v>
      </c>
      <c r="I156" s="352">
        <v>0</v>
      </c>
      <c r="K156" s="221"/>
      <c r="L156" s="288"/>
      <c r="M156" s="221"/>
      <c r="N156" s="221"/>
      <c r="O156" s="221"/>
      <c r="P156" s="290"/>
      <c r="Q156" s="221"/>
      <c r="R156" s="221"/>
      <c r="S156" s="221"/>
    </row>
    <row r="157" spans="1:19" ht="12" customHeight="1">
      <c r="A157" s="202"/>
      <c r="B157" s="218" t="s">
        <v>314</v>
      </c>
      <c r="C157" s="219">
        <v>0</v>
      </c>
      <c r="D157" s="248">
        <v>0</v>
      </c>
      <c r="E157" s="248">
        <v>0</v>
      </c>
      <c r="F157" s="248">
        <v>0</v>
      </c>
      <c r="G157" s="248">
        <v>0</v>
      </c>
      <c r="H157" s="248">
        <v>0</v>
      </c>
      <c r="I157" s="352">
        <v>0</v>
      </c>
      <c r="K157" s="221"/>
      <c r="L157" s="288"/>
      <c r="M157" s="221"/>
      <c r="N157" s="221"/>
      <c r="O157" s="221"/>
      <c r="P157" s="290"/>
      <c r="Q157" s="221"/>
      <c r="R157" s="221"/>
      <c r="S157" s="221"/>
    </row>
    <row r="158" spans="1:19" ht="12" customHeight="1">
      <c r="A158" s="202"/>
      <c r="B158" s="218" t="s">
        <v>312</v>
      </c>
      <c r="C158" s="219">
        <v>0</v>
      </c>
      <c r="D158" s="248">
        <v>0</v>
      </c>
      <c r="E158" s="248">
        <v>0</v>
      </c>
      <c r="F158" s="248">
        <v>0</v>
      </c>
      <c r="G158" s="248">
        <v>0</v>
      </c>
      <c r="H158" s="248">
        <v>0</v>
      </c>
      <c r="I158" s="352">
        <v>0</v>
      </c>
      <c r="K158" s="221"/>
      <c r="L158" s="288"/>
      <c r="M158" s="221"/>
      <c r="N158" s="221"/>
      <c r="O158" s="221"/>
      <c r="P158" s="290"/>
      <c r="Q158" s="221"/>
      <c r="R158" s="221"/>
      <c r="S158" s="221"/>
    </row>
    <row r="159" spans="1:19" ht="12" customHeight="1">
      <c r="A159" s="202" t="s">
        <v>46</v>
      </c>
      <c r="B159" s="218" t="s">
        <v>313</v>
      </c>
      <c r="C159" s="219">
        <v>169</v>
      </c>
      <c r="D159" s="248">
        <v>31.3</v>
      </c>
      <c r="E159" s="248">
        <v>11.8</v>
      </c>
      <c r="F159" s="248">
        <v>61.5</v>
      </c>
      <c r="G159" s="248">
        <v>36.1</v>
      </c>
      <c r="H159" s="248">
        <v>20.7</v>
      </c>
      <c r="I159" s="352">
        <v>5.4887950633322511</v>
      </c>
      <c r="K159" s="221"/>
      <c r="L159" s="288"/>
      <c r="M159" s="221"/>
      <c r="N159" s="221"/>
      <c r="O159" s="221"/>
      <c r="P159" s="290"/>
      <c r="Q159" s="221"/>
      <c r="R159" s="221"/>
      <c r="S159" s="221"/>
    </row>
    <row r="160" spans="1:19" ht="12" customHeight="1">
      <c r="A160" s="202"/>
      <c r="B160" s="218" t="s">
        <v>314</v>
      </c>
      <c r="C160" s="219">
        <v>265</v>
      </c>
      <c r="D160" s="248">
        <v>35.799999999999997</v>
      </c>
      <c r="E160" s="248">
        <v>11.6</v>
      </c>
      <c r="F160" s="248">
        <v>30.6</v>
      </c>
      <c r="G160" s="248">
        <v>57.7</v>
      </c>
      <c r="H160" s="248">
        <v>15.8</v>
      </c>
      <c r="I160" s="352">
        <v>3.7011075283891768</v>
      </c>
      <c r="K160" s="221"/>
      <c r="L160" s="288"/>
      <c r="M160" s="221"/>
      <c r="N160" s="221"/>
      <c r="O160" s="221"/>
      <c r="P160" s="290"/>
      <c r="Q160" s="221"/>
      <c r="R160" s="221"/>
      <c r="S160" s="221"/>
    </row>
    <row r="161" spans="1:19" ht="12" customHeight="1">
      <c r="A161" s="202"/>
      <c r="B161" s="218" t="s">
        <v>312</v>
      </c>
      <c r="C161" s="219">
        <v>434</v>
      </c>
      <c r="D161" s="248">
        <v>34</v>
      </c>
      <c r="E161" s="248">
        <v>11.7</v>
      </c>
      <c r="F161" s="248">
        <v>42.6</v>
      </c>
      <c r="G161" s="248">
        <v>49.3</v>
      </c>
      <c r="H161" s="248">
        <v>17.7</v>
      </c>
      <c r="I161" s="352">
        <v>4.2401096748922829</v>
      </c>
      <c r="K161" s="221"/>
      <c r="L161" s="288"/>
      <c r="M161" s="221"/>
      <c r="N161" s="221"/>
      <c r="O161" s="221"/>
      <c r="P161" s="290"/>
      <c r="Q161" s="221"/>
      <c r="R161" s="221"/>
      <c r="S161" s="221"/>
    </row>
    <row r="162" spans="1:19" ht="21" customHeight="1">
      <c r="A162" s="138" t="s">
        <v>379</v>
      </c>
      <c r="B162" s="215" t="s">
        <v>313</v>
      </c>
      <c r="C162" s="216">
        <v>6047</v>
      </c>
      <c r="D162" s="247">
        <v>33.200000000000003</v>
      </c>
      <c r="E162" s="247">
        <v>12.3</v>
      </c>
      <c r="F162" s="247">
        <v>41.9</v>
      </c>
      <c r="G162" s="247">
        <v>47.1</v>
      </c>
      <c r="H162" s="247">
        <v>61</v>
      </c>
      <c r="I162" s="351">
        <v>7.1179344033496159</v>
      </c>
      <c r="K162" s="221"/>
      <c r="L162" s="288"/>
      <c r="M162" s="221"/>
      <c r="N162" s="221"/>
      <c r="O162" s="221"/>
      <c r="P162" s="290"/>
      <c r="Q162" s="221"/>
      <c r="R162" s="221"/>
      <c r="S162" s="221"/>
    </row>
    <row r="163" spans="1:19" ht="12" customHeight="1">
      <c r="A163" s="138"/>
      <c r="B163" s="215" t="s">
        <v>314</v>
      </c>
      <c r="C163" s="216">
        <v>5122</v>
      </c>
      <c r="D163" s="247">
        <v>30.8</v>
      </c>
      <c r="E163" s="247">
        <v>11.3</v>
      </c>
      <c r="F163" s="247">
        <v>42.5</v>
      </c>
      <c r="G163" s="247">
        <v>47.1</v>
      </c>
      <c r="H163" s="247">
        <v>52.5</v>
      </c>
      <c r="I163" s="351">
        <v>8.7690350967653217</v>
      </c>
      <c r="K163" s="221"/>
      <c r="L163" s="288"/>
      <c r="M163" s="221"/>
      <c r="N163" s="221"/>
      <c r="O163" s="221"/>
      <c r="P163" s="290"/>
      <c r="Q163" s="221"/>
      <c r="R163" s="221"/>
      <c r="S163" s="221"/>
    </row>
    <row r="164" spans="1:19" ht="12" customHeight="1">
      <c r="A164" s="138"/>
      <c r="B164" s="215" t="s">
        <v>312</v>
      </c>
      <c r="C164" s="216">
        <v>11169</v>
      </c>
      <c r="D164" s="247">
        <v>32.1</v>
      </c>
      <c r="E164" s="247">
        <v>11.9</v>
      </c>
      <c r="F164" s="247">
        <v>42.2</v>
      </c>
      <c r="G164" s="247">
        <v>47.1</v>
      </c>
      <c r="H164" s="247">
        <v>57.1</v>
      </c>
      <c r="I164" s="351">
        <v>7.7909885166994792</v>
      </c>
      <c r="K164" s="221"/>
      <c r="L164" s="288"/>
      <c r="M164" s="221"/>
      <c r="N164" s="221"/>
      <c r="O164" s="221"/>
      <c r="P164" s="290"/>
      <c r="Q164" s="221"/>
      <c r="R164" s="221"/>
      <c r="S164" s="221"/>
    </row>
    <row r="165" spans="1:19" ht="18" customHeight="1">
      <c r="A165" s="199" t="s">
        <v>70</v>
      </c>
      <c r="B165" s="218" t="s">
        <v>313</v>
      </c>
      <c r="C165" s="219">
        <v>2942</v>
      </c>
      <c r="D165" s="248">
        <v>34.4</v>
      </c>
      <c r="E165" s="248">
        <v>13</v>
      </c>
      <c r="F165" s="248">
        <v>31</v>
      </c>
      <c r="G165" s="248">
        <v>58.4</v>
      </c>
      <c r="H165" s="248">
        <v>88.7</v>
      </c>
      <c r="I165" s="352">
        <v>7.2498767865943812</v>
      </c>
      <c r="K165" s="221"/>
      <c r="L165" s="288"/>
      <c r="M165" s="221"/>
      <c r="N165" s="221"/>
      <c r="O165" s="221"/>
      <c r="P165" s="290"/>
      <c r="Q165" s="221"/>
      <c r="R165" s="221"/>
      <c r="S165" s="221"/>
    </row>
    <row r="166" spans="1:19" ht="12" customHeight="1">
      <c r="A166" s="222"/>
      <c r="B166" s="218" t="s">
        <v>314</v>
      </c>
      <c r="C166" s="219">
        <v>1854</v>
      </c>
      <c r="D166" s="248">
        <v>31.7</v>
      </c>
      <c r="E166" s="248">
        <v>12.1</v>
      </c>
      <c r="F166" s="248">
        <v>31</v>
      </c>
      <c r="G166" s="248">
        <v>59.3</v>
      </c>
      <c r="H166" s="248">
        <v>91.6</v>
      </c>
      <c r="I166" s="352">
        <v>7.3932288551262122</v>
      </c>
      <c r="K166" s="221"/>
      <c r="L166" s="288"/>
      <c r="M166" s="221"/>
      <c r="N166" s="221"/>
      <c r="O166" s="221"/>
      <c r="P166" s="290"/>
      <c r="Q166" s="221"/>
      <c r="R166" s="221"/>
      <c r="S166" s="221"/>
    </row>
    <row r="167" spans="1:19" ht="12" customHeight="1">
      <c r="A167" s="222"/>
      <c r="B167" s="218" t="s">
        <v>312</v>
      </c>
      <c r="C167" s="219">
        <v>4796</v>
      </c>
      <c r="D167" s="248">
        <v>33.4</v>
      </c>
      <c r="E167" s="248">
        <v>12.7</v>
      </c>
      <c r="F167" s="248">
        <v>31</v>
      </c>
      <c r="G167" s="248">
        <v>58.7</v>
      </c>
      <c r="H167" s="248">
        <v>89.8</v>
      </c>
      <c r="I167" s="352">
        <v>7.3046286001492602</v>
      </c>
      <c r="K167" s="221"/>
      <c r="L167" s="288"/>
      <c r="M167" s="221"/>
      <c r="N167" s="221"/>
      <c r="O167" s="221"/>
      <c r="P167" s="290"/>
      <c r="Q167" s="221"/>
      <c r="R167" s="221"/>
      <c r="S167" s="221"/>
    </row>
    <row r="168" spans="1:19" ht="13.5">
      <c r="A168" s="202" t="s">
        <v>380</v>
      </c>
      <c r="B168" s="218" t="s">
        <v>313</v>
      </c>
      <c r="C168" s="219">
        <v>312</v>
      </c>
      <c r="D168" s="248">
        <v>34.299999999999997</v>
      </c>
      <c r="E168" s="248">
        <v>9.1999999999999993</v>
      </c>
      <c r="F168" s="248">
        <v>24.4</v>
      </c>
      <c r="G168" s="248">
        <v>63.1</v>
      </c>
      <c r="H168" s="248">
        <v>7.7</v>
      </c>
      <c r="I168" s="352">
        <v>9.3273542600896864</v>
      </c>
      <c r="K168" s="221"/>
      <c r="L168" s="288"/>
      <c r="M168" s="221"/>
      <c r="N168" s="221"/>
      <c r="O168" s="221"/>
      <c r="P168" s="290"/>
      <c r="Q168" s="221"/>
      <c r="R168" s="221"/>
      <c r="S168" s="221"/>
    </row>
    <row r="169" spans="1:19" ht="12" customHeight="1">
      <c r="A169" s="202"/>
      <c r="B169" s="218" t="s">
        <v>314</v>
      </c>
      <c r="C169" s="219">
        <v>141</v>
      </c>
      <c r="D169" s="248">
        <v>30.2</v>
      </c>
      <c r="E169" s="248">
        <v>10.1</v>
      </c>
      <c r="F169" s="248">
        <v>38.299999999999997</v>
      </c>
      <c r="G169" s="248">
        <v>53.9</v>
      </c>
      <c r="H169" s="248">
        <v>10.6</v>
      </c>
      <c r="I169" s="352">
        <v>11.529026982829109</v>
      </c>
      <c r="K169" s="221"/>
      <c r="L169" s="288"/>
      <c r="M169" s="221"/>
      <c r="N169" s="221"/>
      <c r="O169" s="221"/>
      <c r="P169" s="290"/>
      <c r="Q169" s="221"/>
      <c r="R169" s="221"/>
      <c r="S169" s="221"/>
    </row>
    <row r="170" spans="1:19" ht="12" customHeight="1">
      <c r="A170" s="202"/>
      <c r="B170" s="218" t="s">
        <v>312</v>
      </c>
      <c r="C170" s="219">
        <v>453</v>
      </c>
      <c r="D170" s="248">
        <v>33</v>
      </c>
      <c r="E170" s="248">
        <v>9.5</v>
      </c>
      <c r="F170" s="248">
        <v>28.7</v>
      </c>
      <c r="G170" s="248">
        <v>60.3</v>
      </c>
      <c r="H170" s="248">
        <v>8.6</v>
      </c>
      <c r="I170" s="352">
        <v>9.916812609457093</v>
      </c>
      <c r="K170" s="221"/>
      <c r="L170" s="288"/>
      <c r="M170" s="221"/>
      <c r="N170" s="221"/>
      <c r="O170" s="221"/>
      <c r="P170" s="290"/>
      <c r="Q170" s="221"/>
      <c r="R170" s="221"/>
      <c r="S170" s="221"/>
    </row>
    <row r="171" spans="1:19" ht="12" customHeight="1">
      <c r="A171" s="202" t="s">
        <v>382</v>
      </c>
      <c r="B171" s="218" t="s">
        <v>313</v>
      </c>
      <c r="C171" s="219">
        <v>323</v>
      </c>
      <c r="D171" s="248">
        <v>39.1</v>
      </c>
      <c r="E171" s="248">
        <v>13</v>
      </c>
      <c r="F171" s="248">
        <v>20.100000000000001</v>
      </c>
      <c r="G171" s="248">
        <v>61</v>
      </c>
      <c r="H171" s="248">
        <v>100</v>
      </c>
      <c r="I171" s="352">
        <v>5.2717480006528481</v>
      </c>
      <c r="K171" s="221"/>
      <c r="L171" s="288"/>
      <c r="M171" s="221"/>
      <c r="N171" s="221"/>
      <c r="O171" s="221"/>
      <c r="P171" s="290"/>
      <c r="Q171" s="221"/>
      <c r="R171" s="221"/>
      <c r="S171" s="221"/>
    </row>
    <row r="172" spans="1:19" ht="12" customHeight="1">
      <c r="A172" s="202"/>
      <c r="B172" s="218" t="s">
        <v>314</v>
      </c>
      <c r="C172" s="219">
        <v>187</v>
      </c>
      <c r="D172" s="248">
        <v>30.5</v>
      </c>
      <c r="E172" s="248">
        <v>11.2</v>
      </c>
      <c r="F172" s="248">
        <v>40.1</v>
      </c>
      <c r="G172" s="248">
        <v>51.9</v>
      </c>
      <c r="H172" s="248">
        <v>100</v>
      </c>
      <c r="I172" s="352">
        <v>9.8994176813128636</v>
      </c>
      <c r="K172" s="221"/>
      <c r="L172" s="288"/>
      <c r="M172" s="221"/>
      <c r="N172" s="221"/>
      <c r="O172" s="221"/>
      <c r="P172" s="290"/>
      <c r="Q172" s="221"/>
      <c r="R172" s="221"/>
      <c r="S172" s="221"/>
    </row>
    <row r="173" spans="1:19" ht="12" customHeight="1">
      <c r="A173" s="202"/>
      <c r="B173" s="218" t="s">
        <v>312</v>
      </c>
      <c r="C173" s="219">
        <v>510</v>
      </c>
      <c r="D173" s="248">
        <v>36</v>
      </c>
      <c r="E173" s="248">
        <v>12.4</v>
      </c>
      <c r="F173" s="248">
        <v>27.5</v>
      </c>
      <c r="G173" s="248">
        <v>57.6</v>
      </c>
      <c r="H173" s="248">
        <v>100</v>
      </c>
      <c r="I173" s="352">
        <v>6.362275449101797</v>
      </c>
      <c r="K173" s="221"/>
      <c r="L173" s="288"/>
      <c r="M173" s="221"/>
      <c r="N173" s="221"/>
      <c r="O173" s="221"/>
      <c r="P173" s="290"/>
      <c r="Q173" s="221"/>
      <c r="R173" s="221"/>
      <c r="S173" s="221"/>
    </row>
    <row r="174" spans="1:19" ht="12" customHeight="1">
      <c r="A174" s="202" t="s">
        <v>88</v>
      </c>
      <c r="B174" s="218" t="s">
        <v>313</v>
      </c>
      <c r="C174" s="219">
        <v>52</v>
      </c>
      <c r="D174" s="248">
        <v>27.6</v>
      </c>
      <c r="E174" s="248">
        <v>8.1999999999999993</v>
      </c>
      <c r="F174" s="248">
        <v>46.2</v>
      </c>
      <c r="G174" s="248">
        <v>50</v>
      </c>
      <c r="H174" s="248">
        <v>23.1</v>
      </c>
      <c r="I174" s="352">
        <v>8.828522920203735</v>
      </c>
      <c r="K174" s="221"/>
      <c r="L174" s="288"/>
      <c r="M174" s="221"/>
      <c r="N174" s="221"/>
      <c r="O174" s="221"/>
      <c r="P174" s="290"/>
      <c r="Q174" s="221"/>
      <c r="R174" s="221"/>
      <c r="S174" s="221"/>
    </row>
    <row r="175" spans="1:19" ht="12" customHeight="1">
      <c r="A175" s="202"/>
      <c r="B175" s="218" t="s">
        <v>314</v>
      </c>
      <c r="C175" s="219">
        <v>37</v>
      </c>
      <c r="D175" s="248">
        <v>20.7</v>
      </c>
      <c r="E175" s="248">
        <v>7.8</v>
      </c>
      <c r="F175" s="248">
        <v>62.2</v>
      </c>
      <c r="G175" s="248">
        <v>35.1</v>
      </c>
      <c r="H175" s="248">
        <v>32.4</v>
      </c>
      <c r="I175" s="352">
        <v>15.611814345991561</v>
      </c>
      <c r="K175" s="221"/>
      <c r="L175" s="288"/>
      <c r="M175" s="221"/>
      <c r="N175" s="221"/>
      <c r="O175" s="221"/>
      <c r="P175" s="290"/>
      <c r="Q175" s="221"/>
      <c r="R175" s="221"/>
      <c r="S175" s="221"/>
    </row>
    <row r="176" spans="1:19" ht="12" customHeight="1">
      <c r="A176" s="202"/>
      <c r="B176" s="218" t="s">
        <v>312</v>
      </c>
      <c r="C176" s="219">
        <v>89</v>
      </c>
      <c r="D176" s="248">
        <v>24.7</v>
      </c>
      <c r="E176" s="248">
        <v>8</v>
      </c>
      <c r="F176" s="248">
        <v>52.8</v>
      </c>
      <c r="G176" s="248">
        <v>43.8</v>
      </c>
      <c r="H176" s="248">
        <v>27</v>
      </c>
      <c r="I176" s="352">
        <v>10.774818401937045</v>
      </c>
      <c r="K176" s="221"/>
      <c r="L176" s="288"/>
      <c r="M176" s="221"/>
      <c r="N176" s="221"/>
      <c r="O176" s="221"/>
      <c r="P176" s="290"/>
      <c r="Q176" s="221"/>
      <c r="R176" s="221"/>
      <c r="S176" s="221"/>
    </row>
    <row r="177" spans="1:19" ht="12" customHeight="1">
      <c r="A177" s="202" t="s">
        <v>385</v>
      </c>
      <c r="B177" s="218" t="s">
        <v>313</v>
      </c>
      <c r="C177" s="219">
        <v>1534</v>
      </c>
      <c r="D177" s="248">
        <v>34</v>
      </c>
      <c r="E177" s="248">
        <v>14.6</v>
      </c>
      <c r="F177" s="248">
        <v>35.5</v>
      </c>
      <c r="G177" s="248">
        <v>56.2</v>
      </c>
      <c r="H177" s="248">
        <v>99.7</v>
      </c>
      <c r="I177" s="352">
        <v>6.8987227918690417</v>
      </c>
      <c r="K177" s="221"/>
      <c r="L177" s="288"/>
      <c r="M177" s="221"/>
      <c r="N177" s="221"/>
      <c r="O177" s="221"/>
      <c r="P177" s="290"/>
      <c r="Q177" s="221"/>
      <c r="R177" s="221"/>
      <c r="S177" s="221"/>
    </row>
    <row r="178" spans="1:19" ht="12" customHeight="1">
      <c r="A178" s="202"/>
      <c r="B178" s="218" t="s">
        <v>314</v>
      </c>
      <c r="C178" s="219">
        <v>1155</v>
      </c>
      <c r="D178" s="248">
        <v>32.200000000000003</v>
      </c>
      <c r="E178" s="248">
        <v>12.9</v>
      </c>
      <c r="F178" s="248">
        <v>28.4</v>
      </c>
      <c r="G178" s="248">
        <v>61.1</v>
      </c>
      <c r="H178" s="248">
        <v>99.7</v>
      </c>
      <c r="I178" s="352">
        <v>6.5513329551900172</v>
      </c>
      <c r="K178" s="221"/>
      <c r="L178" s="288"/>
      <c r="M178" s="221"/>
      <c r="N178" s="221"/>
      <c r="O178" s="221"/>
      <c r="P178" s="290"/>
      <c r="Q178" s="221"/>
      <c r="R178" s="221"/>
      <c r="S178" s="221"/>
    </row>
    <row r="179" spans="1:19" ht="12" customHeight="1">
      <c r="A179" s="202"/>
      <c r="B179" s="218" t="s">
        <v>312</v>
      </c>
      <c r="C179" s="219">
        <v>2689</v>
      </c>
      <c r="D179" s="248">
        <v>33.200000000000003</v>
      </c>
      <c r="E179" s="248">
        <v>13.8</v>
      </c>
      <c r="F179" s="248">
        <v>32.4</v>
      </c>
      <c r="G179" s="248">
        <v>58.3</v>
      </c>
      <c r="H179" s="248">
        <v>99.7</v>
      </c>
      <c r="I179" s="352">
        <v>6.7450960718406661</v>
      </c>
      <c r="K179" s="221"/>
      <c r="L179" s="288"/>
      <c r="M179" s="221"/>
      <c r="N179" s="221"/>
      <c r="O179" s="221"/>
      <c r="P179" s="290"/>
      <c r="Q179" s="221"/>
      <c r="R179" s="221"/>
      <c r="S179" s="221"/>
    </row>
    <row r="180" spans="1:19" ht="12" customHeight="1">
      <c r="A180" s="202" t="s">
        <v>389</v>
      </c>
      <c r="B180" s="218" t="s">
        <v>313</v>
      </c>
      <c r="C180" s="219">
        <v>721</v>
      </c>
      <c r="D180" s="248">
        <v>33.6</v>
      </c>
      <c r="E180" s="248">
        <v>11.7</v>
      </c>
      <c r="F180" s="248">
        <v>28</v>
      </c>
      <c r="G180" s="248">
        <v>60.3</v>
      </c>
      <c r="H180" s="248">
        <v>100</v>
      </c>
      <c r="I180" s="352">
        <v>8.7045756368465543</v>
      </c>
      <c r="K180" s="221"/>
      <c r="L180" s="288"/>
      <c r="M180" s="221"/>
      <c r="N180" s="221"/>
      <c r="O180" s="221"/>
      <c r="P180" s="290"/>
      <c r="Q180" s="221"/>
      <c r="R180" s="221"/>
      <c r="S180" s="221"/>
    </row>
    <row r="181" spans="1:19" ht="12" customHeight="1">
      <c r="A181" s="202"/>
      <c r="B181" s="218" t="s">
        <v>314</v>
      </c>
      <c r="C181" s="219">
        <v>334</v>
      </c>
      <c r="D181" s="248">
        <v>32.6</v>
      </c>
      <c r="E181" s="248">
        <v>11.3</v>
      </c>
      <c r="F181" s="248">
        <v>28.1</v>
      </c>
      <c r="G181" s="248">
        <v>62</v>
      </c>
      <c r="H181" s="248">
        <v>99.7</v>
      </c>
      <c r="I181" s="352">
        <v>8.150317227916057</v>
      </c>
      <c r="K181" s="221"/>
      <c r="L181" s="288"/>
      <c r="M181" s="221"/>
      <c r="N181" s="221"/>
      <c r="O181" s="221"/>
      <c r="P181" s="290"/>
      <c r="Q181" s="221"/>
      <c r="R181" s="221"/>
      <c r="S181" s="221"/>
    </row>
    <row r="182" spans="1:19" ht="12" customHeight="1">
      <c r="A182" s="202"/>
      <c r="B182" s="218" t="s">
        <v>312</v>
      </c>
      <c r="C182" s="219">
        <v>1055</v>
      </c>
      <c r="D182" s="248">
        <v>33.299999999999997</v>
      </c>
      <c r="E182" s="248">
        <v>11.6</v>
      </c>
      <c r="F182" s="248">
        <v>28.1</v>
      </c>
      <c r="G182" s="248">
        <v>60.9</v>
      </c>
      <c r="H182" s="248">
        <v>99.9</v>
      </c>
      <c r="I182" s="352">
        <v>8.5211210726112601</v>
      </c>
      <c r="K182" s="221"/>
      <c r="L182" s="288"/>
      <c r="M182" s="221"/>
      <c r="N182" s="221"/>
      <c r="O182" s="221"/>
      <c r="P182" s="290"/>
      <c r="Q182" s="221"/>
      <c r="R182" s="221"/>
      <c r="S182" s="221"/>
    </row>
    <row r="183" spans="1:19" ht="18" customHeight="1">
      <c r="A183" s="199" t="s">
        <v>71</v>
      </c>
      <c r="B183" s="218" t="s">
        <v>313</v>
      </c>
      <c r="C183" s="219">
        <v>1461</v>
      </c>
      <c r="D183" s="248">
        <v>34.1</v>
      </c>
      <c r="E183" s="248">
        <v>12.1</v>
      </c>
      <c r="F183" s="248">
        <v>43.9</v>
      </c>
      <c r="G183" s="248">
        <v>39.6</v>
      </c>
      <c r="H183" s="248">
        <v>42.2</v>
      </c>
      <c r="I183" s="352">
        <v>6.0632470119521917</v>
      </c>
      <c r="K183" s="221"/>
      <c r="L183" s="288"/>
      <c r="M183" s="221"/>
      <c r="N183" s="221"/>
      <c r="O183" s="221"/>
      <c r="P183" s="290"/>
      <c r="Q183" s="221"/>
      <c r="R183" s="221"/>
      <c r="S183" s="221"/>
    </row>
    <row r="184" spans="1:19" ht="12" customHeight="1">
      <c r="A184" s="222"/>
      <c r="B184" s="218" t="s">
        <v>314</v>
      </c>
      <c r="C184" s="219">
        <v>1282</v>
      </c>
      <c r="D184" s="248">
        <v>30</v>
      </c>
      <c r="E184" s="248">
        <v>10.9</v>
      </c>
      <c r="F184" s="248">
        <v>50.4</v>
      </c>
      <c r="G184" s="248">
        <v>38.4</v>
      </c>
      <c r="H184" s="248">
        <v>39.799999999999997</v>
      </c>
      <c r="I184" s="352">
        <v>8.950531022917831</v>
      </c>
      <c r="K184" s="221"/>
      <c r="L184" s="288"/>
      <c r="M184" s="221"/>
      <c r="N184" s="221"/>
      <c r="O184" s="221"/>
      <c r="P184" s="290"/>
      <c r="Q184" s="221"/>
      <c r="R184" s="221"/>
      <c r="S184" s="221"/>
    </row>
    <row r="185" spans="1:19" ht="12" customHeight="1">
      <c r="A185" s="222"/>
      <c r="B185" s="218" t="s">
        <v>312</v>
      </c>
      <c r="C185" s="219">
        <v>2743</v>
      </c>
      <c r="D185" s="248">
        <v>32.200000000000003</v>
      </c>
      <c r="E185" s="248">
        <v>11.5</v>
      </c>
      <c r="F185" s="248">
        <v>46.9</v>
      </c>
      <c r="G185" s="248">
        <v>39</v>
      </c>
      <c r="H185" s="248">
        <v>41</v>
      </c>
      <c r="I185" s="352">
        <v>7.139137679650073</v>
      </c>
      <c r="K185" s="221"/>
      <c r="L185" s="288"/>
      <c r="M185" s="221"/>
      <c r="N185" s="221"/>
      <c r="O185" s="221"/>
      <c r="P185" s="290"/>
      <c r="Q185" s="221"/>
      <c r="R185" s="221"/>
      <c r="S185" s="221"/>
    </row>
    <row r="186" spans="1:19" ht="12" customHeight="1">
      <c r="A186" s="202" t="s">
        <v>1</v>
      </c>
      <c r="B186" s="218" t="s">
        <v>313</v>
      </c>
      <c r="C186" s="219">
        <v>45</v>
      </c>
      <c r="D186" s="248">
        <v>38.700000000000003</v>
      </c>
      <c r="E186" s="248">
        <v>12.5</v>
      </c>
      <c r="F186" s="248">
        <v>24.4</v>
      </c>
      <c r="G186" s="248">
        <v>51.1</v>
      </c>
      <c r="H186" s="248">
        <v>13.3</v>
      </c>
      <c r="I186" s="352">
        <v>7.1542130365659773</v>
      </c>
      <c r="K186" s="221"/>
      <c r="L186" s="288"/>
      <c r="M186" s="221"/>
      <c r="N186" s="221"/>
      <c r="O186" s="221"/>
      <c r="P186" s="290"/>
      <c r="Q186" s="221"/>
      <c r="R186" s="221"/>
      <c r="S186" s="221"/>
    </row>
    <row r="187" spans="1:19" ht="12" customHeight="1">
      <c r="A187" s="202"/>
      <c r="B187" s="218" t="s">
        <v>314</v>
      </c>
      <c r="C187" s="219">
        <v>23</v>
      </c>
      <c r="D187" s="248">
        <v>31.8</v>
      </c>
      <c r="E187" s="248">
        <v>10.8</v>
      </c>
      <c r="F187" s="248">
        <v>43.5</v>
      </c>
      <c r="G187" s="248">
        <v>56.5</v>
      </c>
      <c r="H187" s="248">
        <v>17.399999999999999</v>
      </c>
      <c r="I187" s="352">
        <v>10.2803738317757</v>
      </c>
      <c r="K187" s="221"/>
      <c r="L187" s="288"/>
      <c r="M187" s="221"/>
      <c r="N187" s="221"/>
      <c r="O187" s="221"/>
      <c r="P187" s="290"/>
      <c r="Q187" s="221"/>
      <c r="R187" s="221"/>
      <c r="S187" s="221"/>
    </row>
    <row r="188" spans="1:19" ht="12" customHeight="1">
      <c r="A188" s="202"/>
      <c r="B188" s="218" t="s">
        <v>312</v>
      </c>
      <c r="C188" s="219">
        <v>68</v>
      </c>
      <c r="D188" s="248">
        <v>36.4</v>
      </c>
      <c r="E188" s="248">
        <v>11.9</v>
      </c>
      <c r="F188" s="248">
        <v>30.9</v>
      </c>
      <c r="G188" s="248">
        <v>52.9</v>
      </c>
      <c r="H188" s="248">
        <v>14.7</v>
      </c>
      <c r="I188" s="352">
        <v>7.9478054567022536</v>
      </c>
      <c r="K188" s="221"/>
      <c r="L188" s="288"/>
      <c r="M188" s="221"/>
      <c r="N188" s="221"/>
      <c r="O188" s="221"/>
      <c r="P188" s="290"/>
      <c r="Q188" s="221"/>
      <c r="R188" s="221"/>
      <c r="S188" s="221"/>
    </row>
    <row r="189" spans="1:19" ht="12" customHeight="1">
      <c r="A189" s="202" t="s">
        <v>89</v>
      </c>
      <c r="B189" s="218" t="s">
        <v>313</v>
      </c>
      <c r="C189" s="219">
        <v>13</v>
      </c>
      <c r="D189" s="248">
        <v>35.299999999999997</v>
      </c>
      <c r="E189" s="248">
        <v>11.9</v>
      </c>
      <c r="F189" s="248">
        <v>30.8</v>
      </c>
      <c r="G189" s="248">
        <v>38.5</v>
      </c>
      <c r="H189" s="248">
        <v>7.7</v>
      </c>
      <c r="I189" s="352">
        <v>2.8077753779697625</v>
      </c>
      <c r="K189" s="221"/>
      <c r="L189" s="288"/>
      <c r="M189" s="221"/>
      <c r="N189" s="221"/>
      <c r="O189" s="221"/>
      <c r="P189" s="290"/>
      <c r="Q189" s="221"/>
      <c r="R189" s="221"/>
      <c r="S189" s="221"/>
    </row>
    <row r="190" spans="1:19" ht="12" customHeight="1">
      <c r="A190" s="202"/>
      <c r="B190" s="218" t="s">
        <v>314</v>
      </c>
      <c r="C190" s="219">
        <v>16</v>
      </c>
      <c r="D190" s="248">
        <v>34.6</v>
      </c>
      <c r="E190" s="248">
        <v>11</v>
      </c>
      <c r="F190" s="248">
        <v>25</v>
      </c>
      <c r="G190" s="248">
        <v>56.3</v>
      </c>
      <c r="H190" s="248">
        <v>6.3</v>
      </c>
      <c r="I190" s="352">
        <v>12.5</v>
      </c>
      <c r="K190" s="221"/>
      <c r="L190" s="288"/>
      <c r="M190" s="221"/>
      <c r="N190" s="221"/>
      <c r="O190" s="221"/>
      <c r="P190" s="290"/>
      <c r="Q190" s="221"/>
      <c r="R190" s="221"/>
      <c r="S190" s="221"/>
    </row>
    <row r="191" spans="1:19" ht="12" customHeight="1">
      <c r="A191" s="202"/>
      <c r="B191" s="218" t="s">
        <v>312</v>
      </c>
      <c r="C191" s="219">
        <v>29</v>
      </c>
      <c r="D191" s="248">
        <v>34.9</v>
      </c>
      <c r="E191" s="248">
        <v>11.4</v>
      </c>
      <c r="F191" s="248">
        <v>27.6</v>
      </c>
      <c r="G191" s="248">
        <v>48.3</v>
      </c>
      <c r="H191" s="248">
        <v>6.9</v>
      </c>
      <c r="I191" s="352">
        <v>4.9069373942470387</v>
      </c>
      <c r="K191" s="221"/>
      <c r="L191" s="288"/>
      <c r="M191" s="221"/>
      <c r="N191" s="221"/>
      <c r="O191" s="221"/>
      <c r="P191" s="290"/>
      <c r="Q191" s="221"/>
      <c r="R191" s="221"/>
      <c r="S191" s="221"/>
    </row>
    <row r="192" spans="1:19" ht="12" customHeight="1">
      <c r="A192" s="202" t="s">
        <v>552</v>
      </c>
      <c r="B192" s="218" t="s">
        <v>313</v>
      </c>
      <c r="C192" s="219">
        <v>6</v>
      </c>
      <c r="D192" s="248">
        <v>47.2</v>
      </c>
      <c r="E192" s="248">
        <v>21.7</v>
      </c>
      <c r="F192" s="248">
        <v>33.299999999999997</v>
      </c>
      <c r="G192" s="248">
        <v>66.7</v>
      </c>
      <c r="H192" s="302">
        <v>0</v>
      </c>
      <c r="I192" s="352">
        <v>0.71343638525564801</v>
      </c>
      <c r="K192" s="221"/>
      <c r="L192" s="288"/>
      <c r="M192" s="221"/>
      <c r="N192" s="221"/>
      <c r="O192" s="221"/>
      <c r="P192" s="290"/>
      <c r="Q192" s="221"/>
      <c r="R192" s="221"/>
      <c r="S192" s="221"/>
    </row>
    <row r="193" spans="1:19" ht="12" customHeight="1">
      <c r="A193" s="202"/>
      <c r="B193" s="218" t="s">
        <v>314</v>
      </c>
      <c r="C193" s="219">
        <v>2</v>
      </c>
      <c r="D193" s="248">
        <v>36</v>
      </c>
      <c r="E193" s="248">
        <v>6.7</v>
      </c>
      <c r="F193" s="248">
        <v>0</v>
      </c>
      <c r="G193" s="302">
        <v>100</v>
      </c>
      <c r="H193" s="302">
        <v>0</v>
      </c>
      <c r="I193" s="352">
        <v>0.46189376443418012</v>
      </c>
      <c r="K193" s="221"/>
      <c r="L193" s="288"/>
      <c r="M193" s="221"/>
      <c r="N193" s="221"/>
      <c r="O193" s="221"/>
      <c r="P193" s="290"/>
      <c r="Q193" s="221"/>
      <c r="R193" s="221"/>
      <c r="S193" s="221"/>
    </row>
    <row r="194" spans="1:19" ht="12" customHeight="1">
      <c r="A194" s="202"/>
      <c r="B194" s="218" t="s">
        <v>312</v>
      </c>
      <c r="C194" s="219">
        <v>8</v>
      </c>
      <c r="D194" s="248">
        <v>44.4</v>
      </c>
      <c r="E194" s="248">
        <v>18</v>
      </c>
      <c r="F194" s="248">
        <v>25</v>
      </c>
      <c r="G194" s="248">
        <v>75</v>
      </c>
      <c r="H194" s="302">
        <v>0</v>
      </c>
      <c r="I194" s="352">
        <v>0.62794348508634223</v>
      </c>
      <c r="K194" s="221"/>
      <c r="L194" s="288"/>
      <c r="M194" s="221"/>
      <c r="N194" s="221"/>
      <c r="O194" s="221"/>
      <c r="P194" s="290"/>
      <c r="Q194" s="221"/>
      <c r="R194" s="221"/>
      <c r="S194" s="221"/>
    </row>
    <row r="195" spans="1:19" ht="12" customHeight="1">
      <c r="A195" s="202" t="s">
        <v>158</v>
      </c>
      <c r="B195" s="218" t="s">
        <v>313</v>
      </c>
      <c r="C195" s="219">
        <v>84</v>
      </c>
      <c r="D195" s="248">
        <v>32.1</v>
      </c>
      <c r="E195" s="248">
        <v>12</v>
      </c>
      <c r="F195" s="248">
        <v>52.4</v>
      </c>
      <c r="G195" s="248">
        <v>34.5</v>
      </c>
      <c r="H195" s="248">
        <v>19</v>
      </c>
      <c r="I195" s="352">
        <v>6.0693641618497107</v>
      </c>
      <c r="K195" s="221"/>
      <c r="L195" s="288"/>
      <c r="M195" s="221"/>
      <c r="N195" s="221"/>
      <c r="O195" s="221"/>
      <c r="P195" s="290"/>
      <c r="Q195" s="221"/>
      <c r="R195" s="221"/>
      <c r="S195" s="221"/>
    </row>
    <row r="196" spans="1:19" ht="12" customHeight="1">
      <c r="A196" s="202"/>
      <c r="B196" s="218" t="s">
        <v>314</v>
      </c>
      <c r="C196" s="219">
        <v>73</v>
      </c>
      <c r="D196" s="248">
        <v>29.8</v>
      </c>
      <c r="E196" s="248">
        <v>9.9</v>
      </c>
      <c r="F196" s="248">
        <v>52.1</v>
      </c>
      <c r="G196" s="248">
        <v>39.700000000000003</v>
      </c>
      <c r="H196" s="248">
        <v>23.3</v>
      </c>
      <c r="I196" s="352">
        <v>23.397435897435898</v>
      </c>
      <c r="K196" s="221"/>
      <c r="L196" s="288"/>
      <c r="M196" s="221"/>
      <c r="N196" s="221"/>
      <c r="O196" s="221"/>
      <c r="P196" s="290"/>
      <c r="Q196" s="221"/>
      <c r="R196" s="221"/>
      <c r="S196" s="221"/>
    </row>
    <row r="197" spans="1:19" ht="12" customHeight="1">
      <c r="A197" s="202"/>
      <c r="B197" s="218" t="s">
        <v>312</v>
      </c>
      <c r="C197" s="219">
        <v>157</v>
      </c>
      <c r="D197" s="248">
        <v>31</v>
      </c>
      <c r="E197" s="248">
        <v>11</v>
      </c>
      <c r="F197" s="248">
        <v>52.2</v>
      </c>
      <c r="G197" s="248">
        <v>36.9</v>
      </c>
      <c r="H197" s="248">
        <v>21</v>
      </c>
      <c r="I197" s="352">
        <v>9.2570754716981138</v>
      </c>
      <c r="K197" s="221"/>
      <c r="L197" s="288"/>
      <c r="M197" s="221"/>
      <c r="N197" s="221"/>
      <c r="O197" s="221"/>
      <c r="P197" s="290"/>
      <c r="Q197" s="221"/>
      <c r="R197" s="221"/>
      <c r="S197" s="221"/>
    </row>
    <row r="198" spans="1:19" ht="12" customHeight="1">
      <c r="A198" s="202" t="s">
        <v>90</v>
      </c>
      <c r="B198" s="218" t="s">
        <v>313</v>
      </c>
      <c r="C198" s="219">
        <v>65</v>
      </c>
      <c r="D198" s="248">
        <v>38.200000000000003</v>
      </c>
      <c r="E198" s="248">
        <v>12.7</v>
      </c>
      <c r="F198" s="248">
        <v>18.5</v>
      </c>
      <c r="G198" s="248">
        <v>46.2</v>
      </c>
      <c r="H198" s="248">
        <v>3.1</v>
      </c>
      <c r="I198" s="352">
        <v>1</v>
      </c>
      <c r="K198" s="221"/>
      <c r="L198" s="288"/>
      <c r="M198" s="221"/>
      <c r="N198" s="221"/>
      <c r="O198" s="221"/>
      <c r="P198" s="290"/>
      <c r="Q198" s="221"/>
      <c r="R198" s="221"/>
      <c r="S198" s="221"/>
    </row>
    <row r="199" spans="1:19" ht="12" customHeight="1">
      <c r="A199" s="202"/>
      <c r="B199" s="218" t="s">
        <v>314</v>
      </c>
      <c r="C199" s="219">
        <v>46</v>
      </c>
      <c r="D199" s="248">
        <v>29.7</v>
      </c>
      <c r="E199" s="248">
        <v>9.6999999999999993</v>
      </c>
      <c r="F199" s="248">
        <v>37</v>
      </c>
      <c r="G199" s="248">
        <v>52.2</v>
      </c>
      <c r="H199" s="302">
        <v>13</v>
      </c>
      <c r="I199" s="352">
        <v>0.66522053506869128</v>
      </c>
      <c r="K199" s="221"/>
      <c r="L199" s="288"/>
      <c r="M199" s="221"/>
      <c r="N199" s="221"/>
      <c r="O199" s="221"/>
      <c r="P199" s="290"/>
      <c r="Q199" s="221"/>
      <c r="R199" s="221"/>
      <c r="S199" s="221"/>
    </row>
    <row r="200" spans="1:19" ht="12" customHeight="1">
      <c r="A200" s="222"/>
      <c r="B200" s="218" t="s">
        <v>312</v>
      </c>
      <c r="C200" s="219">
        <v>111</v>
      </c>
      <c r="D200" s="248">
        <v>34.700000000000003</v>
      </c>
      <c r="E200" s="248">
        <v>11.5</v>
      </c>
      <c r="F200" s="248">
        <v>26.1</v>
      </c>
      <c r="G200" s="248">
        <v>48.6</v>
      </c>
      <c r="H200" s="248">
        <v>7.2</v>
      </c>
      <c r="I200" s="352">
        <v>0.82743197912784194</v>
      </c>
      <c r="K200" s="221"/>
      <c r="L200" s="288"/>
      <c r="M200" s="221"/>
      <c r="N200" s="221"/>
      <c r="O200" s="221"/>
      <c r="P200" s="290"/>
      <c r="Q200" s="221"/>
      <c r="R200" s="221"/>
      <c r="S200" s="221"/>
    </row>
    <row r="201" spans="1:19" ht="12" customHeight="1">
      <c r="A201" s="202" t="s">
        <v>459</v>
      </c>
      <c r="B201" s="218" t="s">
        <v>313</v>
      </c>
      <c r="C201" s="219">
        <v>272</v>
      </c>
      <c r="D201" s="248">
        <v>30.2</v>
      </c>
      <c r="E201" s="248">
        <v>13.7</v>
      </c>
      <c r="F201" s="248">
        <v>59.2</v>
      </c>
      <c r="G201" s="248">
        <v>22.8</v>
      </c>
      <c r="H201" s="248">
        <v>7.7</v>
      </c>
      <c r="I201" s="352">
        <v>24.199288256227756</v>
      </c>
      <c r="K201" s="221"/>
      <c r="L201" s="288"/>
      <c r="M201" s="221"/>
      <c r="N201" s="221"/>
      <c r="O201" s="221"/>
      <c r="P201" s="290"/>
      <c r="Q201" s="221"/>
      <c r="R201" s="221"/>
      <c r="S201" s="221"/>
    </row>
    <row r="202" spans="1:19" ht="12" customHeight="1">
      <c r="A202" s="202"/>
      <c r="B202" s="218" t="s">
        <v>314</v>
      </c>
      <c r="C202" s="219">
        <v>397</v>
      </c>
      <c r="D202" s="248">
        <v>30.3</v>
      </c>
      <c r="E202" s="248">
        <v>13.5</v>
      </c>
      <c r="F202" s="248">
        <v>61</v>
      </c>
      <c r="G202" s="248">
        <v>24.4</v>
      </c>
      <c r="H202" s="248">
        <v>3.8</v>
      </c>
      <c r="I202" s="352">
        <v>132.77591973244148</v>
      </c>
      <c r="K202" s="221"/>
      <c r="L202" s="288"/>
      <c r="M202" s="221"/>
      <c r="N202" s="221"/>
      <c r="O202" s="221"/>
      <c r="P202" s="290"/>
      <c r="Q202" s="221"/>
      <c r="R202" s="221"/>
      <c r="S202" s="221"/>
    </row>
    <row r="203" spans="1:19" ht="12" customHeight="1">
      <c r="A203" s="202"/>
      <c r="B203" s="218" t="s">
        <v>312</v>
      </c>
      <c r="C203" s="219">
        <v>669</v>
      </c>
      <c r="D203" s="248">
        <v>30.2</v>
      </c>
      <c r="E203" s="248">
        <v>13.6</v>
      </c>
      <c r="F203" s="248">
        <v>60.2</v>
      </c>
      <c r="G203" s="248">
        <v>23.8</v>
      </c>
      <c r="H203" s="248">
        <v>5.4</v>
      </c>
      <c r="I203" s="352">
        <v>47.013352073085031</v>
      </c>
      <c r="K203" s="221"/>
      <c r="L203" s="288"/>
      <c r="M203" s="221"/>
      <c r="N203" s="221"/>
      <c r="O203" s="221"/>
      <c r="P203" s="290"/>
      <c r="Q203" s="221"/>
      <c r="R203" s="221"/>
      <c r="S203" s="221"/>
    </row>
    <row r="204" spans="1:19" ht="12" customHeight="1">
      <c r="A204" s="202" t="s">
        <v>3</v>
      </c>
      <c r="B204" s="218" t="s">
        <v>313</v>
      </c>
      <c r="C204" s="219">
        <v>80</v>
      </c>
      <c r="D204" s="248">
        <v>30.5</v>
      </c>
      <c r="E204" s="248">
        <v>9.9</v>
      </c>
      <c r="F204" s="248">
        <v>37.5</v>
      </c>
      <c r="G204" s="248">
        <v>46.3</v>
      </c>
      <c r="H204" s="248">
        <v>8.8000000000000007</v>
      </c>
      <c r="I204" s="352">
        <v>80</v>
      </c>
      <c r="K204" s="221"/>
      <c r="L204" s="288"/>
      <c r="M204" s="221"/>
      <c r="N204" s="221"/>
      <c r="O204" s="221"/>
      <c r="P204" s="290"/>
      <c r="Q204" s="221"/>
      <c r="R204" s="221"/>
      <c r="S204" s="221"/>
    </row>
    <row r="205" spans="1:19" ht="12" customHeight="1">
      <c r="A205" s="202"/>
      <c r="B205" s="218" t="s">
        <v>314</v>
      </c>
      <c r="C205" s="219">
        <v>58</v>
      </c>
      <c r="D205" s="248">
        <v>27.3</v>
      </c>
      <c r="E205" s="248">
        <v>8.9</v>
      </c>
      <c r="F205" s="248">
        <v>46.6</v>
      </c>
      <c r="G205" s="248">
        <v>34.5</v>
      </c>
      <c r="H205" s="248">
        <v>17.2</v>
      </c>
      <c r="I205" s="352">
        <v>175.75757575757575</v>
      </c>
      <c r="K205" s="221"/>
      <c r="L205" s="288"/>
      <c r="M205" s="221"/>
      <c r="N205" s="221"/>
      <c r="O205" s="221"/>
      <c r="P205" s="290"/>
      <c r="Q205" s="221"/>
      <c r="R205" s="221"/>
      <c r="S205" s="221"/>
    </row>
    <row r="206" spans="1:19" ht="12" customHeight="1">
      <c r="A206" s="202"/>
      <c r="B206" s="218" t="s">
        <v>312</v>
      </c>
      <c r="C206" s="219">
        <v>138</v>
      </c>
      <c r="D206" s="248">
        <v>29.2</v>
      </c>
      <c r="E206" s="248">
        <v>9.5</v>
      </c>
      <c r="F206" s="248">
        <v>41.3</v>
      </c>
      <c r="G206" s="248">
        <v>41.3</v>
      </c>
      <c r="H206" s="248">
        <v>12.3</v>
      </c>
      <c r="I206" s="352">
        <v>103.75939849624061</v>
      </c>
      <c r="K206" s="221"/>
      <c r="L206" s="288"/>
      <c r="M206" s="221"/>
      <c r="N206" s="221"/>
      <c r="O206" s="221"/>
      <c r="P206" s="290"/>
      <c r="Q206" s="221"/>
      <c r="R206" s="221"/>
      <c r="S206" s="221"/>
    </row>
    <row r="207" spans="1:19" ht="12" customHeight="1">
      <c r="A207" s="202" t="s">
        <v>384</v>
      </c>
      <c r="B207" s="218" t="s">
        <v>313</v>
      </c>
      <c r="C207" s="219">
        <v>7</v>
      </c>
      <c r="D207" s="248">
        <v>35.200000000000003</v>
      </c>
      <c r="E207" s="248">
        <v>10.6</v>
      </c>
      <c r="F207" s="248">
        <v>57.1</v>
      </c>
      <c r="G207" s="248">
        <v>28.6</v>
      </c>
      <c r="H207" s="302">
        <v>0</v>
      </c>
      <c r="I207" s="352">
        <v>5.7377049180327866</v>
      </c>
      <c r="K207" s="221"/>
      <c r="L207" s="288"/>
      <c r="M207" s="221"/>
      <c r="N207" s="221"/>
      <c r="O207" s="221"/>
      <c r="P207" s="290"/>
      <c r="Q207" s="221"/>
      <c r="R207" s="221"/>
      <c r="S207" s="221"/>
    </row>
    <row r="208" spans="1:19" ht="12" customHeight="1">
      <c r="A208" s="202"/>
      <c r="B208" s="218" t="s">
        <v>314</v>
      </c>
      <c r="C208" s="219">
        <v>1</v>
      </c>
      <c r="D208" s="248">
        <v>33.5</v>
      </c>
      <c r="E208" s="248">
        <v>2.5</v>
      </c>
      <c r="F208" s="248">
        <v>0</v>
      </c>
      <c r="G208" s="248">
        <v>100</v>
      </c>
      <c r="H208" s="302">
        <v>0</v>
      </c>
      <c r="I208" s="352">
        <v>1.2658227848101267</v>
      </c>
      <c r="K208" s="221"/>
      <c r="L208" s="288"/>
      <c r="M208" s="221"/>
      <c r="N208" s="221"/>
      <c r="O208" s="221"/>
      <c r="P208" s="290"/>
      <c r="Q208" s="221"/>
      <c r="R208" s="221"/>
      <c r="S208" s="221"/>
    </row>
    <row r="209" spans="1:19" ht="12" customHeight="1">
      <c r="A209" s="202"/>
      <c r="B209" s="218" t="s">
        <v>312</v>
      </c>
      <c r="C209" s="219">
        <v>8</v>
      </c>
      <c r="D209" s="248">
        <v>35</v>
      </c>
      <c r="E209" s="248">
        <v>9.4</v>
      </c>
      <c r="F209" s="248">
        <v>50</v>
      </c>
      <c r="G209" s="248">
        <v>37.5</v>
      </c>
      <c r="H209" s="302">
        <v>0</v>
      </c>
      <c r="I209" s="352">
        <v>3.9800995024875623</v>
      </c>
      <c r="K209" s="221"/>
      <c r="L209" s="288"/>
      <c r="M209" s="221"/>
      <c r="N209" s="221"/>
      <c r="O209" s="221"/>
      <c r="P209" s="290"/>
      <c r="Q209" s="221"/>
      <c r="R209" s="221"/>
      <c r="S209" s="221"/>
    </row>
    <row r="210" spans="1:19" ht="12" customHeight="1">
      <c r="A210" s="202" t="s">
        <v>91</v>
      </c>
      <c r="B210" s="218" t="s">
        <v>313</v>
      </c>
      <c r="C210" s="219">
        <v>22</v>
      </c>
      <c r="D210" s="248">
        <v>38.700000000000003</v>
      </c>
      <c r="E210" s="248">
        <v>16.5</v>
      </c>
      <c r="F210" s="248">
        <v>45.5</v>
      </c>
      <c r="G210" s="248">
        <v>27.3</v>
      </c>
      <c r="H210" s="302">
        <v>0</v>
      </c>
      <c r="I210" s="352">
        <v>4.583333333333333</v>
      </c>
      <c r="K210" s="221"/>
      <c r="L210" s="288"/>
      <c r="M210" s="221"/>
      <c r="N210" s="221"/>
      <c r="O210" s="221"/>
      <c r="P210" s="290"/>
      <c r="Q210" s="221"/>
      <c r="R210" s="221"/>
      <c r="S210" s="221"/>
    </row>
    <row r="211" spans="1:19" ht="12" customHeight="1">
      <c r="A211" s="202"/>
      <c r="B211" s="218" t="s">
        <v>314</v>
      </c>
      <c r="C211" s="219">
        <v>8</v>
      </c>
      <c r="D211" s="248">
        <v>34.799999999999997</v>
      </c>
      <c r="E211" s="248">
        <v>14.5</v>
      </c>
      <c r="F211" s="248">
        <v>62.5</v>
      </c>
      <c r="G211" s="248">
        <v>25</v>
      </c>
      <c r="H211" s="302">
        <v>0</v>
      </c>
      <c r="I211" s="352">
        <v>5.7971014492753623</v>
      </c>
      <c r="K211" s="221"/>
      <c r="L211" s="288"/>
      <c r="M211" s="221"/>
      <c r="N211" s="221"/>
      <c r="O211" s="221"/>
      <c r="P211" s="290"/>
      <c r="Q211" s="221"/>
      <c r="R211" s="221"/>
      <c r="S211" s="221"/>
    </row>
    <row r="212" spans="1:19" ht="12" customHeight="1">
      <c r="A212" s="202"/>
      <c r="B212" s="218" t="s">
        <v>312</v>
      </c>
      <c r="C212" s="219">
        <v>30</v>
      </c>
      <c r="D212" s="248">
        <v>37.700000000000003</v>
      </c>
      <c r="E212" s="248">
        <v>16</v>
      </c>
      <c r="F212" s="248">
        <v>50</v>
      </c>
      <c r="G212" s="248">
        <v>26.7</v>
      </c>
      <c r="H212" s="302">
        <v>0</v>
      </c>
      <c r="I212" s="352">
        <v>4.8543689320388346</v>
      </c>
      <c r="K212" s="221"/>
      <c r="L212" s="288"/>
      <c r="M212" s="221"/>
      <c r="N212" s="221"/>
      <c r="O212" s="221"/>
      <c r="P212" s="290"/>
      <c r="Q212" s="221"/>
      <c r="R212" s="221"/>
      <c r="S212" s="221"/>
    </row>
    <row r="213" spans="1:19" ht="12" customHeight="1">
      <c r="A213" s="202" t="s">
        <v>92</v>
      </c>
      <c r="B213" s="218" t="s">
        <v>313</v>
      </c>
      <c r="C213" s="219">
        <v>16</v>
      </c>
      <c r="D213" s="248">
        <v>39.5</v>
      </c>
      <c r="E213" s="248">
        <v>14.7</v>
      </c>
      <c r="F213" s="248">
        <v>6.3</v>
      </c>
      <c r="G213" s="248">
        <v>62.5</v>
      </c>
      <c r="H213" s="248">
        <v>0</v>
      </c>
      <c r="I213" s="352">
        <v>6.5843621399176957</v>
      </c>
      <c r="K213" s="221"/>
      <c r="L213" s="288"/>
      <c r="M213" s="221"/>
      <c r="N213" s="221"/>
      <c r="O213" s="221"/>
      <c r="P213" s="290"/>
      <c r="Q213" s="221"/>
      <c r="R213" s="221"/>
      <c r="S213" s="221"/>
    </row>
    <row r="214" spans="1:19" ht="12" customHeight="1">
      <c r="A214" s="202"/>
      <c r="B214" s="218" t="s">
        <v>314</v>
      </c>
      <c r="C214" s="219">
        <v>9</v>
      </c>
      <c r="D214" s="248">
        <v>34.200000000000003</v>
      </c>
      <c r="E214" s="248">
        <v>11</v>
      </c>
      <c r="F214" s="248">
        <v>33.299999999999997</v>
      </c>
      <c r="G214" s="248">
        <v>55.6</v>
      </c>
      <c r="H214" s="302">
        <v>0</v>
      </c>
      <c r="I214" s="352">
        <v>10.112359550561797</v>
      </c>
      <c r="K214" s="221"/>
      <c r="L214" s="288"/>
      <c r="M214" s="221"/>
      <c r="N214" s="221"/>
      <c r="O214" s="221"/>
      <c r="P214" s="290"/>
      <c r="Q214" s="221"/>
      <c r="R214" s="221"/>
      <c r="S214" s="221"/>
    </row>
    <row r="215" spans="1:19" ht="12" customHeight="1">
      <c r="A215" s="202"/>
      <c r="B215" s="218" t="s">
        <v>312</v>
      </c>
      <c r="C215" s="219">
        <v>25</v>
      </c>
      <c r="D215" s="248">
        <v>37.6</v>
      </c>
      <c r="E215" s="248">
        <v>13.5</v>
      </c>
      <c r="F215" s="248">
        <v>16</v>
      </c>
      <c r="G215" s="248">
        <v>60</v>
      </c>
      <c r="H215" s="248">
        <v>0</v>
      </c>
      <c r="I215" s="352">
        <v>7.5301204819277112</v>
      </c>
      <c r="K215" s="221"/>
      <c r="L215" s="288"/>
      <c r="M215" s="221"/>
      <c r="N215" s="221"/>
      <c r="O215" s="221"/>
      <c r="P215" s="290"/>
      <c r="Q215" s="221"/>
      <c r="R215" s="221"/>
      <c r="S215" s="221"/>
    </row>
    <row r="216" spans="1:19" ht="21" customHeight="1">
      <c r="A216" s="202" t="s">
        <v>80</v>
      </c>
      <c r="B216" s="218" t="s">
        <v>313</v>
      </c>
      <c r="C216" s="219">
        <v>23</v>
      </c>
      <c r="D216" s="248">
        <v>34.9</v>
      </c>
      <c r="E216" s="248">
        <v>11</v>
      </c>
      <c r="F216" s="248">
        <v>56.5</v>
      </c>
      <c r="G216" s="248">
        <v>30.4</v>
      </c>
      <c r="H216" s="248">
        <v>0</v>
      </c>
      <c r="I216" s="352">
        <v>13.068181818181818</v>
      </c>
      <c r="K216" s="221"/>
      <c r="L216" s="288"/>
      <c r="M216" s="221"/>
      <c r="N216" s="221"/>
      <c r="O216" s="221"/>
      <c r="P216" s="290"/>
      <c r="Q216" s="221"/>
      <c r="R216" s="221"/>
      <c r="S216" s="221"/>
    </row>
    <row r="217" spans="1:19" ht="12" customHeight="1">
      <c r="A217" s="202"/>
      <c r="B217" s="218" t="s">
        <v>314</v>
      </c>
      <c r="C217" s="219">
        <v>1</v>
      </c>
      <c r="D217" s="248">
        <v>39.5</v>
      </c>
      <c r="E217" s="248">
        <v>0</v>
      </c>
      <c r="F217" s="248">
        <v>0</v>
      </c>
      <c r="G217" s="248">
        <v>100</v>
      </c>
      <c r="H217" s="248">
        <v>0</v>
      </c>
      <c r="I217" s="352">
        <v>2.6315789473684208</v>
      </c>
      <c r="K217" s="221"/>
      <c r="L217" s="288"/>
      <c r="M217" s="221"/>
      <c r="N217" s="221"/>
      <c r="O217" s="221"/>
      <c r="P217" s="290"/>
      <c r="Q217" s="221"/>
      <c r="R217" s="221"/>
      <c r="S217" s="221"/>
    </row>
    <row r="218" spans="1:19" ht="12" customHeight="1">
      <c r="A218" s="202"/>
      <c r="B218" s="218" t="s">
        <v>312</v>
      </c>
      <c r="C218" s="219">
        <v>24</v>
      </c>
      <c r="D218" s="248">
        <v>35.1</v>
      </c>
      <c r="E218" s="248">
        <v>11</v>
      </c>
      <c r="F218" s="248">
        <v>54.2</v>
      </c>
      <c r="G218" s="248">
        <v>33.299999999999997</v>
      </c>
      <c r="H218" s="248">
        <v>0</v>
      </c>
      <c r="I218" s="352">
        <v>11.214953271028037</v>
      </c>
      <c r="K218" s="221"/>
      <c r="L218" s="288"/>
      <c r="M218" s="221"/>
      <c r="N218" s="221"/>
      <c r="O218" s="221"/>
      <c r="P218" s="290"/>
      <c r="Q218" s="221"/>
      <c r="R218" s="221"/>
      <c r="S218" s="221"/>
    </row>
    <row r="219" spans="1:19" ht="12" customHeight="1">
      <c r="A219" s="202" t="s">
        <v>386</v>
      </c>
      <c r="B219" s="218" t="s">
        <v>313</v>
      </c>
      <c r="C219" s="219">
        <v>24</v>
      </c>
      <c r="D219" s="248">
        <v>37</v>
      </c>
      <c r="E219" s="248">
        <v>10</v>
      </c>
      <c r="F219" s="248">
        <v>45.8</v>
      </c>
      <c r="G219" s="248">
        <v>37.5</v>
      </c>
      <c r="H219" s="248">
        <v>8.3000000000000007</v>
      </c>
      <c r="I219" s="352">
        <v>5.6074766355140184</v>
      </c>
      <c r="K219" s="221"/>
      <c r="L219" s="288"/>
      <c r="M219" s="221"/>
      <c r="N219" s="221"/>
      <c r="O219" s="221"/>
      <c r="P219" s="290"/>
      <c r="Q219" s="221"/>
      <c r="R219" s="221"/>
      <c r="S219" s="221"/>
    </row>
    <row r="220" spans="1:19" ht="12" customHeight="1">
      <c r="A220" s="202"/>
      <c r="B220" s="218" t="s">
        <v>314</v>
      </c>
      <c r="C220" s="219">
        <v>8</v>
      </c>
      <c r="D220" s="248">
        <v>25.3</v>
      </c>
      <c r="E220" s="248">
        <v>6.7</v>
      </c>
      <c r="F220" s="248">
        <v>50</v>
      </c>
      <c r="G220" s="248">
        <v>50</v>
      </c>
      <c r="H220" s="302">
        <v>37.5</v>
      </c>
      <c r="I220" s="352">
        <v>11.594202898550725</v>
      </c>
      <c r="K220" s="221"/>
      <c r="L220" s="288"/>
      <c r="M220" s="221"/>
      <c r="N220" s="221"/>
      <c r="O220" s="221"/>
      <c r="P220" s="290"/>
      <c r="Q220" s="221"/>
      <c r="R220" s="221"/>
      <c r="S220" s="221"/>
    </row>
    <row r="221" spans="1:19" ht="12" customHeight="1">
      <c r="A221" s="202"/>
      <c r="B221" s="218" t="s">
        <v>312</v>
      </c>
      <c r="C221" s="219">
        <v>32</v>
      </c>
      <c r="D221" s="248">
        <v>34.1</v>
      </c>
      <c r="E221" s="248">
        <v>9.1999999999999993</v>
      </c>
      <c r="F221" s="248">
        <v>46.9</v>
      </c>
      <c r="G221" s="248">
        <v>40.6</v>
      </c>
      <c r="H221" s="248">
        <v>15.6</v>
      </c>
      <c r="I221" s="352">
        <v>6.4386317907444672</v>
      </c>
      <c r="K221" s="221"/>
      <c r="L221" s="288"/>
      <c r="M221" s="221"/>
      <c r="N221" s="221"/>
      <c r="O221" s="221"/>
      <c r="P221" s="290"/>
      <c r="Q221" s="221"/>
      <c r="R221" s="221"/>
      <c r="S221" s="221"/>
    </row>
    <row r="222" spans="1:19" ht="12" customHeight="1">
      <c r="A222" s="202" t="s">
        <v>461</v>
      </c>
      <c r="B222" s="218" t="s">
        <v>313</v>
      </c>
      <c r="C222" s="219">
        <v>504</v>
      </c>
      <c r="D222" s="248">
        <v>35.6</v>
      </c>
      <c r="E222" s="248">
        <v>10.8</v>
      </c>
      <c r="F222" s="248">
        <v>38.700000000000003</v>
      </c>
      <c r="G222" s="248">
        <v>47.2</v>
      </c>
      <c r="H222" s="248">
        <v>97.4</v>
      </c>
      <c r="I222" s="352">
        <v>8.5699710933514712</v>
      </c>
      <c r="K222" s="221"/>
      <c r="L222" s="288"/>
      <c r="M222" s="221"/>
      <c r="N222" s="221"/>
      <c r="O222" s="221"/>
      <c r="P222" s="290"/>
      <c r="Q222" s="221"/>
      <c r="R222" s="221"/>
      <c r="S222" s="221"/>
    </row>
    <row r="223" spans="1:19" ht="12" customHeight="1">
      <c r="A223" s="202"/>
      <c r="B223" s="218" t="s">
        <v>314</v>
      </c>
      <c r="C223" s="219">
        <v>409</v>
      </c>
      <c r="D223" s="248">
        <v>30.2</v>
      </c>
      <c r="E223" s="248">
        <v>8.6</v>
      </c>
      <c r="F223" s="248">
        <v>40.799999999999997</v>
      </c>
      <c r="G223" s="248">
        <v>48.9</v>
      </c>
      <c r="H223" s="248">
        <v>98</v>
      </c>
      <c r="I223" s="352">
        <v>18.718535469107554</v>
      </c>
      <c r="K223" s="221"/>
      <c r="L223" s="288"/>
      <c r="M223" s="221"/>
      <c r="N223" s="221"/>
      <c r="O223" s="221"/>
      <c r="P223" s="290"/>
      <c r="Q223" s="221"/>
      <c r="R223" s="221"/>
      <c r="S223" s="221"/>
    </row>
    <row r="224" spans="1:19" ht="12" customHeight="1">
      <c r="A224" s="202"/>
      <c r="B224" s="218" t="s">
        <v>312</v>
      </c>
      <c r="C224" s="219">
        <v>913</v>
      </c>
      <c r="D224" s="248">
        <v>33.200000000000003</v>
      </c>
      <c r="E224" s="248">
        <v>9.8000000000000007</v>
      </c>
      <c r="F224" s="248">
        <v>39.6</v>
      </c>
      <c r="G224" s="248">
        <v>48</v>
      </c>
      <c r="H224" s="248">
        <v>97.7</v>
      </c>
      <c r="I224" s="352">
        <v>11.319117282420036</v>
      </c>
      <c r="K224" s="221"/>
      <c r="L224" s="288"/>
      <c r="M224" s="221"/>
      <c r="N224" s="221"/>
      <c r="O224" s="221"/>
      <c r="P224" s="290"/>
      <c r="Q224" s="221"/>
      <c r="R224" s="221"/>
      <c r="S224" s="221"/>
    </row>
    <row r="225" spans="1:19" ht="12" customHeight="1">
      <c r="A225" s="202" t="s">
        <v>93</v>
      </c>
      <c r="B225" s="218" t="s">
        <v>313</v>
      </c>
      <c r="C225" s="219">
        <v>35</v>
      </c>
      <c r="D225" s="248">
        <v>40</v>
      </c>
      <c r="E225" s="248">
        <v>13.8</v>
      </c>
      <c r="F225" s="248">
        <v>17.100000000000001</v>
      </c>
      <c r="G225" s="248">
        <v>62.9</v>
      </c>
      <c r="H225" s="248">
        <v>0</v>
      </c>
      <c r="I225" s="352">
        <v>4.107981220657277</v>
      </c>
      <c r="K225" s="221"/>
      <c r="L225" s="288"/>
      <c r="M225" s="221"/>
      <c r="N225" s="221"/>
      <c r="O225" s="221"/>
      <c r="P225" s="290"/>
      <c r="Q225" s="221"/>
      <c r="R225" s="221"/>
      <c r="S225" s="221"/>
    </row>
    <row r="226" spans="1:19" ht="12" customHeight="1">
      <c r="A226" s="202"/>
      <c r="B226" s="218" t="s">
        <v>314</v>
      </c>
      <c r="C226" s="219">
        <v>17</v>
      </c>
      <c r="D226" s="248">
        <v>33.299999999999997</v>
      </c>
      <c r="E226" s="248">
        <v>13</v>
      </c>
      <c r="F226" s="248">
        <v>47.1</v>
      </c>
      <c r="G226" s="248">
        <v>41.2</v>
      </c>
      <c r="H226" s="248">
        <v>0</v>
      </c>
      <c r="I226" s="352">
        <v>5.4487179487179489</v>
      </c>
      <c r="K226" s="221"/>
      <c r="L226" s="288"/>
      <c r="M226" s="221"/>
      <c r="N226" s="221"/>
      <c r="O226" s="221"/>
      <c r="P226" s="290"/>
      <c r="Q226" s="221"/>
      <c r="R226" s="221"/>
      <c r="S226" s="221"/>
    </row>
    <row r="227" spans="1:19" ht="12" customHeight="1">
      <c r="A227" s="202"/>
      <c r="B227" s="218" t="s">
        <v>312</v>
      </c>
      <c r="C227" s="219">
        <v>52</v>
      </c>
      <c r="D227" s="248">
        <v>37.799999999999997</v>
      </c>
      <c r="E227" s="248">
        <v>13.6</v>
      </c>
      <c r="F227" s="248">
        <v>26.9</v>
      </c>
      <c r="G227" s="248">
        <v>55.8</v>
      </c>
      <c r="H227" s="248">
        <v>0</v>
      </c>
      <c r="I227" s="352">
        <v>4.4673539518900345</v>
      </c>
      <c r="K227" s="221"/>
      <c r="L227" s="288"/>
      <c r="M227" s="221"/>
      <c r="N227" s="221"/>
      <c r="O227" s="221"/>
      <c r="P227" s="290"/>
      <c r="Q227" s="221"/>
      <c r="R227" s="221"/>
      <c r="S227" s="221"/>
    </row>
    <row r="228" spans="1:19" ht="12" customHeight="1">
      <c r="A228" s="202" t="s">
        <v>94</v>
      </c>
      <c r="B228" s="218" t="s">
        <v>313</v>
      </c>
      <c r="C228" s="219">
        <v>55</v>
      </c>
      <c r="D228" s="248">
        <v>33.4</v>
      </c>
      <c r="E228" s="248">
        <v>12.4</v>
      </c>
      <c r="F228" s="248">
        <v>47.3</v>
      </c>
      <c r="G228" s="248">
        <v>40</v>
      </c>
      <c r="H228" s="248">
        <v>5.5</v>
      </c>
      <c r="I228" s="352">
        <v>5.0878815911193334</v>
      </c>
      <c r="K228" s="221"/>
      <c r="L228" s="288"/>
      <c r="M228" s="221"/>
      <c r="N228" s="221"/>
      <c r="O228" s="221"/>
      <c r="P228" s="290"/>
      <c r="Q228" s="221"/>
      <c r="R228" s="221"/>
      <c r="S228" s="221"/>
    </row>
    <row r="229" spans="1:19" ht="12" customHeight="1">
      <c r="A229" s="202"/>
      <c r="B229" s="218" t="s">
        <v>314</v>
      </c>
      <c r="C229" s="219">
        <v>39</v>
      </c>
      <c r="D229" s="248">
        <v>29.1</v>
      </c>
      <c r="E229" s="248">
        <v>12.9</v>
      </c>
      <c r="F229" s="248">
        <v>59</v>
      </c>
      <c r="G229" s="248">
        <v>30.8</v>
      </c>
      <c r="H229" s="248">
        <v>15.4</v>
      </c>
      <c r="I229" s="352">
        <v>11.142857142857142</v>
      </c>
      <c r="K229" s="221"/>
      <c r="L229" s="288"/>
      <c r="M229" s="221"/>
      <c r="N229" s="221"/>
      <c r="O229" s="221"/>
      <c r="P229" s="290"/>
      <c r="Q229" s="221"/>
      <c r="R229" s="221"/>
      <c r="S229" s="221"/>
    </row>
    <row r="230" spans="1:19" ht="12" customHeight="1">
      <c r="A230" s="202"/>
      <c r="B230" s="218" t="s">
        <v>312</v>
      </c>
      <c r="C230" s="219">
        <v>94</v>
      </c>
      <c r="D230" s="248">
        <v>31.6</v>
      </c>
      <c r="E230" s="248">
        <v>12.6</v>
      </c>
      <c r="F230" s="248">
        <v>52.1</v>
      </c>
      <c r="G230" s="248">
        <v>36.200000000000003</v>
      </c>
      <c r="H230" s="248">
        <v>9.6</v>
      </c>
      <c r="I230" s="352">
        <v>6.5688329839273241</v>
      </c>
      <c r="K230" s="221"/>
      <c r="L230" s="288"/>
      <c r="M230" s="221"/>
      <c r="N230" s="221"/>
      <c r="O230" s="221"/>
      <c r="P230" s="290"/>
      <c r="Q230" s="221"/>
      <c r="R230" s="221"/>
      <c r="S230" s="221"/>
    </row>
    <row r="231" spans="1:19" ht="12" customHeight="1">
      <c r="A231" s="202" t="s">
        <v>485</v>
      </c>
      <c r="B231" s="218" t="s">
        <v>313</v>
      </c>
      <c r="C231" s="219">
        <v>210</v>
      </c>
      <c r="D231" s="248">
        <v>33.200000000000003</v>
      </c>
      <c r="E231" s="248">
        <v>12.7</v>
      </c>
      <c r="F231" s="248">
        <v>52.9</v>
      </c>
      <c r="G231" s="248">
        <v>34.799999999999997</v>
      </c>
      <c r="H231" s="248">
        <v>31.9</v>
      </c>
      <c r="I231" s="352">
        <v>5.5379746835443031</v>
      </c>
      <c r="K231" s="221"/>
      <c r="L231" s="288"/>
      <c r="M231" s="221"/>
      <c r="N231" s="221"/>
      <c r="O231" s="221"/>
      <c r="P231" s="290"/>
      <c r="Q231" s="221"/>
      <c r="R231" s="221"/>
      <c r="S231" s="221"/>
    </row>
    <row r="232" spans="1:19" ht="12" customHeight="1">
      <c r="A232" s="202"/>
      <c r="B232" s="218" t="s">
        <v>314</v>
      </c>
      <c r="C232" s="219">
        <v>175</v>
      </c>
      <c r="D232" s="248">
        <v>29</v>
      </c>
      <c r="E232" s="248">
        <v>11.7</v>
      </c>
      <c r="F232" s="248">
        <v>56</v>
      </c>
      <c r="G232" s="248">
        <v>37.700000000000003</v>
      </c>
      <c r="H232" s="248">
        <v>26.9</v>
      </c>
      <c r="I232" s="352">
        <v>6.4385577630610742</v>
      </c>
      <c r="K232" s="221"/>
      <c r="L232" s="288"/>
      <c r="M232" s="221"/>
      <c r="N232" s="221"/>
      <c r="O232" s="221"/>
      <c r="P232" s="290"/>
      <c r="Q232" s="221"/>
      <c r="R232" s="221"/>
      <c r="S232" s="221"/>
    </row>
    <row r="233" spans="1:19" ht="12" customHeight="1">
      <c r="A233" s="202"/>
      <c r="B233" s="218" t="s">
        <v>312</v>
      </c>
      <c r="C233" s="219">
        <v>385</v>
      </c>
      <c r="D233" s="248">
        <v>31.3</v>
      </c>
      <c r="E233" s="248">
        <v>12.3</v>
      </c>
      <c r="F233" s="248">
        <v>54.3</v>
      </c>
      <c r="G233" s="248">
        <v>36.1</v>
      </c>
      <c r="H233" s="248">
        <v>29.6</v>
      </c>
      <c r="I233" s="352">
        <v>5.913978494623656</v>
      </c>
      <c r="K233" s="221"/>
      <c r="L233" s="288"/>
      <c r="M233" s="221"/>
      <c r="N233" s="221"/>
      <c r="O233" s="221"/>
      <c r="P233" s="290"/>
      <c r="Q233" s="221"/>
      <c r="R233" s="221"/>
      <c r="S233" s="221"/>
    </row>
    <row r="234" spans="1:19" ht="18" customHeight="1">
      <c r="A234" s="199" t="s">
        <v>49</v>
      </c>
      <c r="B234" s="218" t="s">
        <v>313</v>
      </c>
      <c r="C234" s="219">
        <v>844</v>
      </c>
      <c r="D234" s="248">
        <v>29.5</v>
      </c>
      <c r="E234" s="248">
        <v>10.9</v>
      </c>
      <c r="F234" s="248">
        <v>57.2</v>
      </c>
      <c r="G234" s="248">
        <v>36.4</v>
      </c>
      <c r="H234" s="248">
        <v>7.3</v>
      </c>
      <c r="I234" s="352">
        <v>11.078985412012091</v>
      </c>
      <c r="K234" s="221"/>
      <c r="L234" s="288"/>
      <c r="M234" s="221"/>
      <c r="N234" s="221"/>
      <c r="O234" s="221"/>
      <c r="P234" s="290"/>
      <c r="Q234" s="221"/>
      <c r="R234" s="221"/>
      <c r="S234" s="221"/>
    </row>
    <row r="235" spans="1:19" ht="12" customHeight="1">
      <c r="A235" s="222"/>
      <c r="B235" s="218" t="s">
        <v>314</v>
      </c>
      <c r="C235" s="219">
        <v>810</v>
      </c>
      <c r="D235" s="248">
        <v>28</v>
      </c>
      <c r="E235" s="248">
        <v>10.1</v>
      </c>
      <c r="F235" s="248">
        <v>55.7</v>
      </c>
      <c r="G235" s="248">
        <v>37.9</v>
      </c>
      <c r="H235" s="248">
        <v>5.7</v>
      </c>
      <c r="I235" s="352">
        <v>13.934285222776536</v>
      </c>
      <c r="K235" s="221"/>
      <c r="L235" s="288"/>
      <c r="M235" s="221"/>
      <c r="N235" s="221"/>
      <c r="O235" s="221"/>
      <c r="P235" s="290"/>
      <c r="Q235" s="221"/>
      <c r="R235" s="221"/>
      <c r="S235" s="221"/>
    </row>
    <row r="236" spans="1:19" ht="12" customHeight="1">
      <c r="A236" s="222"/>
      <c r="B236" s="218" t="s">
        <v>312</v>
      </c>
      <c r="C236" s="219">
        <v>1654</v>
      </c>
      <c r="D236" s="248">
        <v>28.8</v>
      </c>
      <c r="E236" s="248">
        <v>10.5</v>
      </c>
      <c r="F236" s="248">
        <v>56.5</v>
      </c>
      <c r="G236" s="248">
        <v>37.1</v>
      </c>
      <c r="H236" s="248">
        <v>6.5</v>
      </c>
      <c r="I236" s="352">
        <v>12.315601251676352</v>
      </c>
      <c r="K236" s="221"/>
      <c r="L236" s="288"/>
      <c r="M236" s="221"/>
      <c r="N236" s="221"/>
      <c r="O236" s="221"/>
      <c r="P236" s="290"/>
      <c r="Q236" s="221"/>
      <c r="R236" s="221"/>
      <c r="S236" s="221"/>
    </row>
    <row r="237" spans="1:19" ht="12" customHeight="1">
      <c r="A237" s="202" t="s">
        <v>298</v>
      </c>
      <c r="B237" s="218" t="s">
        <v>313</v>
      </c>
      <c r="C237" s="219">
        <v>1</v>
      </c>
      <c r="D237" s="248">
        <v>9.5</v>
      </c>
      <c r="E237" s="248">
        <v>3</v>
      </c>
      <c r="F237" s="248">
        <v>100</v>
      </c>
      <c r="G237" s="248">
        <v>0</v>
      </c>
      <c r="H237" s="248">
        <v>0</v>
      </c>
      <c r="I237" s="352">
        <v>5.5555555555555554</v>
      </c>
      <c r="K237" s="221"/>
      <c r="L237" s="288"/>
      <c r="M237" s="221"/>
      <c r="N237" s="221"/>
      <c r="O237" s="221"/>
      <c r="P237" s="290"/>
      <c r="Q237" s="221"/>
      <c r="R237" s="221"/>
      <c r="S237" s="221"/>
    </row>
    <row r="238" spans="1:19" ht="12" customHeight="1">
      <c r="A238" s="202"/>
      <c r="B238" s="218" t="s">
        <v>314</v>
      </c>
      <c r="C238" s="219">
        <v>4</v>
      </c>
      <c r="D238" s="248">
        <v>32.799999999999997</v>
      </c>
      <c r="E238" s="248">
        <v>8.8000000000000007</v>
      </c>
      <c r="F238" s="248">
        <v>50</v>
      </c>
      <c r="G238" s="248">
        <v>25</v>
      </c>
      <c r="H238" s="248">
        <v>0</v>
      </c>
      <c r="I238" s="352">
        <v>18.181818181818183</v>
      </c>
      <c r="K238" s="221"/>
      <c r="L238" s="288"/>
      <c r="M238" s="221"/>
      <c r="N238" s="221"/>
      <c r="O238" s="221"/>
      <c r="P238" s="290"/>
      <c r="Q238" s="221"/>
      <c r="R238" s="221"/>
      <c r="S238" s="221"/>
    </row>
    <row r="239" spans="1:19" ht="12" customHeight="1">
      <c r="A239" s="202"/>
      <c r="B239" s="218" t="s">
        <v>312</v>
      </c>
      <c r="C239" s="219">
        <v>5</v>
      </c>
      <c r="D239" s="248">
        <v>28.1</v>
      </c>
      <c r="E239" s="248">
        <v>7.6</v>
      </c>
      <c r="F239" s="248">
        <v>60</v>
      </c>
      <c r="G239" s="248">
        <v>20</v>
      </c>
      <c r="H239" s="248">
        <v>0</v>
      </c>
      <c r="I239" s="352">
        <v>12.5</v>
      </c>
      <c r="K239" s="221"/>
      <c r="L239" s="288"/>
      <c r="M239" s="221"/>
      <c r="N239" s="221"/>
      <c r="O239" s="221"/>
      <c r="P239" s="290"/>
      <c r="Q239" s="221"/>
      <c r="R239" s="221"/>
      <c r="S239" s="221"/>
    </row>
    <row r="240" spans="1:19" ht="12" customHeight="1">
      <c r="A240" s="202" t="s">
        <v>289</v>
      </c>
      <c r="B240" s="218" t="s">
        <v>313</v>
      </c>
      <c r="C240" s="219">
        <v>2</v>
      </c>
      <c r="D240" s="248">
        <v>27</v>
      </c>
      <c r="E240" s="248">
        <v>12.2</v>
      </c>
      <c r="F240" s="248">
        <v>100</v>
      </c>
      <c r="G240" s="248">
        <v>0</v>
      </c>
      <c r="H240" s="248">
        <v>50</v>
      </c>
      <c r="I240" s="352">
        <v>2.4096385542168677</v>
      </c>
      <c r="K240" s="221"/>
      <c r="L240" s="288"/>
      <c r="M240" s="221"/>
      <c r="N240" s="221"/>
      <c r="O240" s="221"/>
      <c r="P240" s="290"/>
      <c r="Q240" s="221"/>
      <c r="R240" s="221"/>
      <c r="S240" s="221"/>
    </row>
    <row r="241" spans="1:19" ht="12" customHeight="1">
      <c r="A241" s="202"/>
      <c r="B241" s="218" t="s">
        <v>314</v>
      </c>
      <c r="C241" s="219">
        <v>0</v>
      </c>
      <c r="D241" s="248">
        <v>0</v>
      </c>
      <c r="E241" s="248">
        <v>0</v>
      </c>
      <c r="F241" s="248">
        <v>0</v>
      </c>
      <c r="G241" s="248">
        <v>0</v>
      </c>
      <c r="H241" s="248">
        <v>0</v>
      </c>
      <c r="I241" s="352">
        <v>0</v>
      </c>
      <c r="K241" s="221"/>
      <c r="L241" s="288"/>
      <c r="M241" s="221"/>
      <c r="N241" s="221"/>
      <c r="O241" s="221"/>
      <c r="P241" s="290"/>
      <c r="Q241" s="221"/>
      <c r="R241" s="221"/>
      <c r="S241" s="221"/>
    </row>
    <row r="242" spans="1:19" ht="12" customHeight="1">
      <c r="A242" s="202"/>
      <c r="B242" s="218" t="s">
        <v>312</v>
      </c>
      <c r="C242" s="219">
        <v>2</v>
      </c>
      <c r="D242" s="248">
        <v>27</v>
      </c>
      <c r="E242" s="248">
        <v>12.2</v>
      </c>
      <c r="F242" s="248">
        <v>100</v>
      </c>
      <c r="G242" s="248">
        <v>0</v>
      </c>
      <c r="H242" s="248">
        <v>50</v>
      </c>
      <c r="I242" s="352">
        <v>1.7094017094017095</v>
      </c>
      <c r="K242" s="221"/>
      <c r="L242" s="288"/>
      <c r="M242" s="221"/>
      <c r="N242" s="221"/>
      <c r="O242" s="221"/>
      <c r="P242" s="290"/>
      <c r="Q242" s="221"/>
      <c r="R242" s="221"/>
      <c r="S242" s="221"/>
    </row>
    <row r="243" spans="1:19" ht="12" customHeight="1">
      <c r="A243" s="202" t="s">
        <v>4</v>
      </c>
      <c r="B243" s="218" t="s">
        <v>313</v>
      </c>
      <c r="C243" s="219">
        <v>499</v>
      </c>
      <c r="D243" s="248">
        <v>30.9</v>
      </c>
      <c r="E243" s="248">
        <v>9.3000000000000007</v>
      </c>
      <c r="F243" s="248">
        <v>50.1</v>
      </c>
      <c r="G243" s="248">
        <v>43.1</v>
      </c>
      <c r="H243" s="248">
        <v>3.4</v>
      </c>
      <c r="I243" s="352">
        <v>18.142076502732241</v>
      </c>
      <c r="K243" s="221"/>
      <c r="L243" s="288"/>
      <c r="M243" s="221"/>
      <c r="N243" s="221"/>
      <c r="O243" s="221"/>
      <c r="P243" s="290"/>
      <c r="Q243" s="221"/>
      <c r="R243" s="221"/>
      <c r="S243" s="221"/>
    </row>
    <row r="244" spans="1:19" ht="12" customHeight="1">
      <c r="A244" s="202"/>
      <c r="B244" s="218" t="s">
        <v>314</v>
      </c>
      <c r="C244" s="219">
        <v>476</v>
      </c>
      <c r="D244" s="248">
        <v>29.5</v>
      </c>
      <c r="E244" s="248">
        <v>8.8000000000000007</v>
      </c>
      <c r="F244" s="248">
        <v>48.9</v>
      </c>
      <c r="G244" s="248">
        <v>43.7</v>
      </c>
      <c r="H244" s="248">
        <v>2.7</v>
      </c>
      <c r="I244" s="352">
        <v>27.755102040816325</v>
      </c>
      <c r="K244" s="221"/>
      <c r="L244" s="288"/>
      <c r="M244" s="221"/>
      <c r="N244" s="221"/>
      <c r="O244" s="221"/>
      <c r="P244" s="290"/>
      <c r="Q244" s="221"/>
      <c r="R244" s="221"/>
      <c r="S244" s="221"/>
    </row>
    <row r="245" spans="1:19" ht="12" customHeight="1">
      <c r="A245" s="202"/>
      <c r="B245" s="218" t="s">
        <v>312</v>
      </c>
      <c r="C245" s="219">
        <v>975</v>
      </c>
      <c r="D245" s="248">
        <v>30.2</v>
      </c>
      <c r="E245" s="248">
        <v>9.1</v>
      </c>
      <c r="F245" s="248">
        <v>49.5</v>
      </c>
      <c r="G245" s="248">
        <v>43.4</v>
      </c>
      <c r="H245" s="248">
        <v>3.1</v>
      </c>
      <c r="I245" s="352">
        <v>21.838565022421523</v>
      </c>
      <c r="K245" s="221"/>
      <c r="L245" s="288"/>
      <c r="M245" s="221"/>
      <c r="N245" s="221"/>
      <c r="O245" s="221"/>
      <c r="P245" s="290"/>
      <c r="Q245" s="221"/>
      <c r="R245" s="221"/>
      <c r="S245" s="221"/>
    </row>
    <row r="246" spans="1:19" ht="12" customHeight="1">
      <c r="A246" s="202" t="s">
        <v>506</v>
      </c>
      <c r="B246" s="218" t="s">
        <v>313</v>
      </c>
      <c r="C246" s="219">
        <v>232</v>
      </c>
      <c r="D246" s="248">
        <v>25.5</v>
      </c>
      <c r="E246" s="248">
        <v>13.4</v>
      </c>
      <c r="F246" s="248">
        <v>74.599999999999994</v>
      </c>
      <c r="G246" s="248">
        <v>22</v>
      </c>
      <c r="H246" s="248">
        <v>8.6</v>
      </c>
      <c r="I246" s="352">
        <v>6.6040421292342719</v>
      </c>
      <c r="K246" s="221"/>
      <c r="L246" s="288"/>
      <c r="M246" s="221"/>
      <c r="N246" s="221"/>
      <c r="O246" s="221"/>
      <c r="P246" s="290"/>
      <c r="Q246" s="221"/>
      <c r="R246" s="221"/>
      <c r="S246" s="221"/>
    </row>
    <row r="247" spans="1:19" ht="12" customHeight="1">
      <c r="A247" s="202"/>
      <c r="B247" s="218" t="s">
        <v>314</v>
      </c>
      <c r="C247" s="219">
        <v>237</v>
      </c>
      <c r="D247" s="248">
        <v>24.9</v>
      </c>
      <c r="E247" s="248">
        <v>12.4</v>
      </c>
      <c r="F247" s="248">
        <v>70.5</v>
      </c>
      <c r="G247" s="248">
        <v>24.9</v>
      </c>
      <c r="H247" s="248">
        <v>8.9</v>
      </c>
      <c r="I247" s="352">
        <v>7.2322245956667679</v>
      </c>
      <c r="K247" s="221"/>
      <c r="L247" s="288"/>
      <c r="M247" s="221"/>
      <c r="N247" s="221"/>
      <c r="O247" s="221"/>
      <c r="P247" s="290"/>
      <c r="Q247" s="221"/>
      <c r="R247" s="221"/>
      <c r="S247" s="221"/>
    </row>
    <row r="248" spans="1:19" ht="12" customHeight="1">
      <c r="A248" s="202"/>
      <c r="B248" s="218" t="s">
        <v>312</v>
      </c>
      <c r="C248" s="219">
        <v>469</v>
      </c>
      <c r="D248" s="248">
        <v>25.2</v>
      </c>
      <c r="E248" s="248">
        <v>12.9</v>
      </c>
      <c r="F248" s="248">
        <v>72.5</v>
      </c>
      <c r="G248" s="248">
        <v>23.5</v>
      </c>
      <c r="H248" s="248">
        <v>8.6999999999999993</v>
      </c>
      <c r="I248" s="352">
        <v>6.9072164948453612</v>
      </c>
      <c r="K248" s="221"/>
      <c r="L248" s="288"/>
      <c r="M248" s="221"/>
      <c r="N248" s="221"/>
      <c r="O248" s="221"/>
      <c r="P248" s="290"/>
      <c r="Q248" s="221"/>
      <c r="R248" s="221"/>
      <c r="S248" s="221"/>
    </row>
    <row r="249" spans="1:19" ht="12" customHeight="1">
      <c r="A249" s="202" t="s">
        <v>50</v>
      </c>
      <c r="B249" s="218" t="s">
        <v>313</v>
      </c>
      <c r="C249" s="219">
        <v>49</v>
      </c>
      <c r="D249" s="248">
        <v>28.9</v>
      </c>
      <c r="E249" s="248">
        <v>14.1</v>
      </c>
      <c r="F249" s="248">
        <v>71.400000000000006</v>
      </c>
      <c r="G249" s="248">
        <v>18.399999999999999</v>
      </c>
      <c r="H249" s="248">
        <v>10.199999999999999</v>
      </c>
      <c r="I249" s="352">
        <v>10.337552742616033</v>
      </c>
      <c r="K249" s="221"/>
      <c r="L249" s="288"/>
      <c r="M249" s="221"/>
      <c r="N249" s="221"/>
      <c r="O249" s="221"/>
      <c r="P249" s="290"/>
      <c r="Q249" s="221"/>
      <c r="R249" s="221"/>
      <c r="S249" s="221"/>
    </row>
    <row r="250" spans="1:19" ht="12" customHeight="1">
      <c r="A250" s="202"/>
      <c r="B250" s="218" t="s">
        <v>314</v>
      </c>
      <c r="C250" s="219">
        <v>51</v>
      </c>
      <c r="D250" s="248">
        <v>26.7</v>
      </c>
      <c r="E250" s="248">
        <v>12.3</v>
      </c>
      <c r="F250" s="248">
        <v>68.599999999999994</v>
      </c>
      <c r="G250" s="248">
        <v>23.5</v>
      </c>
      <c r="H250" s="248">
        <v>5.9</v>
      </c>
      <c r="I250" s="352">
        <v>11.805555555555555</v>
      </c>
      <c r="K250" s="221"/>
      <c r="L250" s="288"/>
      <c r="M250" s="221"/>
      <c r="N250" s="221"/>
      <c r="O250" s="221"/>
      <c r="P250" s="290"/>
      <c r="Q250" s="221"/>
      <c r="R250" s="221"/>
      <c r="S250" s="221"/>
    </row>
    <row r="251" spans="1:19" ht="12" customHeight="1">
      <c r="A251" s="202"/>
      <c r="B251" s="218" t="s">
        <v>312</v>
      </c>
      <c r="C251" s="219">
        <v>100</v>
      </c>
      <c r="D251" s="248">
        <v>27.8</v>
      </c>
      <c r="E251" s="248">
        <v>13.2</v>
      </c>
      <c r="F251" s="248">
        <v>70</v>
      </c>
      <c r="G251" s="248">
        <v>21</v>
      </c>
      <c r="H251" s="248">
        <v>8</v>
      </c>
      <c r="I251" s="352">
        <v>11.037527593818984</v>
      </c>
      <c r="K251" s="221"/>
      <c r="L251" s="288"/>
      <c r="M251" s="221"/>
      <c r="N251" s="221"/>
      <c r="O251" s="221"/>
      <c r="P251" s="290"/>
      <c r="Q251" s="221"/>
      <c r="R251" s="221"/>
      <c r="S251" s="221"/>
    </row>
    <row r="252" spans="1:19" ht="12" customHeight="1">
      <c r="A252" s="202" t="s">
        <v>157</v>
      </c>
      <c r="B252" s="218" t="s">
        <v>313</v>
      </c>
      <c r="C252" s="220">
        <v>0</v>
      </c>
      <c r="D252" s="248">
        <v>0</v>
      </c>
      <c r="E252" s="248">
        <v>0</v>
      </c>
      <c r="F252" s="248">
        <v>0</v>
      </c>
      <c r="G252" s="248">
        <v>0</v>
      </c>
      <c r="H252" s="248">
        <v>0</v>
      </c>
      <c r="I252" s="352">
        <v>0</v>
      </c>
      <c r="K252" s="221"/>
      <c r="L252" s="288"/>
      <c r="M252" s="221"/>
      <c r="N252" s="221"/>
      <c r="O252" s="221"/>
      <c r="P252" s="290"/>
      <c r="Q252" s="221"/>
      <c r="R252" s="221"/>
      <c r="S252" s="221"/>
    </row>
    <row r="253" spans="1:19" ht="12" customHeight="1">
      <c r="A253" s="202"/>
      <c r="B253" s="218" t="s">
        <v>314</v>
      </c>
      <c r="C253" s="219">
        <v>0</v>
      </c>
      <c r="D253" s="248">
        <v>0</v>
      </c>
      <c r="E253" s="248">
        <v>0</v>
      </c>
      <c r="F253" s="248">
        <v>0</v>
      </c>
      <c r="G253" s="248">
        <v>0</v>
      </c>
      <c r="H253" s="248">
        <v>0</v>
      </c>
      <c r="I253" s="352">
        <v>0</v>
      </c>
      <c r="K253" s="221"/>
      <c r="L253" s="288"/>
      <c r="M253" s="221"/>
      <c r="N253" s="221"/>
      <c r="O253" s="221"/>
      <c r="P253" s="290"/>
      <c r="Q253" s="221"/>
      <c r="R253" s="221"/>
      <c r="S253" s="221"/>
    </row>
    <row r="254" spans="1:19" ht="12" customHeight="1">
      <c r="A254" s="202"/>
      <c r="B254" s="218" t="s">
        <v>312</v>
      </c>
      <c r="C254" s="219">
        <v>0</v>
      </c>
      <c r="D254" s="248">
        <v>0</v>
      </c>
      <c r="E254" s="248">
        <v>0</v>
      </c>
      <c r="F254" s="248">
        <v>0</v>
      </c>
      <c r="G254" s="248">
        <v>0</v>
      </c>
      <c r="H254" s="248">
        <v>0</v>
      </c>
      <c r="I254" s="352">
        <v>0</v>
      </c>
      <c r="K254" s="221"/>
      <c r="L254" s="288"/>
      <c r="M254" s="221"/>
      <c r="N254" s="221"/>
      <c r="O254" s="221"/>
      <c r="P254" s="290"/>
      <c r="Q254" s="221"/>
      <c r="R254" s="221"/>
      <c r="S254" s="221"/>
    </row>
    <row r="255" spans="1:19" ht="12" customHeight="1">
      <c r="A255" s="202" t="s">
        <v>230</v>
      </c>
      <c r="B255" s="218" t="s">
        <v>313</v>
      </c>
      <c r="C255" s="219">
        <v>56</v>
      </c>
      <c r="D255" s="248">
        <v>34.299999999999997</v>
      </c>
      <c r="E255" s="248">
        <v>12.8</v>
      </c>
      <c r="F255" s="248">
        <v>33.9</v>
      </c>
      <c r="G255" s="248">
        <v>55.4</v>
      </c>
      <c r="H255" s="248">
        <v>26.8</v>
      </c>
      <c r="I255" s="352">
        <v>8.2232011747430249</v>
      </c>
      <c r="K255" s="221"/>
      <c r="L255" s="288"/>
      <c r="M255" s="221"/>
      <c r="N255" s="221"/>
      <c r="O255" s="221"/>
      <c r="P255" s="290"/>
      <c r="Q255" s="221"/>
      <c r="R255" s="221"/>
      <c r="S255" s="221"/>
    </row>
    <row r="256" spans="1:19" ht="12" customHeight="1">
      <c r="A256" s="202"/>
      <c r="B256" s="218" t="s">
        <v>314</v>
      </c>
      <c r="C256" s="219">
        <v>33</v>
      </c>
      <c r="D256" s="248">
        <v>31</v>
      </c>
      <c r="E256" s="248">
        <v>8.5</v>
      </c>
      <c r="F256" s="248">
        <v>27.3</v>
      </c>
      <c r="G256" s="248">
        <v>69.7</v>
      </c>
      <c r="H256" s="248">
        <v>18.2</v>
      </c>
      <c r="I256" s="352">
        <v>12</v>
      </c>
      <c r="K256" s="221"/>
      <c r="L256" s="288"/>
      <c r="M256" s="221"/>
      <c r="N256" s="221"/>
      <c r="O256" s="221"/>
      <c r="P256" s="290"/>
      <c r="Q256" s="221"/>
      <c r="R256" s="221"/>
      <c r="S256" s="221"/>
    </row>
    <row r="257" spans="1:19" ht="12" customHeight="1">
      <c r="A257" s="202"/>
      <c r="B257" s="218" t="s">
        <v>312</v>
      </c>
      <c r="C257" s="219">
        <v>89</v>
      </c>
      <c r="D257" s="248">
        <v>33.1</v>
      </c>
      <c r="E257" s="248">
        <v>11.1</v>
      </c>
      <c r="F257" s="248">
        <v>31.5</v>
      </c>
      <c r="G257" s="248">
        <v>60.7</v>
      </c>
      <c r="H257" s="248">
        <v>23.6</v>
      </c>
      <c r="I257" s="352">
        <v>9.3096234309623416</v>
      </c>
      <c r="K257" s="221"/>
      <c r="L257" s="288"/>
      <c r="M257" s="221"/>
      <c r="N257" s="221"/>
      <c r="O257" s="221"/>
      <c r="P257" s="290"/>
      <c r="Q257" s="221"/>
      <c r="R257" s="221"/>
      <c r="S257" s="221"/>
    </row>
    <row r="258" spans="1:19" ht="12" customHeight="1">
      <c r="A258" s="202" t="s">
        <v>231</v>
      </c>
      <c r="B258" s="218" t="s">
        <v>313</v>
      </c>
      <c r="C258" s="219">
        <v>3</v>
      </c>
      <c r="D258" s="248">
        <v>34.799999999999997</v>
      </c>
      <c r="E258" s="302">
        <v>1</v>
      </c>
      <c r="F258" s="302">
        <v>33.299999999999997</v>
      </c>
      <c r="G258" s="248">
        <v>33.299999999999997</v>
      </c>
      <c r="H258" s="302">
        <v>100</v>
      </c>
      <c r="I258" s="352">
        <v>25</v>
      </c>
      <c r="K258" s="221"/>
      <c r="L258" s="288"/>
      <c r="M258" s="221"/>
      <c r="N258" s="221"/>
      <c r="O258" s="221"/>
      <c r="P258" s="290"/>
      <c r="Q258" s="221"/>
      <c r="R258" s="221"/>
      <c r="S258" s="221"/>
    </row>
    <row r="259" spans="1:19" ht="12" customHeight="1">
      <c r="A259" s="202"/>
      <c r="B259" s="218" t="s">
        <v>314</v>
      </c>
      <c r="C259" s="219">
        <v>2</v>
      </c>
      <c r="D259" s="248">
        <v>24</v>
      </c>
      <c r="E259" s="248">
        <v>9.3000000000000007</v>
      </c>
      <c r="F259" s="248">
        <v>100</v>
      </c>
      <c r="G259" s="302">
        <v>0</v>
      </c>
      <c r="H259" s="248">
        <v>100</v>
      </c>
      <c r="I259" s="352">
        <v>22.222222222222221</v>
      </c>
      <c r="K259" s="221"/>
      <c r="L259" s="288"/>
      <c r="M259" s="221"/>
      <c r="N259" s="221"/>
      <c r="O259" s="221"/>
      <c r="P259" s="290"/>
      <c r="Q259" s="221"/>
      <c r="R259" s="221"/>
      <c r="S259" s="221"/>
    </row>
    <row r="260" spans="1:19" ht="12" customHeight="1">
      <c r="A260" s="202"/>
      <c r="B260" s="218" t="s">
        <v>312</v>
      </c>
      <c r="C260" s="219">
        <v>5</v>
      </c>
      <c r="D260" s="248">
        <v>30.5</v>
      </c>
      <c r="E260" s="248">
        <v>6.5</v>
      </c>
      <c r="F260" s="248">
        <v>60</v>
      </c>
      <c r="G260" s="248">
        <v>20</v>
      </c>
      <c r="H260" s="302">
        <v>100</v>
      </c>
      <c r="I260" s="352">
        <v>23.809523809523807</v>
      </c>
      <c r="K260" s="221"/>
      <c r="L260" s="288"/>
      <c r="M260" s="221"/>
      <c r="N260" s="221"/>
      <c r="O260" s="221"/>
      <c r="P260" s="290"/>
      <c r="Q260" s="221"/>
      <c r="R260" s="221"/>
      <c r="S260" s="221"/>
    </row>
    <row r="261" spans="1:19" ht="12" customHeight="1">
      <c r="A261" s="202" t="s">
        <v>95</v>
      </c>
      <c r="B261" s="218" t="s">
        <v>313</v>
      </c>
      <c r="C261" s="219">
        <v>1</v>
      </c>
      <c r="D261" s="248">
        <v>34.5</v>
      </c>
      <c r="E261" s="248">
        <v>0</v>
      </c>
      <c r="F261" s="302">
        <v>100</v>
      </c>
      <c r="G261" s="248">
        <v>0</v>
      </c>
      <c r="H261" s="302">
        <v>100</v>
      </c>
      <c r="I261" s="352">
        <v>1.8867924528301887</v>
      </c>
      <c r="K261" s="221"/>
      <c r="L261" s="288"/>
      <c r="M261" s="221"/>
      <c r="N261" s="221"/>
      <c r="O261" s="221"/>
      <c r="P261" s="290"/>
      <c r="Q261" s="221"/>
      <c r="R261" s="221"/>
      <c r="S261" s="221"/>
    </row>
    <row r="262" spans="1:19" ht="12" customHeight="1">
      <c r="A262" s="202"/>
      <c r="B262" s="218" t="s">
        <v>314</v>
      </c>
      <c r="C262" s="219">
        <v>5</v>
      </c>
      <c r="D262" s="248">
        <v>27.7</v>
      </c>
      <c r="E262" s="248">
        <v>10.1</v>
      </c>
      <c r="F262" s="248">
        <v>40</v>
      </c>
      <c r="G262" s="248">
        <v>60</v>
      </c>
      <c r="H262" s="302">
        <v>20</v>
      </c>
      <c r="I262" s="352">
        <v>16.666666666666664</v>
      </c>
      <c r="K262" s="221"/>
      <c r="L262" s="288"/>
      <c r="M262" s="221"/>
      <c r="N262" s="221"/>
      <c r="O262" s="221"/>
      <c r="P262" s="290"/>
      <c r="Q262" s="221"/>
      <c r="R262" s="221"/>
      <c r="S262" s="221"/>
    </row>
    <row r="263" spans="1:19" ht="12" customHeight="1">
      <c r="A263" s="202"/>
      <c r="B263" s="218" t="s">
        <v>312</v>
      </c>
      <c r="C263" s="219">
        <v>6</v>
      </c>
      <c r="D263" s="248">
        <v>28.8</v>
      </c>
      <c r="E263" s="248">
        <v>10.1</v>
      </c>
      <c r="F263" s="248">
        <v>50</v>
      </c>
      <c r="G263" s="248">
        <v>50</v>
      </c>
      <c r="H263" s="302">
        <v>33.299999999999997</v>
      </c>
      <c r="I263" s="352">
        <v>7.2289156626506017</v>
      </c>
      <c r="K263" s="221"/>
      <c r="L263" s="288"/>
      <c r="M263" s="221"/>
      <c r="N263" s="221"/>
      <c r="O263" s="221"/>
      <c r="P263" s="290"/>
      <c r="Q263" s="221"/>
      <c r="R263" s="221"/>
      <c r="S263" s="221"/>
    </row>
    <row r="264" spans="1:19" ht="12" customHeight="1">
      <c r="A264" s="202" t="s">
        <v>81</v>
      </c>
      <c r="B264" s="218" t="s">
        <v>313</v>
      </c>
      <c r="C264" s="219">
        <v>1</v>
      </c>
      <c r="D264" s="248">
        <v>34.5</v>
      </c>
      <c r="E264" s="302">
        <v>0</v>
      </c>
      <c r="F264" s="302">
        <v>100</v>
      </c>
      <c r="G264" s="248">
        <v>0</v>
      </c>
      <c r="H264" s="302">
        <v>0</v>
      </c>
      <c r="I264" s="352">
        <v>4.1666666666666661</v>
      </c>
      <c r="K264" s="221"/>
      <c r="L264" s="288"/>
      <c r="M264" s="221"/>
      <c r="N264" s="221"/>
      <c r="O264" s="221"/>
      <c r="P264" s="290"/>
      <c r="Q264" s="221"/>
      <c r="R264" s="221"/>
      <c r="S264" s="221"/>
    </row>
    <row r="265" spans="1:19" ht="12" customHeight="1">
      <c r="A265" s="202"/>
      <c r="B265" s="218" t="s">
        <v>314</v>
      </c>
      <c r="C265" s="219">
        <v>2</v>
      </c>
      <c r="D265" s="248">
        <v>43.5</v>
      </c>
      <c r="E265" s="248">
        <v>0</v>
      </c>
      <c r="F265" s="248">
        <v>50</v>
      </c>
      <c r="G265" s="248">
        <v>50</v>
      </c>
      <c r="H265" s="248">
        <v>0</v>
      </c>
      <c r="I265" s="352">
        <v>14.285714285714285</v>
      </c>
      <c r="K265" s="221"/>
      <c r="L265" s="288"/>
      <c r="M265" s="221"/>
      <c r="N265" s="221"/>
      <c r="O265" s="221"/>
      <c r="P265" s="290"/>
      <c r="Q265" s="221"/>
      <c r="R265" s="221"/>
      <c r="S265" s="221"/>
    </row>
    <row r="266" spans="1:19" ht="12" customHeight="1">
      <c r="A266" s="202"/>
      <c r="B266" s="218" t="s">
        <v>312</v>
      </c>
      <c r="C266" s="219">
        <v>3</v>
      </c>
      <c r="D266" s="248">
        <v>40.5</v>
      </c>
      <c r="E266" s="302">
        <v>0</v>
      </c>
      <c r="F266" s="302">
        <v>66.7</v>
      </c>
      <c r="G266" s="248">
        <v>33.299999999999997</v>
      </c>
      <c r="H266" s="302">
        <v>0</v>
      </c>
      <c r="I266" s="352">
        <v>7.8947368421052628</v>
      </c>
      <c r="K266" s="221"/>
      <c r="L266" s="288"/>
      <c r="M266" s="221"/>
      <c r="N266" s="221"/>
      <c r="O266" s="221"/>
      <c r="P266" s="290"/>
      <c r="Q266" s="221"/>
      <c r="R266" s="221"/>
      <c r="S266" s="221"/>
    </row>
    <row r="267" spans="1:19" ht="21" customHeight="1">
      <c r="A267" s="199" t="s">
        <v>72</v>
      </c>
      <c r="B267" s="218" t="s">
        <v>313</v>
      </c>
      <c r="C267" s="219">
        <v>541</v>
      </c>
      <c r="D267" s="248">
        <v>30.3</v>
      </c>
      <c r="E267" s="248">
        <v>10.8</v>
      </c>
      <c r="F267" s="248">
        <v>64.3</v>
      </c>
      <c r="G267" s="248">
        <v>29.9</v>
      </c>
      <c r="H267" s="248">
        <v>41.8</v>
      </c>
      <c r="I267" s="352">
        <v>7.2600161333691844</v>
      </c>
      <c r="K267" s="221"/>
      <c r="L267" s="288"/>
      <c r="M267" s="221"/>
      <c r="N267" s="221"/>
      <c r="O267" s="221"/>
      <c r="P267" s="290"/>
      <c r="Q267" s="221"/>
      <c r="R267" s="221"/>
      <c r="S267" s="221"/>
    </row>
    <row r="268" spans="1:19" ht="12" customHeight="1">
      <c r="A268" s="222"/>
      <c r="B268" s="218" t="s">
        <v>314</v>
      </c>
      <c r="C268" s="219">
        <v>910</v>
      </c>
      <c r="D268" s="248">
        <v>32.6</v>
      </c>
      <c r="E268" s="248">
        <v>10.7</v>
      </c>
      <c r="F268" s="248">
        <v>39.5</v>
      </c>
      <c r="G268" s="248">
        <v>45.3</v>
      </c>
      <c r="H268" s="248">
        <v>27.7</v>
      </c>
      <c r="I268" s="352">
        <v>10.00660501981506</v>
      </c>
      <c r="K268" s="221"/>
      <c r="L268" s="288"/>
      <c r="M268" s="221"/>
      <c r="N268" s="221"/>
      <c r="O268" s="221"/>
      <c r="P268" s="290"/>
      <c r="Q268" s="221"/>
      <c r="R268" s="221"/>
      <c r="S268" s="221"/>
    </row>
    <row r="269" spans="1:19" ht="12" customHeight="1">
      <c r="A269" s="222"/>
      <c r="B269" s="218" t="s">
        <v>312</v>
      </c>
      <c r="C269" s="219">
        <v>1451</v>
      </c>
      <c r="D269" s="248">
        <v>31.8</v>
      </c>
      <c r="E269" s="248">
        <v>10.7</v>
      </c>
      <c r="F269" s="248">
        <v>48.7</v>
      </c>
      <c r="G269" s="248">
        <v>39.6</v>
      </c>
      <c r="H269" s="248">
        <v>32.9</v>
      </c>
      <c r="I269" s="352">
        <v>8.7701246822418586</v>
      </c>
      <c r="K269" s="221"/>
      <c r="L269" s="288"/>
      <c r="M269" s="221"/>
      <c r="N269" s="221"/>
      <c r="O269" s="221"/>
      <c r="P269" s="290"/>
      <c r="Q269" s="221"/>
      <c r="R269" s="221"/>
      <c r="S269" s="221"/>
    </row>
    <row r="270" spans="1:19" ht="12" customHeight="1">
      <c r="A270" s="202" t="s">
        <v>381</v>
      </c>
      <c r="B270" s="218" t="s">
        <v>313</v>
      </c>
      <c r="C270" s="219">
        <v>176</v>
      </c>
      <c r="D270" s="248">
        <v>34.1</v>
      </c>
      <c r="E270" s="248">
        <v>12.1</v>
      </c>
      <c r="F270" s="248">
        <v>59.1</v>
      </c>
      <c r="G270" s="248">
        <v>33.5</v>
      </c>
      <c r="H270" s="248">
        <v>9.1</v>
      </c>
      <c r="I270" s="352">
        <v>6.5064695009242142</v>
      </c>
      <c r="K270" s="221"/>
      <c r="L270" s="288"/>
      <c r="M270" s="221"/>
      <c r="N270" s="221"/>
      <c r="O270" s="221"/>
      <c r="P270" s="290"/>
      <c r="Q270" s="221"/>
      <c r="R270" s="221"/>
      <c r="S270" s="221"/>
    </row>
    <row r="271" spans="1:19" ht="12" customHeight="1">
      <c r="A271" s="202"/>
      <c r="B271" s="218" t="s">
        <v>314</v>
      </c>
      <c r="C271" s="219">
        <v>236</v>
      </c>
      <c r="D271" s="248">
        <v>30.8</v>
      </c>
      <c r="E271" s="248">
        <v>10.5</v>
      </c>
      <c r="F271" s="248">
        <v>45.3</v>
      </c>
      <c r="G271" s="248">
        <v>43.2</v>
      </c>
      <c r="H271" s="248">
        <v>6.4</v>
      </c>
      <c r="I271" s="352">
        <v>9.2512740101920823</v>
      </c>
      <c r="K271" s="221"/>
      <c r="L271" s="288"/>
      <c r="M271" s="221"/>
      <c r="N271" s="221"/>
      <c r="O271" s="221"/>
      <c r="P271" s="290"/>
      <c r="Q271" s="221"/>
      <c r="R271" s="221"/>
      <c r="S271" s="221"/>
    </row>
    <row r="272" spans="1:19" ht="12" customHeight="1">
      <c r="A272" s="202"/>
      <c r="B272" s="218" t="s">
        <v>312</v>
      </c>
      <c r="C272" s="219">
        <v>412</v>
      </c>
      <c r="D272" s="248">
        <v>32.200000000000003</v>
      </c>
      <c r="E272" s="248">
        <v>11.2</v>
      </c>
      <c r="F272" s="248">
        <v>51.2</v>
      </c>
      <c r="G272" s="248">
        <v>39.1</v>
      </c>
      <c r="H272" s="248">
        <v>7.5</v>
      </c>
      <c r="I272" s="352">
        <v>7.8386605783866052</v>
      </c>
      <c r="K272" s="221"/>
      <c r="L272" s="288"/>
      <c r="M272" s="221"/>
      <c r="N272" s="221"/>
      <c r="O272" s="221"/>
      <c r="P272" s="290"/>
      <c r="Q272" s="221"/>
      <c r="R272" s="221"/>
      <c r="S272" s="221"/>
    </row>
    <row r="273" spans="1:19" ht="13.5">
      <c r="A273" s="202" t="s">
        <v>300</v>
      </c>
      <c r="B273" s="218" t="s">
        <v>313</v>
      </c>
      <c r="C273" s="219">
        <v>2</v>
      </c>
      <c r="D273" s="248">
        <v>43</v>
      </c>
      <c r="E273" s="248">
        <v>10.6</v>
      </c>
      <c r="F273" s="248">
        <v>0</v>
      </c>
      <c r="G273" s="248">
        <v>100</v>
      </c>
      <c r="H273" s="248">
        <v>50</v>
      </c>
      <c r="I273" s="352">
        <v>1.8518518518518516</v>
      </c>
      <c r="K273" s="221"/>
      <c r="L273" s="288"/>
      <c r="M273" s="221"/>
      <c r="N273" s="221"/>
      <c r="O273" s="221"/>
      <c r="P273" s="290"/>
      <c r="Q273" s="221"/>
      <c r="R273" s="221"/>
      <c r="S273" s="221"/>
    </row>
    <row r="274" spans="1:19" ht="12" customHeight="1">
      <c r="A274" s="202"/>
      <c r="B274" s="218" t="s">
        <v>314</v>
      </c>
      <c r="C274" s="219">
        <v>5</v>
      </c>
      <c r="D274" s="248">
        <v>32.299999999999997</v>
      </c>
      <c r="E274" s="248">
        <v>9.9</v>
      </c>
      <c r="F274" s="248">
        <v>40</v>
      </c>
      <c r="G274" s="248">
        <v>20</v>
      </c>
      <c r="H274" s="248">
        <v>40</v>
      </c>
      <c r="I274" s="352">
        <v>6.5789473684210522</v>
      </c>
      <c r="K274" s="221"/>
      <c r="L274" s="288"/>
      <c r="M274" s="221"/>
      <c r="N274" s="221"/>
      <c r="O274" s="221"/>
      <c r="P274" s="290"/>
      <c r="Q274" s="221"/>
      <c r="R274" s="221"/>
      <c r="S274" s="221"/>
    </row>
    <row r="275" spans="1:19" ht="12" customHeight="1">
      <c r="A275" s="202"/>
      <c r="B275" s="218" t="s">
        <v>312</v>
      </c>
      <c r="C275" s="219">
        <v>7</v>
      </c>
      <c r="D275" s="248">
        <v>35.4</v>
      </c>
      <c r="E275" s="248">
        <v>10.1</v>
      </c>
      <c r="F275" s="248">
        <v>28.6</v>
      </c>
      <c r="G275" s="248">
        <v>42.9</v>
      </c>
      <c r="H275" s="248">
        <v>42.9</v>
      </c>
      <c r="I275" s="352">
        <v>3.804347826086957</v>
      </c>
      <c r="K275" s="221"/>
      <c r="L275" s="288"/>
      <c r="M275" s="221"/>
      <c r="N275" s="221"/>
      <c r="O275" s="221"/>
      <c r="P275" s="290"/>
      <c r="Q275" s="221"/>
      <c r="R275" s="221"/>
      <c r="S275" s="221"/>
    </row>
    <row r="276" spans="1:19" ht="12" customHeight="1">
      <c r="A276" s="202" t="s">
        <v>287</v>
      </c>
      <c r="B276" s="218" t="s">
        <v>313</v>
      </c>
      <c r="C276" s="219">
        <v>1</v>
      </c>
      <c r="D276" s="248">
        <v>33.5</v>
      </c>
      <c r="E276" s="248">
        <v>1.7</v>
      </c>
      <c r="F276" s="248">
        <v>0</v>
      </c>
      <c r="G276" s="248">
        <v>100</v>
      </c>
      <c r="H276" s="248">
        <v>0</v>
      </c>
      <c r="I276" s="352">
        <v>6.25</v>
      </c>
      <c r="K276" s="221"/>
      <c r="L276" s="288"/>
      <c r="M276" s="221"/>
      <c r="N276" s="221"/>
      <c r="O276" s="221"/>
      <c r="P276" s="290"/>
      <c r="Q276" s="221"/>
      <c r="R276" s="221"/>
      <c r="S276" s="221"/>
    </row>
    <row r="277" spans="1:19" ht="12" customHeight="1">
      <c r="A277" s="202"/>
      <c r="B277" s="218" t="s">
        <v>314</v>
      </c>
      <c r="C277" s="219">
        <v>1</v>
      </c>
      <c r="D277" s="248">
        <v>31.5</v>
      </c>
      <c r="E277" s="248">
        <v>10.1</v>
      </c>
      <c r="F277" s="302">
        <v>0</v>
      </c>
      <c r="G277" s="248">
        <v>100</v>
      </c>
      <c r="H277" s="302">
        <v>0</v>
      </c>
      <c r="I277" s="352">
        <v>4.7619047619047619</v>
      </c>
      <c r="K277" s="221"/>
      <c r="L277" s="288"/>
      <c r="M277" s="221"/>
      <c r="N277" s="221"/>
      <c r="O277" s="221"/>
      <c r="P277" s="290"/>
      <c r="Q277" s="221"/>
      <c r="R277" s="221"/>
      <c r="S277" s="221"/>
    </row>
    <row r="278" spans="1:19" ht="12" customHeight="1">
      <c r="A278" s="202"/>
      <c r="B278" s="218" t="s">
        <v>312</v>
      </c>
      <c r="C278" s="219">
        <v>2</v>
      </c>
      <c r="D278" s="248">
        <v>32.5</v>
      </c>
      <c r="E278" s="248">
        <v>5.9</v>
      </c>
      <c r="F278" s="302">
        <v>0</v>
      </c>
      <c r="G278" s="248">
        <v>100</v>
      </c>
      <c r="H278" s="302">
        <v>0</v>
      </c>
      <c r="I278" s="352">
        <v>5.4054054054054053</v>
      </c>
      <c r="K278" s="221"/>
      <c r="L278" s="288"/>
      <c r="M278" s="221"/>
      <c r="N278" s="221"/>
      <c r="O278" s="221"/>
      <c r="P278" s="290"/>
      <c r="Q278" s="221"/>
      <c r="R278" s="221"/>
      <c r="S278" s="221"/>
    </row>
    <row r="279" spans="1:19" ht="12" customHeight="1">
      <c r="A279" s="202" t="s">
        <v>2</v>
      </c>
      <c r="B279" s="218" t="s">
        <v>313</v>
      </c>
      <c r="C279" s="219">
        <v>181</v>
      </c>
      <c r="D279" s="248">
        <v>29.6</v>
      </c>
      <c r="E279" s="248">
        <v>10.4</v>
      </c>
      <c r="F279" s="248">
        <v>71.3</v>
      </c>
      <c r="G279" s="248">
        <v>24.3</v>
      </c>
      <c r="H279" s="248">
        <v>100</v>
      </c>
      <c r="I279" s="352">
        <v>12.648497554157931</v>
      </c>
      <c r="K279" s="221"/>
      <c r="L279" s="288"/>
      <c r="M279" s="221"/>
      <c r="N279" s="221"/>
      <c r="O279" s="221"/>
      <c r="P279" s="290"/>
      <c r="Q279" s="221"/>
      <c r="R279" s="221"/>
      <c r="S279" s="221"/>
    </row>
    <row r="280" spans="1:19" ht="12" customHeight="1">
      <c r="A280" s="202"/>
      <c r="B280" s="218" t="s">
        <v>314</v>
      </c>
      <c r="C280" s="219">
        <v>190</v>
      </c>
      <c r="D280" s="248">
        <v>32.1</v>
      </c>
      <c r="E280" s="248">
        <v>11.1</v>
      </c>
      <c r="F280" s="248">
        <v>54.7</v>
      </c>
      <c r="G280" s="248">
        <v>32.6</v>
      </c>
      <c r="H280" s="248">
        <v>99.5</v>
      </c>
      <c r="I280" s="352">
        <v>10.286951813752031</v>
      </c>
      <c r="K280" s="221"/>
      <c r="L280" s="288"/>
      <c r="M280" s="221"/>
      <c r="N280" s="221"/>
      <c r="O280" s="221"/>
      <c r="P280" s="290"/>
      <c r="Q280" s="221"/>
      <c r="R280" s="221"/>
      <c r="S280" s="221"/>
    </row>
    <row r="281" spans="1:19" ht="12" customHeight="1">
      <c r="A281" s="202"/>
      <c r="B281" s="218" t="s">
        <v>312</v>
      </c>
      <c r="C281" s="219">
        <v>371</v>
      </c>
      <c r="D281" s="248">
        <v>30.9</v>
      </c>
      <c r="E281" s="248">
        <v>10.8</v>
      </c>
      <c r="F281" s="248">
        <v>62.8</v>
      </c>
      <c r="G281" s="248">
        <v>28.6</v>
      </c>
      <c r="H281" s="248">
        <v>99.7</v>
      </c>
      <c r="I281" s="352">
        <v>11.317876754118366</v>
      </c>
      <c r="K281" s="221"/>
      <c r="L281" s="288"/>
      <c r="M281" s="221"/>
      <c r="N281" s="221"/>
      <c r="O281" s="221"/>
      <c r="P281" s="290"/>
      <c r="Q281" s="221"/>
      <c r="R281" s="221"/>
      <c r="S281" s="221"/>
    </row>
    <row r="282" spans="1:19" ht="12" customHeight="1">
      <c r="A282" s="202" t="s">
        <v>5</v>
      </c>
      <c r="B282" s="218" t="s">
        <v>313</v>
      </c>
      <c r="C282" s="219">
        <v>49</v>
      </c>
      <c r="D282" s="248">
        <v>26.6</v>
      </c>
      <c r="E282" s="248">
        <v>9.4</v>
      </c>
      <c r="F282" s="248">
        <v>61.2</v>
      </c>
      <c r="G282" s="248">
        <v>30.6</v>
      </c>
      <c r="H282" s="248">
        <v>12.2</v>
      </c>
      <c r="I282" s="352">
        <v>5.1308900523560208</v>
      </c>
      <c r="K282" s="221"/>
      <c r="L282" s="288"/>
      <c r="M282" s="221"/>
      <c r="N282" s="221"/>
      <c r="O282" s="221"/>
      <c r="P282" s="290"/>
      <c r="Q282" s="221"/>
      <c r="R282" s="221"/>
      <c r="S282" s="221"/>
    </row>
    <row r="283" spans="1:19" ht="12" customHeight="1">
      <c r="A283" s="202"/>
      <c r="B283" s="218" t="s">
        <v>314</v>
      </c>
      <c r="C283" s="219">
        <v>276</v>
      </c>
      <c r="D283" s="248">
        <v>34</v>
      </c>
      <c r="E283" s="248">
        <v>9.4</v>
      </c>
      <c r="F283" s="248">
        <v>19.899999999999999</v>
      </c>
      <c r="G283" s="248">
        <v>59.8</v>
      </c>
      <c r="H283" s="248">
        <v>6.2</v>
      </c>
      <c r="I283" s="352">
        <v>13.006597549481622</v>
      </c>
      <c r="K283" s="221"/>
      <c r="L283" s="288"/>
      <c r="M283" s="221"/>
      <c r="N283" s="221"/>
      <c r="O283" s="221"/>
      <c r="P283" s="290"/>
      <c r="Q283" s="221"/>
      <c r="R283" s="221"/>
      <c r="S283" s="221"/>
    </row>
    <row r="284" spans="1:19" ht="12" customHeight="1">
      <c r="A284" s="202"/>
      <c r="B284" s="218" t="s">
        <v>312</v>
      </c>
      <c r="C284" s="219">
        <v>325</v>
      </c>
      <c r="D284" s="248">
        <v>32.9</v>
      </c>
      <c r="E284" s="248">
        <v>9.4</v>
      </c>
      <c r="F284" s="248">
        <v>26.2</v>
      </c>
      <c r="G284" s="248">
        <v>55.4</v>
      </c>
      <c r="H284" s="248">
        <v>7.1</v>
      </c>
      <c r="I284" s="352">
        <v>10.562235944101397</v>
      </c>
      <c r="K284" s="221"/>
      <c r="L284" s="288"/>
      <c r="M284" s="221"/>
      <c r="N284" s="221"/>
      <c r="O284" s="221"/>
      <c r="P284" s="290"/>
      <c r="Q284" s="221"/>
      <c r="R284" s="221"/>
      <c r="S284" s="221"/>
    </row>
    <row r="285" spans="1:19" ht="12" customHeight="1">
      <c r="A285" s="202" t="s">
        <v>290</v>
      </c>
      <c r="B285" s="218" t="s">
        <v>313</v>
      </c>
      <c r="C285" s="219">
        <v>0</v>
      </c>
      <c r="D285" s="248">
        <v>0</v>
      </c>
      <c r="E285" s="248">
        <v>0</v>
      </c>
      <c r="F285" s="248">
        <v>0</v>
      </c>
      <c r="G285" s="248">
        <v>0</v>
      </c>
      <c r="H285" s="248">
        <v>0</v>
      </c>
      <c r="I285" s="352">
        <v>0</v>
      </c>
      <c r="K285" s="221"/>
      <c r="L285" s="288"/>
      <c r="M285" s="221"/>
      <c r="N285" s="221"/>
      <c r="O285" s="221"/>
      <c r="P285" s="290"/>
      <c r="Q285" s="221"/>
      <c r="R285" s="221"/>
      <c r="S285" s="221"/>
    </row>
    <row r="286" spans="1:19" ht="12" customHeight="1">
      <c r="A286" s="202"/>
      <c r="B286" s="218" t="s">
        <v>314</v>
      </c>
      <c r="C286" s="219">
        <v>0</v>
      </c>
      <c r="D286" s="248">
        <v>0</v>
      </c>
      <c r="E286" s="248">
        <v>0</v>
      </c>
      <c r="F286" s="248">
        <v>0</v>
      </c>
      <c r="G286" s="248">
        <v>0</v>
      </c>
      <c r="H286" s="248">
        <v>0</v>
      </c>
      <c r="I286" s="352">
        <v>0</v>
      </c>
      <c r="K286" s="221"/>
      <c r="L286" s="288"/>
      <c r="M286" s="221"/>
      <c r="N286" s="221"/>
      <c r="O286" s="221"/>
      <c r="P286" s="290"/>
      <c r="Q286" s="221"/>
      <c r="R286" s="221"/>
      <c r="S286" s="221"/>
    </row>
    <row r="287" spans="1:19" ht="12" customHeight="1">
      <c r="A287" s="202"/>
      <c r="B287" s="218" t="s">
        <v>312</v>
      </c>
      <c r="C287" s="219">
        <v>0</v>
      </c>
      <c r="D287" s="248">
        <v>0</v>
      </c>
      <c r="E287" s="248">
        <v>0</v>
      </c>
      <c r="F287" s="248">
        <v>0</v>
      </c>
      <c r="G287" s="248">
        <v>0</v>
      </c>
      <c r="H287" s="248">
        <v>0</v>
      </c>
      <c r="I287" s="352">
        <v>0</v>
      </c>
      <c r="K287" s="221"/>
      <c r="L287" s="288"/>
      <c r="M287" s="221"/>
      <c r="N287" s="221"/>
      <c r="O287" s="221"/>
      <c r="P287" s="290"/>
      <c r="Q287" s="221"/>
      <c r="R287" s="221"/>
      <c r="S287" s="221"/>
    </row>
    <row r="288" spans="1:19" ht="12" customHeight="1">
      <c r="A288" s="202" t="s">
        <v>291</v>
      </c>
      <c r="B288" s="218" t="s">
        <v>313</v>
      </c>
      <c r="C288" s="219">
        <v>10</v>
      </c>
      <c r="D288" s="248">
        <v>21.3</v>
      </c>
      <c r="E288" s="248">
        <v>12.4</v>
      </c>
      <c r="F288" s="248">
        <v>70</v>
      </c>
      <c r="G288" s="248">
        <v>30</v>
      </c>
      <c r="H288" s="248">
        <v>20</v>
      </c>
      <c r="I288" s="352">
        <v>9.6153846153846168</v>
      </c>
      <c r="K288" s="221"/>
      <c r="L288" s="288"/>
      <c r="M288" s="221"/>
      <c r="N288" s="221"/>
      <c r="O288" s="221"/>
      <c r="P288" s="290"/>
      <c r="Q288" s="221"/>
      <c r="R288" s="221"/>
      <c r="S288" s="221"/>
    </row>
    <row r="289" spans="1:19" ht="12" customHeight="1">
      <c r="A289" s="202"/>
      <c r="B289" s="218" t="s">
        <v>314</v>
      </c>
      <c r="C289" s="219">
        <v>24</v>
      </c>
      <c r="D289" s="248">
        <v>35.9</v>
      </c>
      <c r="E289" s="248">
        <v>10.1</v>
      </c>
      <c r="F289" s="248">
        <v>16.7</v>
      </c>
      <c r="G289" s="248">
        <v>66.7</v>
      </c>
      <c r="H289" s="302">
        <v>0</v>
      </c>
      <c r="I289" s="352">
        <v>12.834224598930483</v>
      </c>
      <c r="K289" s="221"/>
      <c r="L289" s="288"/>
      <c r="M289" s="221"/>
      <c r="N289" s="221"/>
      <c r="O289" s="221"/>
      <c r="P289" s="290"/>
      <c r="Q289" s="221"/>
      <c r="R289" s="221"/>
      <c r="S289" s="221"/>
    </row>
    <row r="290" spans="1:19" ht="12" customHeight="1">
      <c r="A290" s="202"/>
      <c r="B290" s="218" t="s">
        <v>312</v>
      </c>
      <c r="C290" s="219">
        <v>34</v>
      </c>
      <c r="D290" s="248">
        <v>31.6</v>
      </c>
      <c r="E290" s="248">
        <v>10.8</v>
      </c>
      <c r="F290" s="248">
        <v>32.4</v>
      </c>
      <c r="G290" s="248">
        <v>55.9</v>
      </c>
      <c r="H290" s="248">
        <v>5.9</v>
      </c>
      <c r="I290" s="352">
        <v>11.683848797250858</v>
      </c>
      <c r="K290" s="221"/>
      <c r="L290" s="288"/>
      <c r="M290" s="221"/>
      <c r="N290" s="221"/>
      <c r="O290" s="221"/>
      <c r="P290" s="290"/>
      <c r="Q290" s="221"/>
      <c r="R290" s="221"/>
      <c r="S290" s="221"/>
    </row>
    <row r="291" spans="1:19" ht="12" customHeight="1">
      <c r="A291" s="202" t="s">
        <v>292</v>
      </c>
      <c r="B291" s="218" t="s">
        <v>313</v>
      </c>
      <c r="C291" s="219">
        <v>5</v>
      </c>
      <c r="D291" s="248">
        <v>34.299999999999997</v>
      </c>
      <c r="E291" s="248">
        <v>6.4</v>
      </c>
      <c r="F291" s="248">
        <v>40</v>
      </c>
      <c r="G291" s="248">
        <v>20</v>
      </c>
      <c r="H291" s="248">
        <v>20</v>
      </c>
      <c r="I291" s="352">
        <v>2.877697841726619</v>
      </c>
      <c r="K291" s="221"/>
      <c r="L291" s="288"/>
      <c r="M291" s="221"/>
      <c r="N291" s="221"/>
      <c r="O291" s="221"/>
      <c r="P291" s="290"/>
      <c r="Q291" s="221"/>
      <c r="R291" s="221"/>
      <c r="S291" s="221"/>
    </row>
    <row r="292" spans="1:19" ht="12" customHeight="1">
      <c r="A292" s="202"/>
      <c r="B292" s="218" t="s">
        <v>314</v>
      </c>
      <c r="C292" s="219">
        <v>6</v>
      </c>
      <c r="D292" s="248">
        <v>41.3</v>
      </c>
      <c r="E292" s="248">
        <v>19.2</v>
      </c>
      <c r="F292" s="302">
        <v>16.7</v>
      </c>
      <c r="G292" s="248">
        <v>83.3</v>
      </c>
      <c r="H292" s="248">
        <v>16.7</v>
      </c>
      <c r="I292" s="352">
        <v>1.0593220338983049</v>
      </c>
      <c r="K292" s="221"/>
      <c r="L292" s="288"/>
      <c r="M292" s="221"/>
      <c r="N292" s="221"/>
      <c r="O292" s="221"/>
      <c r="P292" s="290"/>
      <c r="Q292" s="221"/>
      <c r="R292" s="221"/>
      <c r="S292" s="221"/>
    </row>
    <row r="293" spans="1:19" ht="12" customHeight="1">
      <c r="A293" s="202"/>
      <c r="B293" s="218" t="s">
        <v>312</v>
      </c>
      <c r="C293" s="219">
        <v>11</v>
      </c>
      <c r="D293" s="248">
        <v>38.1</v>
      </c>
      <c r="E293" s="248">
        <v>13.5</v>
      </c>
      <c r="F293" s="248">
        <v>27.3</v>
      </c>
      <c r="G293" s="248">
        <v>54.5</v>
      </c>
      <c r="H293" s="248">
        <v>18.2</v>
      </c>
      <c r="I293" s="352">
        <v>1.4729950900163666</v>
      </c>
      <c r="K293" s="221"/>
      <c r="L293" s="288"/>
      <c r="M293" s="221"/>
      <c r="N293" s="221"/>
      <c r="O293" s="221"/>
      <c r="P293" s="290"/>
      <c r="Q293" s="221"/>
      <c r="R293" s="221"/>
      <c r="S293" s="221"/>
    </row>
    <row r="294" spans="1:19" ht="12" customHeight="1">
      <c r="A294" s="202" t="s">
        <v>295</v>
      </c>
      <c r="B294" s="218" t="s">
        <v>313</v>
      </c>
      <c r="C294" s="219">
        <v>11</v>
      </c>
      <c r="D294" s="248">
        <v>35.5</v>
      </c>
      <c r="E294" s="248">
        <v>13.7</v>
      </c>
      <c r="F294" s="248">
        <v>72.7</v>
      </c>
      <c r="G294" s="248">
        <v>27.3</v>
      </c>
      <c r="H294" s="248">
        <v>81.8</v>
      </c>
      <c r="I294" s="352">
        <v>7.2368421052631584</v>
      </c>
      <c r="K294" s="221"/>
      <c r="L294" s="288"/>
      <c r="M294" s="221"/>
      <c r="N294" s="221"/>
      <c r="O294" s="221"/>
      <c r="P294" s="290"/>
      <c r="Q294" s="221"/>
      <c r="R294" s="221"/>
      <c r="S294" s="221"/>
    </row>
    <row r="295" spans="1:19" ht="12" customHeight="1">
      <c r="A295" s="202"/>
      <c r="B295" s="218" t="s">
        <v>314</v>
      </c>
      <c r="C295" s="219">
        <v>19</v>
      </c>
      <c r="D295" s="248">
        <v>39.200000000000003</v>
      </c>
      <c r="E295" s="248">
        <v>15.5</v>
      </c>
      <c r="F295" s="248">
        <v>31.6</v>
      </c>
      <c r="G295" s="248">
        <v>57.9</v>
      </c>
      <c r="H295" s="248">
        <v>63.2</v>
      </c>
      <c r="I295" s="352">
        <v>14.074074074074074</v>
      </c>
      <c r="K295" s="221"/>
      <c r="L295" s="288"/>
      <c r="M295" s="221"/>
      <c r="N295" s="221"/>
      <c r="O295" s="221"/>
      <c r="P295" s="290"/>
      <c r="Q295" s="221"/>
      <c r="R295" s="221"/>
      <c r="S295" s="221"/>
    </row>
    <row r="296" spans="1:19" ht="12" customHeight="1">
      <c r="A296" s="202"/>
      <c r="B296" s="218" t="s">
        <v>312</v>
      </c>
      <c r="C296" s="219">
        <v>30</v>
      </c>
      <c r="D296" s="248">
        <v>37.9</v>
      </c>
      <c r="E296" s="248">
        <v>14.9</v>
      </c>
      <c r="F296" s="248">
        <v>46.7</v>
      </c>
      <c r="G296" s="248">
        <v>46.7</v>
      </c>
      <c r="H296" s="248">
        <v>70</v>
      </c>
      <c r="I296" s="352">
        <v>10.452961672473867</v>
      </c>
      <c r="K296" s="221"/>
      <c r="L296" s="288"/>
      <c r="M296" s="221"/>
      <c r="N296" s="221"/>
      <c r="O296" s="221"/>
      <c r="P296" s="290"/>
      <c r="Q296" s="221"/>
      <c r="R296" s="221"/>
      <c r="S296" s="221"/>
    </row>
    <row r="297" spans="1:19" ht="12" customHeight="1">
      <c r="A297" s="202" t="s">
        <v>297</v>
      </c>
      <c r="B297" s="218" t="s">
        <v>313</v>
      </c>
      <c r="C297" s="219">
        <v>0</v>
      </c>
      <c r="D297" s="248">
        <v>0</v>
      </c>
      <c r="E297" s="248">
        <v>0</v>
      </c>
      <c r="F297" s="248">
        <v>0</v>
      </c>
      <c r="G297" s="248">
        <v>0</v>
      </c>
      <c r="H297" s="248">
        <v>0</v>
      </c>
      <c r="I297" s="352">
        <v>0</v>
      </c>
      <c r="K297" s="221"/>
      <c r="L297" s="288"/>
      <c r="M297" s="221"/>
      <c r="N297" s="221"/>
      <c r="O297" s="221"/>
      <c r="P297" s="290"/>
      <c r="Q297" s="221"/>
      <c r="R297" s="221"/>
      <c r="S297" s="221"/>
    </row>
    <row r="298" spans="1:19" ht="12" customHeight="1">
      <c r="A298" s="202"/>
      <c r="B298" s="218" t="s">
        <v>314</v>
      </c>
      <c r="C298" s="219">
        <v>0</v>
      </c>
      <c r="D298" s="248">
        <v>0</v>
      </c>
      <c r="E298" s="248">
        <v>0</v>
      </c>
      <c r="F298" s="248">
        <v>0</v>
      </c>
      <c r="G298" s="248">
        <v>0</v>
      </c>
      <c r="H298" s="248">
        <v>0</v>
      </c>
      <c r="I298" s="352">
        <v>0</v>
      </c>
      <c r="K298" s="221"/>
      <c r="L298" s="288"/>
      <c r="M298" s="221"/>
      <c r="N298" s="221"/>
      <c r="O298" s="221"/>
      <c r="P298" s="290"/>
      <c r="Q298" s="221"/>
      <c r="R298" s="221"/>
      <c r="S298" s="221"/>
    </row>
    <row r="299" spans="1:19" ht="12" customHeight="1">
      <c r="A299" s="202"/>
      <c r="B299" s="218" t="s">
        <v>312</v>
      </c>
      <c r="C299" s="219">
        <v>0</v>
      </c>
      <c r="D299" s="248">
        <v>0</v>
      </c>
      <c r="E299" s="248">
        <v>0</v>
      </c>
      <c r="F299" s="248">
        <v>0</v>
      </c>
      <c r="G299" s="248">
        <v>0</v>
      </c>
      <c r="H299" s="248">
        <v>0</v>
      </c>
      <c r="I299" s="352">
        <v>0</v>
      </c>
      <c r="K299" s="221"/>
      <c r="L299" s="288"/>
      <c r="M299" s="221"/>
      <c r="N299" s="221"/>
      <c r="O299" s="221"/>
      <c r="P299" s="290"/>
      <c r="Q299" s="221"/>
      <c r="R299" s="221"/>
      <c r="S299" s="221"/>
    </row>
    <row r="300" spans="1:19" ht="12" customHeight="1">
      <c r="A300" s="202" t="s">
        <v>96</v>
      </c>
      <c r="B300" s="218" t="s">
        <v>313</v>
      </c>
      <c r="C300" s="219">
        <v>85</v>
      </c>
      <c r="D300" s="248">
        <v>25</v>
      </c>
      <c r="E300" s="248">
        <v>9.4</v>
      </c>
      <c r="F300" s="248">
        <v>71.8</v>
      </c>
      <c r="G300" s="248">
        <v>27.1</v>
      </c>
      <c r="H300" s="248">
        <v>10.6</v>
      </c>
      <c r="I300" s="352">
        <v>6.5738592420726993</v>
      </c>
      <c r="K300" s="221"/>
      <c r="L300" s="288"/>
      <c r="M300" s="221"/>
      <c r="N300" s="221"/>
      <c r="O300" s="221"/>
      <c r="P300" s="290"/>
      <c r="Q300" s="221"/>
      <c r="R300" s="221"/>
      <c r="S300" s="221"/>
    </row>
    <row r="301" spans="1:19" ht="12" customHeight="1">
      <c r="A301" s="202"/>
      <c r="B301" s="218" t="s">
        <v>314</v>
      </c>
      <c r="C301" s="219">
        <v>100</v>
      </c>
      <c r="D301" s="248">
        <v>31.5</v>
      </c>
      <c r="E301" s="248">
        <v>13.3</v>
      </c>
      <c r="F301" s="248">
        <v>64</v>
      </c>
      <c r="G301" s="248">
        <v>25</v>
      </c>
      <c r="H301" s="248">
        <v>13</v>
      </c>
      <c r="I301" s="352">
        <v>9.7465886939571149</v>
      </c>
      <c r="K301" s="221"/>
      <c r="L301" s="288"/>
      <c r="M301" s="221"/>
      <c r="N301" s="221"/>
      <c r="O301" s="221"/>
      <c r="P301" s="290"/>
      <c r="Q301" s="221"/>
      <c r="R301" s="221"/>
      <c r="S301" s="221"/>
    </row>
    <row r="302" spans="1:19" ht="12" customHeight="1">
      <c r="A302" s="202"/>
      <c r="B302" s="218" t="s">
        <v>312</v>
      </c>
      <c r="C302" s="219">
        <v>185</v>
      </c>
      <c r="D302" s="248">
        <v>28.5</v>
      </c>
      <c r="E302" s="248">
        <v>11.5</v>
      </c>
      <c r="F302" s="248">
        <v>67.599999999999994</v>
      </c>
      <c r="G302" s="248">
        <v>25.9</v>
      </c>
      <c r="H302" s="248">
        <v>11.9</v>
      </c>
      <c r="I302" s="352">
        <v>7.9775765416127644</v>
      </c>
      <c r="K302" s="221"/>
      <c r="L302" s="288"/>
      <c r="M302" s="221"/>
      <c r="N302" s="221"/>
      <c r="O302" s="221"/>
      <c r="P302" s="290"/>
      <c r="Q302" s="221"/>
      <c r="R302" s="221"/>
      <c r="S302" s="221"/>
    </row>
    <row r="303" spans="1:19" ht="12" customHeight="1">
      <c r="A303" s="202" t="s">
        <v>82</v>
      </c>
      <c r="B303" s="218" t="s">
        <v>313</v>
      </c>
      <c r="C303" s="219">
        <v>7</v>
      </c>
      <c r="D303" s="248">
        <v>37.9</v>
      </c>
      <c r="E303" s="248">
        <v>10.1</v>
      </c>
      <c r="F303" s="248">
        <v>28.6</v>
      </c>
      <c r="G303" s="248">
        <v>57.1</v>
      </c>
      <c r="H303" s="302">
        <v>0</v>
      </c>
      <c r="I303" s="352">
        <v>3.125</v>
      </c>
      <c r="K303" s="221"/>
      <c r="L303" s="288"/>
      <c r="M303" s="221"/>
      <c r="N303" s="221"/>
      <c r="O303" s="221"/>
      <c r="P303" s="290"/>
      <c r="Q303" s="221"/>
      <c r="R303" s="221"/>
      <c r="S303" s="221"/>
    </row>
    <row r="304" spans="1:19" ht="12" customHeight="1">
      <c r="A304" s="202"/>
      <c r="B304" s="218" t="s">
        <v>314</v>
      </c>
      <c r="C304" s="219">
        <v>7</v>
      </c>
      <c r="D304" s="248">
        <v>34.1</v>
      </c>
      <c r="E304" s="248">
        <v>11.5</v>
      </c>
      <c r="F304" s="248">
        <v>28.6</v>
      </c>
      <c r="G304" s="248">
        <v>42.9</v>
      </c>
      <c r="H304" s="302">
        <v>14.3</v>
      </c>
      <c r="I304" s="352">
        <v>3.3018867924528301</v>
      </c>
      <c r="K304" s="221"/>
      <c r="L304" s="288"/>
      <c r="M304" s="221"/>
      <c r="N304" s="221"/>
      <c r="O304" s="221"/>
      <c r="P304" s="290"/>
      <c r="Q304" s="221"/>
      <c r="R304" s="221"/>
      <c r="S304" s="221"/>
    </row>
    <row r="305" spans="1:19" ht="12" customHeight="1">
      <c r="A305" s="202"/>
      <c r="B305" s="218" t="s">
        <v>312</v>
      </c>
      <c r="C305" s="219">
        <v>14</v>
      </c>
      <c r="D305" s="248">
        <v>36</v>
      </c>
      <c r="E305" s="248">
        <v>10.8</v>
      </c>
      <c r="F305" s="248">
        <v>28.6</v>
      </c>
      <c r="G305" s="248">
        <v>50</v>
      </c>
      <c r="H305" s="302">
        <v>7.1</v>
      </c>
      <c r="I305" s="352">
        <v>3.2110091743119269</v>
      </c>
      <c r="K305" s="221"/>
      <c r="L305" s="288"/>
      <c r="M305" s="221"/>
      <c r="N305" s="221"/>
      <c r="O305" s="221"/>
      <c r="P305" s="290"/>
      <c r="Q305" s="221"/>
      <c r="R305" s="221"/>
      <c r="S305" s="221"/>
    </row>
    <row r="306" spans="1:19" ht="12" customHeight="1">
      <c r="A306" s="202" t="s">
        <v>97</v>
      </c>
      <c r="B306" s="218" t="s">
        <v>313</v>
      </c>
      <c r="C306" s="219">
        <v>14</v>
      </c>
      <c r="D306" s="248">
        <v>32.6</v>
      </c>
      <c r="E306" s="248">
        <v>9.6999999999999993</v>
      </c>
      <c r="F306" s="248">
        <v>35.700000000000003</v>
      </c>
      <c r="G306" s="248">
        <v>50</v>
      </c>
      <c r="H306" s="248">
        <v>7.1</v>
      </c>
      <c r="I306" s="352">
        <v>5.5555555555555554</v>
      </c>
      <c r="K306" s="221"/>
      <c r="L306" s="288"/>
      <c r="M306" s="221"/>
      <c r="N306" s="221"/>
      <c r="O306" s="221"/>
      <c r="P306" s="290"/>
      <c r="Q306" s="221"/>
      <c r="R306" s="221"/>
      <c r="S306" s="221"/>
    </row>
    <row r="307" spans="1:19" ht="12" customHeight="1">
      <c r="A307" s="202"/>
      <c r="B307" s="218" t="s">
        <v>314</v>
      </c>
      <c r="C307" s="219">
        <v>46</v>
      </c>
      <c r="D307" s="248">
        <v>33.200000000000003</v>
      </c>
      <c r="E307" s="248">
        <v>9.1999999999999993</v>
      </c>
      <c r="F307" s="248">
        <v>30.4</v>
      </c>
      <c r="G307" s="248">
        <v>45.7</v>
      </c>
      <c r="H307" s="302">
        <v>4.3</v>
      </c>
      <c r="I307" s="352">
        <v>13.73134328358209</v>
      </c>
      <c r="K307" s="221"/>
      <c r="L307" s="288"/>
      <c r="M307" s="221"/>
      <c r="N307" s="221"/>
      <c r="O307" s="221"/>
      <c r="P307" s="290"/>
      <c r="Q307" s="221"/>
      <c r="R307" s="221"/>
      <c r="S307" s="221"/>
    </row>
    <row r="308" spans="1:19" ht="12" customHeight="1">
      <c r="A308" s="202"/>
      <c r="B308" s="218" t="s">
        <v>312</v>
      </c>
      <c r="C308" s="219">
        <v>60</v>
      </c>
      <c r="D308" s="248">
        <v>33</v>
      </c>
      <c r="E308" s="248">
        <v>9.3000000000000007</v>
      </c>
      <c r="F308" s="248">
        <v>31.7</v>
      </c>
      <c r="G308" s="248">
        <v>46.7</v>
      </c>
      <c r="H308" s="248">
        <v>5</v>
      </c>
      <c r="I308" s="352">
        <v>10.221465076660987</v>
      </c>
      <c r="K308" s="221"/>
      <c r="L308" s="288"/>
      <c r="M308" s="221"/>
      <c r="N308" s="221"/>
      <c r="O308" s="221"/>
      <c r="P308" s="290"/>
      <c r="Q308" s="221"/>
      <c r="R308" s="221"/>
      <c r="S308" s="221"/>
    </row>
    <row r="309" spans="1:19" ht="18" customHeight="1">
      <c r="A309" s="199" t="s">
        <v>73</v>
      </c>
      <c r="B309" s="218" t="s">
        <v>313</v>
      </c>
      <c r="C309" s="219">
        <v>259</v>
      </c>
      <c r="D309" s="248">
        <v>31.4</v>
      </c>
      <c r="E309" s="248">
        <v>14.2</v>
      </c>
      <c r="F309" s="248">
        <v>57.5</v>
      </c>
      <c r="G309" s="248">
        <v>32.4</v>
      </c>
      <c r="H309" s="248">
        <v>66.400000000000006</v>
      </c>
      <c r="I309" s="352">
        <v>4.8092868988391384</v>
      </c>
      <c r="K309" s="221"/>
      <c r="L309" s="288"/>
      <c r="M309" s="221"/>
      <c r="N309" s="221"/>
      <c r="O309" s="221"/>
      <c r="P309" s="290"/>
      <c r="Q309" s="221"/>
      <c r="R309" s="221"/>
      <c r="S309" s="221"/>
    </row>
    <row r="310" spans="1:19" ht="12" customHeight="1">
      <c r="A310" s="222"/>
      <c r="B310" s="218" t="s">
        <v>314</v>
      </c>
      <c r="C310" s="219">
        <v>266</v>
      </c>
      <c r="D310" s="248">
        <v>30.1</v>
      </c>
      <c r="E310" s="248">
        <v>13.1</v>
      </c>
      <c r="F310" s="248">
        <v>55.3</v>
      </c>
      <c r="G310" s="248">
        <v>39.1</v>
      </c>
      <c r="H310" s="248">
        <v>68.8</v>
      </c>
      <c r="I310" s="352">
        <v>6.3655030800821351</v>
      </c>
      <c r="K310" s="221"/>
      <c r="L310" s="288"/>
      <c r="M310" s="221"/>
      <c r="N310" s="221"/>
      <c r="O310" s="221"/>
      <c r="P310" s="290"/>
      <c r="Q310" s="221"/>
      <c r="R310" s="221"/>
      <c r="S310" s="221"/>
    </row>
    <row r="311" spans="1:19" ht="12" customHeight="1">
      <c r="A311" s="202"/>
      <c r="B311" s="218" t="s">
        <v>312</v>
      </c>
      <c r="C311" s="219">
        <v>525</v>
      </c>
      <c r="D311" s="248">
        <v>30.8</v>
      </c>
      <c r="E311" s="248">
        <v>13.6</v>
      </c>
      <c r="F311" s="248">
        <v>56.4</v>
      </c>
      <c r="G311" s="248">
        <v>35.799999999999997</v>
      </c>
      <c r="H311" s="248">
        <v>67.599999999999994</v>
      </c>
      <c r="I311" s="352">
        <v>5.5045871559633035</v>
      </c>
      <c r="K311" s="221"/>
      <c r="L311" s="288"/>
      <c r="M311" s="221"/>
      <c r="N311" s="221"/>
      <c r="O311" s="221"/>
      <c r="P311" s="290"/>
      <c r="Q311" s="221"/>
      <c r="R311" s="221"/>
      <c r="S311" s="221"/>
    </row>
    <row r="312" spans="1:19" ht="12" customHeight="1">
      <c r="A312" s="202" t="s">
        <v>519</v>
      </c>
      <c r="B312" s="218" t="s">
        <v>313</v>
      </c>
      <c r="C312" s="219">
        <v>145</v>
      </c>
      <c r="D312" s="248">
        <v>27.5</v>
      </c>
      <c r="E312" s="248">
        <v>15.2</v>
      </c>
      <c r="F312" s="248">
        <v>73.099999999999994</v>
      </c>
      <c r="G312" s="248">
        <v>19.3</v>
      </c>
      <c r="H312" s="248">
        <v>97.2</v>
      </c>
      <c r="I312" s="352">
        <v>5.9328968903436987</v>
      </c>
      <c r="K312" s="221"/>
      <c r="L312" s="288"/>
      <c r="M312" s="221"/>
      <c r="N312" s="221"/>
      <c r="O312" s="221"/>
      <c r="P312" s="290"/>
      <c r="Q312" s="221"/>
      <c r="R312" s="221"/>
      <c r="S312" s="221"/>
    </row>
    <row r="313" spans="1:19" ht="12" customHeight="1">
      <c r="A313" s="202"/>
      <c r="B313" s="218" t="s">
        <v>314</v>
      </c>
      <c r="C313" s="219">
        <v>160</v>
      </c>
      <c r="D313" s="248">
        <v>26</v>
      </c>
      <c r="E313" s="248">
        <v>13.9</v>
      </c>
      <c r="F313" s="248">
        <v>70.599999999999994</v>
      </c>
      <c r="G313" s="248">
        <v>25.6</v>
      </c>
      <c r="H313" s="248">
        <v>98.1</v>
      </c>
      <c r="I313" s="352">
        <v>8.57449088960343</v>
      </c>
      <c r="K313" s="221"/>
      <c r="L313" s="288"/>
      <c r="M313" s="221"/>
      <c r="N313" s="221"/>
      <c r="O313" s="221"/>
      <c r="P313" s="290"/>
      <c r="Q313" s="221"/>
      <c r="R313" s="221"/>
      <c r="S313" s="221"/>
    </row>
    <row r="314" spans="1:19" ht="12" customHeight="1">
      <c r="A314" s="202"/>
      <c r="B314" s="218" t="s">
        <v>312</v>
      </c>
      <c r="C314" s="219">
        <v>305</v>
      </c>
      <c r="D314" s="248">
        <v>26.7</v>
      </c>
      <c r="E314" s="248">
        <v>14.5</v>
      </c>
      <c r="F314" s="248">
        <v>71.8</v>
      </c>
      <c r="G314" s="248">
        <v>22.6</v>
      </c>
      <c r="H314" s="248">
        <v>97.7</v>
      </c>
      <c r="I314" s="352">
        <v>7.0765661252900234</v>
      </c>
      <c r="K314" s="221"/>
      <c r="L314" s="288"/>
      <c r="M314" s="221"/>
      <c r="N314" s="221"/>
      <c r="O314" s="221"/>
      <c r="P314" s="290"/>
      <c r="Q314" s="221"/>
      <c r="R314" s="221"/>
      <c r="S314" s="221"/>
    </row>
    <row r="315" spans="1:19" ht="12" customHeight="1">
      <c r="A315" s="202" t="s">
        <v>286</v>
      </c>
      <c r="B315" s="218" t="s">
        <v>313</v>
      </c>
      <c r="C315" s="219">
        <v>0</v>
      </c>
      <c r="D315" s="248">
        <v>0</v>
      </c>
      <c r="E315" s="248">
        <v>0</v>
      </c>
      <c r="F315" s="248">
        <v>0</v>
      </c>
      <c r="G315" s="248">
        <v>0</v>
      </c>
      <c r="H315" s="248">
        <v>0</v>
      </c>
      <c r="I315" s="352">
        <v>0</v>
      </c>
      <c r="K315" s="221"/>
      <c r="L315" s="288"/>
      <c r="M315" s="221"/>
      <c r="N315" s="221"/>
      <c r="O315" s="221"/>
      <c r="P315" s="290"/>
      <c r="Q315" s="221"/>
      <c r="R315" s="221"/>
      <c r="S315" s="221"/>
    </row>
    <row r="316" spans="1:19" ht="12" customHeight="1">
      <c r="A316" s="202"/>
      <c r="B316" s="218" t="s">
        <v>314</v>
      </c>
      <c r="C316" s="219">
        <v>1</v>
      </c>
      <c r="D316" s="248">
        <v>31.5</v>
      </c>
      <c r="E316" s="248">
        <v>3.4</v>
      </c>
      <c r="F316" s="302">
        <v>0</v>
      </c>
      <c r="G316" s="248">
        <v>100</v>
      </c>
      <c r="H316" s="302">
        <v>0</v>
      </c>
      <c r="I316" s="352">
        <v>3.4482758620689653</v>
      </c>
      <c r="K316" s="221"/>
      <c r="L316" s="288"/>
      <c r="M316" s="221"/>
      <c r="N316" s="221"/>
      <c r="O316" s="221"/>
      <c r="P316" s="290"/>
      <c r="Q316" s="221"/>
      <c r="R316" s="221"/>
      <c r="S316" s="221"/>
    </row>
    <row r="317" spans="1:19" ht="12" customHeight="1">
      <c r="A317" s="202"/>
      <c r="B317" s="218" t="s">
        <v>312</v>
      </c>
      <c r="C317" s="219">
        <v>1</v>
      </c>
      <c r="D317" s="248">
        <v>31.5</v>
      </c>
      <c r="E317" s="248">
        <v>3.4</v>
      </c>
      <c r="F317" s="302">
        <v>0</v>
      </c>
      <c r="G317" s="248">
        <v>100</v>
      </c>
      <c r="H317" s="302">
        <v>0</v>
      </c>
      <c r="I317" s="352">
        <v>2.3255813953488373</v>
      </c>
      <c r="K317" s="221"/>
      <c r="L317" s="288"/>
      <c r="M317" s="221"/>
      <c r="N317" s="221"/>
      <c r="O317" s="221"/>
      <c r="P317" s="290"/>
      <c r="Q317" s="221"/>
      <c r="R317" s="221"/>
      <c r="S317" s="221"/>
    </row>
    <row r="318" spans="1:19" ht="12" customHeight="1">
      <c r="A318" s="202" t="s">
        <v>32</v>
      </c>
      <c r="B318" s="218" t="s">
        <v>313</v>
      </c>
      <c r="C318" s="219">
        <v>0</v>
      </c>
      <c r="D318" s="248">
        <v>0</v>
      </c>
      <c r="E318" s="248">
        <v>0</v>
      </c>
      <c r="F318" s="248">
        <v>0</v>
      </c>
      <c r="G318" s="248">
        <v>0</v>
      </c>
      <c r="H318" s="248">
        <v>0</v>
      </c>
      <c r="I318" s="352">
        <v>0</v>
      </c>
      <c r="K318" s="221"/>
      <c r="L318" s="288"/>
      <c r="M318" s="221"/>
      <c r="N318" s="221"/>
      <c r="O318" s="221"/>
      <c r="P318" s="290"/>
      <c r="Q318" s="221"/>
      <c r="R318" s="221"/>
      <c r="S318" s="221"/>
    </row>
    <row r="319" spans="1:19" ht="12" customHeight="1">
      <c r="A319" s="202"/>
      <c r="B319" s="218" t="s">
        <v>314</v>
      </c>
      <c r="C319" s="219">
        <v>0</v>
      </c>
      <c r="D319" s="248">
        <v>0</v>
      </c>
      <c r="E319" s="248">
        <v>0</v>
      </c>
      <c r="F319" s="248">
        <v>0</v>
      </c>
      <c r="G319" s="248">
        <v>0</v>
      </c>
      <c r="H319" s="248">
        <v>0</v>
      </c>
      <c r="I319" s="352">
        <v>0</v>
      </c>
      <c r="K319" s="221"/>
      <c r="L319" s="288"/>
      <c r="M319" s="221"/>
      <c r="N319" s="221"/>
      <c r="O319" s="221"/>
      <c r="P319" s="290"/>
      <c r="Q319" s="221"/>
      <c r="R319" s="221"/>
      <c r="S319" s="221"/>
    </row>
    <row r="320" spans="1:19" ht="12" customHeight="1">
      <c r="A320" s="202"/>
      <c r="B320" s="218" t="s">
        <v>312</v>
      </c>
      <c r="C320" s="219">
        <v>0</v>
      </c>
      <c r="D320" s="248">
        <v>0</v>
      </c>
      <c r="E320" s="248">
        <v>0</v>
      </c>
      <c r="F320" s="248">
        <v>0</v>
      </c>
      <c r="G320" s="248">
        <v>0</v>
      </c>
      <c r="H320" s="248">
        <v>0</v>
      </c>
      <c r="I320" s="352">
        <v>0</v>
      </c>
      <c r="K320" s="221"/>
      <c r="L320" s="288"/>
      <c r="M320" s="221"/>
      <c r="N320" s="221"/>
      <c r="O320" s="221"/>
      <c r="P320" s="290"/>
      <c r="Q320" s="221"/>
      <c r="R320" s="221"/>
      <c r="S320" s="221"/>
    </row>
    <row r="321" spans="1:19" ht="21" customHeight="1">
      <c r="A321" s="202" t="s">
        <v>293</v>
      </c>
      <c r="B321" s="218" t="s">
        <v>313</v>
      </c>
      <c r="C321" s="219">
        <v>0</v>
      </c>
      <c r="D321" s="248">
        <v>0</v>
      </c>
      <c r="E321" s="302">
        <v>0</v>
      </c>
      <c r="F321" s="248">
        <v>0</v>
      </c>
      <c r="G321" s="302">
        <v>0</v>
      </c>
      <c r="H321" s="302">
        <v>0</v>
      </c>
      <c r="I321" s="352">
        <v>0</v>
      </c>
      <c r="K321" s="221"/>
      <c r="L321" s="288"/>
      <c r="M321" s="221"/>
      <c r="N321" s="221"/>
      <c r="O321" s="221"/>
      <c r="P321" s="290"/>
      <c r="Q321" s="221"/>
      <c r="R321" s="221"/>
      <c r="S321" s="221"/>
    </row>
    <row r="322" spans="1:19" ht="12" customHeight="1">
      <c r="A322" s="202"/>
      <c r="B322" s="218" t="s">
        <v>314</v>
      </c>
      <c r="C322" s="219">
        <v>0</v>
      </c>
      <c r="D322" s="248">
        <v>0</v>
      </c>
      <c r="E322" s="248">
        <v>0</v>
      </c>
      <c r="F322" s="248">
        <v>0</v>
      </c>
      <c r="G322" s="302">
        <v>0</v>
      </c>
      <c r="H322" s="302">
        <v>0</v>
      </c>
      <c r="I322" s="352">
        <v>0</v>
      </c>
      <c r="K322" s="221"/>
      <c r="L322" s="288"/>
      <c r="M322" s="221"/>
      <c r="N322" s="221"/>
      <c r="O322" s="221"/>
      <c r="P322" s="290"/>
      <c r="Q322" s="221"/>
      <c r="R322" s="221"/>
      <c r="S322" s="221"/>
    </row>
    <row r="323" spans="1:19" ht="12" customHeight="1">
      <c r="A323" s="202"/>
      <c r="B323" s="218" t="s">
        <v>312</v>
      </c>
      <c r="C323" s="219">
        <v>0</v>
      </c>
      <c r="D323" s="248">
        <v>0</v>
      </c>
      <c r="E323" s="248">
        <v>0</v>
      </c>
      <c r="F323" s="248">
        <v>0</v>
      </c>
      <c r="G323" s="302">
        <v>0</v>
      </c>
      <c r="H323" s="302">
        <v>0</v>
      </c>
      <c r="I323" s="352">
        <v>0</v>
      </c>
      <c r="K323" s="221"/>
      <c r="L323" s="288"/>
      <c r="M323" s="221"/>
      <c r="N323" s="221"/>
      <c r="O323" s="221"/>
      <c r="P323" s="290"/>
      <c r="Q323" s="221"/>
      <c r="R323" s="221"/>
      <c r="S323" s="221"/>
    </row>
    <row r="324" spans="1:19" ht="12" customHeight="1">
      <c r="A324" s="202" t="s">
        <v>6</v>
      </c>
      <c r="B324" s="218" t="s">
        <v>313</v>
      </c>
      <c r="C324" s="219">
        <v>18</v>
      </c>
      <c r="D324" s="248">
        <v>42.6</v>
      </c>
      <c r="E324" s="248">
        <v>22.5</v>
      </c>
      <c r="F324" s="248">
        <v>38.9</v>
      </c>
      <c r="G324" s="248">
        <v>38.9</v>
      </c>
      <c r="H324" s="248">
        <v>0</v>
      </c>
      <c r="I324" s="352">
        <v>1.3942680092951201</v>
      </c>
      <c r="K324" s="221"/>
      <c r="L324" s="288"/>
      <c r="M324" s="221"/>
      <c r="N324" s="221"/>
      <c r="O324" s="221"/>
      <c r="P324" s="290"/>
      <c r="Q324" s="221"/>
      <c r="R324" s="221"/>
      <c r="S324" s="221"/>
    </row>
    <row r="325" spans="1:19" ht="12" customHeight="1">
      <c r="A325" s="202"/>
      <c r="B325" s="218" t="s">
        <v>314</v>
      </c>
      <c r="C325" s="219">
        <v>9</v>
      </c>
      <c r="D325" s="248">
        <v>34.1</v>
      </c>
      <c r="E325" s="248">
        <v>11.1</v>
      </c>
      <c r="F325" s="248">
        <v>22.2</v>
      </c>
      <c r="G325" s="248">
        <v>55.6</v>
      </c>
      <c r="H325" s="248">
        <v>11.1</v>
      </c>
      <c r="I325" s="352">
        <v>2.3872679045092835</v>
      </c>
      <c r="K325" s="221"/>
      <c r="L325" s="288"/>
      <c r="M325" s="221"/>
      <c r="N325" s="221"/>
      <c r="O325" s="221"/>
      <c r="P325" s="290"/>
      <c r="Q325" s="221"/>
      <c r="R325" s="221"/>
      <c r="S325" s="221"/>
    </row>
    <row r="326" spans="1:19" ht="12" customHeight="1">
      <c r="A326" s="202"/>
      <c r="B326" s="218" t="s">
        <v>312</v>
      </c>
      <c r="C326" s="219">
        <v>27</v>
      </c>
      <c r="D326" s="248">
        <v>39.700000000000003</v>
      </c>
      <c r="E326" s="248">
        <v>18.7</v>
      </c>
      <c r="F326" s="248">
        <v>33.299999999999997</v>
      </c>
      <c r="G326" s="248">
        <v>44.4</v>
      </c>
      <c r="H326" s="248">
        <v>3.7</v>
      </c>
      <c r="I326" s="352">
        <v>1.6187050359712229</v>
      </c>
      <c r="K326" s="221"/>
      <c r="L326" s="288"/>
      <c r="M326" s="221"/>
      <c r="N326" s="221"/>
      <c r="O326" s="221"/>
      <c r="P326" s="290"/>
      <c r="Q326" s="221"/>
      <c r="R326" s="221"/>
      <c r="S326" s="221"/>
    </row>
    <row r="327" spans="1:19" ht="13.5">
      <c r="A327" s="202" t="s">
        <v>296</v>
      </c>
      <c r="B327" s="218" t="s">
        <v>313</v>
      </c>
      <c r="C327" s="219">
        <v>7</v>
      </c>
      <c r="D327" s="248">
        <v>36.9</v>
      </c>
      <c r="E327" s="248">
        <v>6.7</v>
      </c>
      <c r="F327" s="302">
        <v>42.9</v>
      </c>
      <c r="G327" s="248">
        <v>57.1</v>
      </c>
      <c r="H327" s="302">
        <v>0</v>
      </c>
      <c r="I327" s="352">
        <v>9.8591549295774641</v>
      </c>
      <c r="K327" s="221"/>
      <c r="L327" s="288"/>
      <c r="M327" s="221"/>
      <c r="N327" s="221"/>
      <c r="O327" s="221"/>
      <c r="P327" s="290"/>
      <c r="Q327" s="221"/>
      <c r="R327" s="221"/>
      <c r="S327" s="221"/>
    </row>
    <row r="328" spans="1:19" ht="12" customHeight="1">
      <c r="A328" s="202"/>
      <c r="B328" s="218" t="s">
        <v>314</v>
      </c>
      <c r="C328" s="219">
        <v>5</v>
      </c>
      <c r="D328" s="248">
        <v>34.9</v>
      </c>
      <c r="E328" s="248">
        <v>13.5</v>
      </c>
      <c r="F328" s="248">
        <v>40</v>
      </c>
      <c r="G328" s="248">
        <v>60</v>
      </c>
      <c r="H328" s="302">
        <v>20</v>
      </c>
      <c r="I328" s="352">
        <v>3.9682539682539679</v>
      </c>
      <c r="K328" s="221"/>
      <c r="L328" s="288"/>
      <c r="M328" s="221"/>
      <c r="N328" s="221"/>
      <c r="O328" s="221"/>
      <c r="P328" s="290"/>
      <c r="Q328" s="221"/>
      <c r="R328" s="221"/>
      <c r="S328" s="221"/>
    </row>
    <row r="329" spans="1:19" ht="12" customHeight="1">
      <c r="A329" s="202"/>
      <c r="B329" s="218" t="s">
        <v>312</v>
      </c>
      <c r="C329" s="219">
        <v>12</v>
      </c>
      <c r="D329" s="248">
        <v>36.1</v>
      </c>
      <c r="E329" s="248">
        <v>10.4</v>
      </c>
      <c r="F329" s="248">
        <v>41.7</v>
      </c>
      <c r="G329" s="248">
        <v>58.3</v>
      </c>
      <c r="H329" s="302">
        <v>8.3000000000000007</v>
      </c>
      <c r="I329" s="352">
        <v>6.091370558375635</v>
      </c>
      <c r="K329" s="221"/>
      <c r="L329" s="288"/>
      <c r="M329" s="221"/>
      <c r="N329" s="221"/>
      <c r="O329" s="221"/>
      <c r="P329" s="290"/>
      <c r="Q329" s="221"/>
      <c r="R329" s="221"/>
      <c r="S329" s="221"/>
    </row>
    <row r="330" spans="1:19" ht="12" customHeight="1">
      <c r="A330" s="202" t="s">
        <v>294</v>
      </c>
      <c r="B330" s="218" t="s">
        <v>313</v>
      </c>
      <c r="C330" s="219">
        <v>1</v>
      </c>
      <c r="D330" s="248">
        <v>28.5</v>
      </c>
      <c r="E330" s="248">
        <v>0</v>
      </c>
      <c r="F330" s="302">
        <v>100</v>
      </c>
      <c r="G330" s="248">
        <v>0</v>
      </c>
      <c r="H330" s="302">
        <v>0</v>
      </c>
      <c r="I330" s="352">
        <v>1.9607843137254901</v>
      </c>
      <c r="K330" s="221"/>
      <c r="L330" s="288"/>
      <c r="M330" s="221"/>
      <c r="N330" s="221"/>
      <c r="O330" s="221"/>
      <c r="P330" s="290"/>
      <c r="Q330" s="221"/>
      <c r="R330" s="221"/>
      <c r="S330" s="221"/>
    </row>
    <row r="331" spans="1:19" ht="12" customHeight="1">
      <c r="A331" s="202"/>
      <c r="B331" s="218" t="s">
        <v>314</v>
      </c>
      <c r="C331" s="219">
        <v>4</v>
      </c>
      <c r="D331" s="248">
        <v>45</v>
      </c>
      <c r="E331" s="248">
        <v>8.1</v>
      </c>
      <c r="F331" s="302">
        <v>0</v>
      </c>
      <c r="G331" s="248">
        <v>75</v>
      </c>
      <c r="H331" s="302">
        <v>0</v>
      </c>
      <c r="I331" s="352">
        <v>5.1948051948051948</v>
      </c>
      <c r="K331" s="221"/>
      <c r="L331" s="288"/>
      <c r="M331" s="221"/>
      <c r="N331" s="221"/>
      <c r="O331" s="221"/>
      <c r="P331" s="290"/>
      <c r="Q331" s="221"/>
      <c r="R331" s="221"/>
      <c r="S331" s="221"/>
    </row>
    <row r="332" spans="1:19" ht="12" customHeight="1">
      <c r="A332" s="202"/>
      <c r="B332" s="218" t="s">
        <v>312</v>
      </c>
      <c r="C332" s="219">
        <v>5</v>
      </c>
      <c r="D332" s="248">
        <v>41.7</v>
      </c>
      <c r="E332" s="248">
        <v>8.1</v>
      </c>
      <c r="F332" s="302">
        <v>20</v>
      </c>
      <c r="G332" s="248">
        <v>60</v>
      </c>
      <c r="H332" s="302">
        <v>0</v>
      </c>
      <c r="I332" s="352">
        <v>3.90625</v>
      </c>
      <c r="K332" s="221"/>
      <c r="L332" s="288"/>
      <c r="M332" s="221"/>
      <c r="N332" s="221"/>
      <c r="O332" s="221"/>
      <c r="P332" s="290"/>
      <c r="Q332" s="221"/>
      <c r="R332" s="221"/>
      <c r="S332" s="221"/>
    </row>
    <row r="333" spans="1:19" ht="12" customHeight="1">
      <c r="A333" s="202" t="s">
        <v>288</v>
      </c>
      <c r="B333" s="218" t="s">
        <v>313</v>
      </c>
      <c r="C333" s="219">
        <v>11</v>
      </c>
      <c r="D333" s="248">
        <v>35</v>
      </c>
      <c r="E333" s="248">
        <v>10.199999999999999</v>
      </c>
      <c r="F333" s="248">
        <v>45.5</v>
      </c>
      <c r="G333" s="248">
        <v>45.5</v>
      </c>
      <c r="H333" s="302">
        <v>9.1</v>
      </c>
      <c r="I333" s="352">
        <v>9.5652173913043477</v>
      </c>
      <c r="K333" s="221"/>
      <c r="L333" s="288"/>
      <c r="M333" s="221"/>
      <c r="N333" s="221"/>
      <c r="O333" s="221"/>
      <c r="P333" s="290"/>
      <c r="Q333" s="221"/>
      <c r="R333" s="221"/>
      <c r="S333" s="221"/>
    </row>
    <row r="334" spans="1:19" ht="12" customHeight="1">
      <c r="A334" s="202"/>
      <c r="B334" s="218" t="s">
        <v>314</v>
      </c>
      <c r="C334" s="219">
        <v>12</v>
      </c>
      <c r="D334" s="248">
        <v>27.8</v>
      </c>
      <c r="E334" s="248">
        <v>8</v>
      </c>
      <c r="F334" s="248">
        <v>41.7</v>
      </c>
      <c r="G334" s="248">
        <v>58.3</v>
      </c>
      <c r="H334" s="302">
        <v>8.3000000000000007</v>
      </c>
      <c r="I334" s="352">
        <v>11.428571428571429</v>
      </c>
      <c r="K334" s="221"/>
      <c r="L334" s="288"/>
      <c r="M334" s="221"/>
      <c r="N334" s="221"/>
      <c r="O334" s="221"/>
      <c r="P334" s="290"/>
      <c r="Q334" s="221"/>
      <c r="R334" s="221"/>
      <c r="S334" s="221"/>
    </row>
    <row r="335" spans="1:19" ht="12" customHeight="1">
      <c r="A335" s="202"/>
      <c r="B335" s="218" t="s">
        <v>312</v>
      </c>
      <c r="C335" s="219">
        <v>23</v>
      </c>
      <c r="D335" s="248">
        <v>31.2</v>
      </c>
      <c r="E335" s="248">
        <v>9</v>
      </c>
      <c r="F335" s="248">
        <v>43.5</v>
      </c>
      <c r="G335" s="248">
        <v>52.2</v>
      </c>
      <c r="H335" s="302">
        <v>8.6999999999999993</v>
      </c>
      <c r="I335" s="352">
        <v>10.454545454545453</v>
      </c>
      <c r="K335" s="221"/>
      <c r="L335" s="288"/>
      <c r="M335" s="221"/>
      <c r="N335" s="221"/>
      <c r="O335" s="221"/>
      <c r="P335" s="290"/>
      <c r="Q335" s="221"/>
      <c r="R335" s="221"/>
      <c r="S335" s="221"/>
    </row>
    <row r="336" spans="1:19" ht="12" customHeight="1">
      <c r="A336" s="202" t="s">
        <v>462</v>
      </c>
      <c r="B336" s="218" t="s">
        <v>313</v>
      </c>
      <c r="C336" s="219">
        <v>77</v>
      </c>
      <c r="D336" s="248">
        <v>35.299999999999997</v>
      </c>
      <c r="E336" s="248">
        <v>9.6999999999999993</v>
      </c>
      <c r="F336" s="248">
        <v>35.1</v>
      </c>
      <c r="G336" s="248">
        <v>51.9</v>
      </c>
      <c r="H336" s="248">
        <v>39</v>
      </c>
      <c r="I336" s="352">
        <v>6.1349693251533743</v>
      </c>
      <c r="K336" s="221"/>
      <c r="L336" s="288"/>
      <c r="M336" s="221"/>
      <c r="N336" s="221"/>
      <c r="O336" s="221"/>
      <c r="P336" s="290"/>
      <c r="Q336" s="221"/>
      <c r="R336" s="221"/>
      <c r="S336" s="221"/>
    </row>
    <row r="337" spans="1:19" ht="12" customHeight="1">
      <c r="A337" s="202"/>
      <c r="B337" s="218" t="s">
        <v>314</v>
      </c>
      <c r="C337" s="219">
        <v>75</v>
      </c>
      <c r="D337" s="248">
        <v>37.700000000000003</v>
      </c>
      <c r="E337" s="248">
        <v>12.6</v>
      </c>
      <c r="F337" s="248">
        <v>33.299999999999997</v>
      </c>
      <c r="G337" s="248">
        <v>58.7</v>
      </c>
      <c r="H337" s="248">
        <v>30.7</v>
      </c>
      <c r="I337" s="352">
        <v>4.4705882352941178</v>
      </c>
      <c r="K337" s="221"/>
      <c r="L337" s="288"/>
      <c r="M337" s="221"/>
      <c r="N337" s="221"/>
      <c r="O337" s="221"/>
      <c r="P337" s="290"/>
      <c r="Q337" s="221"/>
      <c r="R337" s="221"/>
      <c r="S337" s="221"/>
    </row>
    <row r="338" spans="1:19" ht="12" customHeight="1">
      <c r="A338" s="202"/>
      <c r="B338" s="218" t="s">
        <v>312</v>
      </c>
      <c r="C338" s="219">
        <v>152</v>
      </c>
      <c r="D338" s="248">
        <v>36.5</v>
      </c>
      <c r="E338" s="248">
        <v>11.2</v>
      </c>
      <c r="F338" s="248">
        <v>34.200000000000003</v>
      </c>
      <c r="G338" s="248">
        <v>55.3</v>
      </c>
      <c r="H338" s="248">
        <v>34.9</v>
      </c>
      <c r="I338" s="352">
        <v>5.1196172248803826</v>
      </c>
      <c r="K338" s="221"/>
      <c r="L338" s="288"/>
      <c r="M338" s="221"/>
      <c r="N338" s="221"/>
      <c r="O338" s="221"/>
      <c r="P338" s="290"/>
      <c r="Q338" s="221"/>
      <c r="R338" s="221"/>
      <c r="S338" s="221"/>
    </row>
    <row r="339" spans="1:19" ht="12" customHeight="1">
      <c r="A339" s="202" t="s">
        <v>299</v>
      </c>
      <c r="B339" s="218" t="s">
        <v>313</v>
      </c>
      <c r="C339" s="219">
        <v>0</v>
      </c>
      <c r="D339" s="248">
        <v>0</v>
      </c>
      <c r="E339" s="248">
        <v>0</v>
      </c>
      <c r="F339" s="248">
        <v>0</v>
      </c>
      <c r="G339" s="248">
        <v>0</v>
      </c>
      <c r="H339" s="248">
        <v>0</v>
      </c>
      <c r="I339" s="352">
        <v>0</v>
      </c>
      <c r="K339" s="221"/>
      <c r="L339" s="288"/>
      <c r="M339" s="221"/>
      <c r="N339" s="221"/>
      <c r="O339" s="221"/>
      <c r="P339" s="290"/>
      <c r="Q339" s="221"/>
      <c r="R339" s="221"/>
      <c r="S339" s="221"/>
    </row>
    <row r="340" spans="1:19" ht="12" customHeight="1">
      <c r="A340" s="202"/>
      <c r="B340" s="218" t="s">
        <v>314</v>
      </c>
      <c r="C340" s="219">
        <v>0</v>
      </c>
      <c r="D340" s="248">
        <v>0</v>
      </c>
      <c r="E340" s="248">
        <v>0</v>
      </c>
      <c r="F340" s="302">
        <v>0</v>
      </c>
      <c r="G340" s="302">
        <v>0</v>
      </c>
      <c r="H340" s="302">
        <v>0</v>
      </c>
      <c r="I340" s="352">
        <v>0</v>
      </c>
      <c r="K340" s="221"/>
      <c r="L340" s="288"/>
      <c r="M340" s="221"/>
      <c r="N340" s="221"/>
      <c r="O340" s="221"/>
      <c r="P340" s="290"/>
      <c r="Q340" s="221"/>
      <c r="R340" s="221"/>
      <c r="S340" s="221"/>
    </row>
    <row r="341" spans="1:19" ht="12" customHeight="1">
      <c r="A341" s="202"/>
      <c r="B341" s="218" t="s">
        <v>312</v>
      </c>
      <c r="C341" s="219">
        <v>0</v>
      </c>
      <c r="D341" s="248">
        <v>0</v>
      </c>
      <c r="E341" s="248">
        <v>0</v>
      </c>
      <c r="F341" s="302">
        <v>0</v>
      </c>
      <c r="G341" s="302">
        <v>0</v>
      </c>
      <c r="H341" s="302">
        <v>0</v>
      </c>
      <c r="I341" s="352">
        <v>0</v>
      </c>
      <c r="K341" s="221"/>
      <c r="L341" s="288"/>
      <c r="M341" s="221"/>
      <c r="N341" s="221"/>
      <c r="O341" s="221"/>
      <c r="P341" s="290"/>
      <c r="Q341" s="221"/>
      <c r="R341" s="221"/>
      <c r="S341" s="221"/>
    </row>
    <row r="342" spans="1:19" ht="21" customHeight="1">
      <c r="A342" s="138" t="s">
        <v>390</v>
      </c>
      <c r="B342" s="215" t="s">
        <v>313</v>
      </c>
      <c r="C342" s="216">
        <v>1726</v>
      </c>
      <c r="D342" s="247">
        <v>35.799999999999997</v>
      </c>
      <c r="E342" s="247">
        <v>12.2</v>
      </c>
      <c r="F342" s="247">
        <v>45</v>
      </c>
      <c r="G342" s="247">
        <v>40.4</v>
      </c>
      <c r="H342" s="247">
        <v>80.599999999999994</v>
      </c>
      <c r="I342" s="351">
        <v>2.3717508582638547</v>
      </c>
      <c r="K342" s="221"/>
      <c r="L342" s="288"/>
      <c r="M342" s="221"/>
      <c r="N342" s="221"/>
      <c r="O342" s="221"/>
      <c r="P342" s="290"/>
      <c r="Q342" s="221"/>
      <c r="R342" s="221"/>
      <c r="S342" s="221"/>
    </row>
    <row r="343" spans="1:19" ht="12" customHeight="1">
      <c r="A343" s="138"/>
      <c r="B343" s="215" t="s">
        <v>314</v>
      </c>
      <c r="C343" s="216">
        <v>2919</v>
      </c>
      <c r="D343" s="247">
        <v>37.9</v>
      </c>
      <c r="E343" s="247">
        <v>12</v>
      </c>
      <c r="F343" s="247">
        <v>25.5</v>
      </c>
      <c r="G343" s="247">
        <v>61.4</v>
      </c>
      <c r="H343" s="247">
        <v>80.900000000000006</v>
      </c>
      <c r="I343" s="351">
        <v>4.0731995277449817</v>
      </c>
      <c r="K343" s="221"/>
      <c r="L343" s="288"/>
      <c r="M343" s="221"/>
      <c r="N343" s="221"/>
      <c r="O343" s="221"/>
      <c r="P343" s="290"/>
      <c r="Q343" s="221"/>
      <c r="R343" s="221"/>
      <c r="S343" s="221"/>
    </row>
    <row r="344" spans="1:19" ht="12" customHeight="1">
      <c r="A344" s="138"/>
      <c r="B344" s="215" t="s">
        <v>312</v>
      </c>
      <c r="C344" s="216">
        <v>4645</v>
      </c>
      <c r="D344" s="247">
        <v>37.200000000000003</v>
      </c>
      <c r="E344" s="247">
        <v>12.1</v>
      </c>
      <c r="F344" s="247">
        <v>32.700000000000003</v>
      </c>
      <c r="G344" s="247">
        <v>53.6</v>
      </c>
      <c r="H344" s="247">
        <v>80.8</v>
      </c>
      <c r="I344" s="351">
        <v>3.2866276697048025</v>
      </c>
      <c r="K344" s="221"/>
      <c r="L344" s="288"/>
      <c r="M344" s="221"/>
      <c r="N344" s="221"/>
      <c r="O344" s="221"/>
      <c r="P344" s="290"/>
      <c r="Q344" s="221"/>
      <c r="R344" s="221"/>
      <c r="S344" s="221"/>
    </row>
    <row r="345" spans="1:19" ht="18" customHeight="1">
      <c r="A345" s="199" t="s">
        <v>53</v>
      </c>
      <c r="B345" s="218" t="s">
        <v>313</v>
      </c>
      <c r="C345" s="219">
        <v>503</v>
      </c>
      <c r="D345" s="248">
        <v>39.799999999999997</v>
      </c>
      <c r="E345" s="248">
        <v>23.9</v>
      </c>
      <c r="F345" s="248">
        <v>52.5</v>
      </c>
      <c r="G345" s="248">
        <v>39.799999999999997</v>
      </c>
      <c r="H345" s="248">
        <v>86.9</v>
      </c>
      <c r="I345" s="352">
        <v>0.2933355264961483</v>
      </c>
      <c r="K345" s="221"/>
      <c r="L345" s="288"/>
      <c r="M345" s="221"/>
      <c r="N345" s="221"/>
      <c r="O345" s="221"/>
      <c r="P345" s="290"/>
      <c r="Q345" s="221"/>
      <c r="R345" s="221"/>
      <c r="S345" s="221"/>
    </row>
    <row r="346" spans="1:19" ht="12" customHeight="1">
      <c r="A346" s="222"/>
      <c r="B346" s="218" t="s">
        <v>314</v>
      </c>
      <c r="C346" s="219">
        <v>463</v>
      </c>
      <c r="D346" s="248">
        <v>39.299999999999997</v>
      </c>
      <c r="E346" s="248">
        <v>26.9</v>
      </c>
      <c r="F346" s="248">
        <v>53.1</v>
      </c>
      <c r="G346" s="248">
        <v>36.299999999999997</v>
      </c>
      <c r="H346" s="248">
        <v>87.5</v>
      </c>
      <c r="I346" s="352">
        <v>0.31345650330051256</v>
      </c>
      <c r="K346" s="221"/>
      <c r="L346" s="288"/>
      <c r="M346" s="221"/>
      <c r="N346" s="221"/>
      <c r="O346" s="221"/>
      <c r="P346" s="290"/>
      <c r="Q346" s="221"/>
      <c r="R346" s="221"/>
      <c r="S346" s="221"/>
    </row>
    <row r="347" spans="1:19" ht="12" customHeight="1">
      <c r="A347" s="222"/>
      <c r="B347" s="218" t="s">
        <v>312</v>
      </c>
      <c r="C347" s="219">
        <v>966</v>
      </c>
      <c r="D347" s="248">
        <v>39.5</v>
      </c>
      <c r="E347" s="248">
        <v>25.2</v>
      </c>
      <c r="F347" s="248">
        <v>52.8</v>
      </c>
      <c r="G347" s="248">
        <v>38.1</v>
      </c>
      <c r="H347" s="248">
        <v>87.2</v>
      </c>
      <c r="I347" s="352">
        <v>0.30191527502594584</v>
      </c>
      <c r="K347" s="221"/>
      <c r="L347" s="288"/>
      <c r="M347" s="221"/>
      <c r="N347" s="221"/>
      <c r="O347" s="221"/>
      <c r="P347" s="290"/>
      <c r="Q347" s="221"/>
      <c r="R347" s="221"/>
      <c r="S347" s="221"/>
    </row>
    <row r="348" spans="1:19" ht="12" customHeight="1">
      <c r="A348" s="202" t="s">
        <v>98</v>
      </c>
      <c r="B348" s="218" t="s">
        <v>313</v>
      </c>
      <c r="C348" s="219">
        <v>24</v>
      </c>
      <c r="D348" s="248">
        <v>38</v>
      </c>
      <c r="E348" s="248">
        <v>12.9</v>
      </c>
      <c r="F348" s="248">
        <v>54.2</v>
      </c>
      <c r="G348" s="248">
        <v>33.299999999999997</v>
      </c>
      <c r="H348" s="248">
        <v>62.5</v>
      </c>
      <c r="I348" s="352">
        <v>0.33023116181326928</v>
      </c>
      <c r="K348" s="221"/>
      <c r="L348" s="288"/>
      <c r="M348" s="221"/>
      <c r="N348" s="221"/>
      <c r="O348" s="221"/>
      <c r="P348" s="290"/>
      <c r="Q348" s="221"/>
      <c r="R348" s="221"/>
      <c r="S348" s="221"/>
    </row>
    <row r="349" spans="1:19" ht="12" customHeight="1">
      <c r="A349" s="222"/>
      <c r="B349" s="218" t="s">
        <v>314</v>
      </c>
      <c r="C349" s="219">
        <v>23</v>
      </c>
      <c r="D349" s="248">
        <v>39.5</v>
      </c>
      <c r="E349" s="248">
        <v>18.3</v>
      </c>
      <c r="F349" s="248">
        <v>52.2</v>
      </c>
      <c r="G349" s="248">
        <v>43.5</v>
      </c>
      <c r="H349" s="248">
        <v>65.2</v>
      </c>
      <c r="I349" s="352">
        <v>0.22440392706872372</v>
      </c>
      <c r="K349" s="221"/>
      <c r="L349" s="288"/>
      <c r="M349" s="221"/>
      <c r="N349" s="221"/>
      <c r="O349" s="221"/>
      <c r="P349" s="290"/>
      <c r="Q349" s="221"/>
      <c r="R349" s="221"/>
      <c r="S349" s="221"/>
    </row>
    <row r="350" spans="1:19" ht="12" customHeight="1">
      <c r="A350" s="222"/>
      <c r="B350" s="218" t="s">
        <v>312</v>
      </c>
      <c r="C350" s="219">
        <v>47</v>
      </c>
      <c r="D350" s="248">
        <v>38.700000000000003</v>
      </c>
      <c r="E350" s="248">
        <v>15.2</v>
      </c>
      <c r="F350" s="248">
        <v>53.2</v>
      </c>
      <c r="G350" s="248">
        <v>38.299999999999997</v>
      </c>
      <c r="H350" s="248">
        <v>63.8</v>
      </c>
      <c r="I350" s="352">
        <v>0.27552204176334105</v>
      </c>
      <c r="K350" s="221"/>
      <c r="L350" s="288"/>
      <c r="M350" s="221"/>
      <c r="N350" s="221"/>
      <c r="O350" s="221"/>
      <c r="P350" s="290"/>
      <c r="Q350" s="221"/>
      <c r="R350" s="221"/>
      <c r="S350" s="221"/>
    </row>
    <row r="351" spans="1:19" ht="12" customHeight="1">
      <c r="A351" s="202" t="s">
        <v>135</v>
      </c>
      <c r="B351" s="218" t="s">
        <v>313</v>
      </c>
      <c r="C351" s="219">
        <v>479</v>
      </c>
      <c r="D351" s="248">
        <v>39.9</v>
      </c>
      <c r="E351" s="248">
        <v>25.2</v>
      </c>
      <c r="F351" s="248">
        <v>52.4</v>
      </c>
      <c r="G351" s="248">
        <v>40.1</v>
      </c>
      <c r="H351" s="248">
        <v>88.1</v>
      </c>
      <c r="I351" s="352">
        <v>0.28962770771737162</v>
      </c>
      <c r="K351" s="221"/>
      <c r="L351" s="288"/>
      <c r="M351" s="221"/>
      <c r="N351" s="221"/>
      <c r="O351" s="221"/>
      <c r="P351" s="290"/>
      <c r="Q351" s="221"/>
      <c r="R351" s="221"/>
      <c r="S351" s="221"/>
    </row>
    <row r="352" spans="1:19" ht="12" customHeight="1">
      <c r="A352" s="202"/>
      <c r="B352" s="218" t="s">
        <v>314</v>
      </c>
      <c r="C352" s="219">
        <v>440</v>
      </c>
      <c r="D352" s="248">
        <v>39.299999999999997</v>
      </c>
      <c r="E352" s="248">
        <v>27.7</v>
      </c>
      <c r="F352" s="248">
        <v>53.2</v>
      </c>
      <c r="G352" s="248">
        <v>35.9</v>
      </c>
      <c r="H352" s="248">
        <v>88.6</v>
      </c>
      <c r="I352" s="352">
        <v>0.32693614130434784</v>
      </c>
      <c r="K352" s="221"/>
      <c r="L352" s="288"/>
      <c r="M352" s="221"/>
      <c r="N352" s="221"/>
      <c r="O352" s="221"/>
      <c r="P352" s="290"/>
      <c r="Q352" s="221"/>
      <c r="R352" s="221"/>
      <c r="S352" s="221"/>
    </row>
    <row r="353" spans="1:19" ht="12" customHeight="1">
      <c r="A353" s="202"/>
      <c r="B353" s="218" t="s">
        <v>312</v>
      </c>
      <c r="C353" s="219">
        <v>919</v>
      </c>
      <c r="D353" s="248">
        <v>39.6</v>
      </c>
      <c r="E353" s="248">
        <v>26.3</v>
      </c>
      <c r="F353" s="248">
        <v>52.8</v>
      </c>
      <c r="G353" s="248">
        <v>38.1</v>
      </c>
      <c r="H353" s="248">
        <v>88.4</v>
      </c>
      <c r="I353" s="352">
        <v>0.30512540124872128</v>
      </c>
      <c r="K353" s="221"/>
      <c r="L353" s="288"/>
      <c r="M353" s="221"/>
      <c r="N353" s="221"/>
      <c r="O353" s="221"/>
      <c r="P353" s="290"/>
      <c r="Q353" s="221"/>
      <c r="R353" s="221"/>
      <c r="S353" s="221"/>
    </row>
    <row r="354" spans="1:19" ht="18" customHeight="1">
      <c r="A354" s="199" t="s">
        <v>54</v>
      </c>
      <c r="B354" s="218" t="s">
        <v>313</v>
      </c>
      <c r="C354" s="219">
        <v>451</v>
      </c>
      <c r="D354" s="248">
        <v>34.200000000000003</v>
      </c>
      <c r="E354" s="248">
        <v>9.6</v>
      </c>
      <c r="F354" s="248">
        <v>37.5</v>
      </c>
      <c r="G354" s="248">
        <v>44.8</v>
      </c>
      <c r="H354" s="248">
        <v>91.6</v>
      </c>
      <c r="I354" s="352">
        <v>8.6738782051282044</v>
      </c>
      <c r="K354" s="221"/>
      <c r="L354" s="288"/>
      <c r="M354" s="221"/>
      <c r="N354" s="221"/>
      <c r="O354" s="221"/>
      <c r="P354" s="290"/>
      <c r="Q354" s="221"/>
      <c r="R354" s="221"/>
      <c r="S354" s="221"/>
    </row>
    <row r="355" spans="1:19" ht="12" customHeight="1">
      <c r="A355" s="222"/>
      <c r="B355" s="218" t="s">
        <v>314</v>
      </c>
      <c r="C355" s="219">
        <v>841</v>
      </c>
      <c r="D355" s="248">
        <v>35.9</v>
      </c>
      <c r="E355" s="248">
        <v>10.1</v>
      </c>
      <c r="F355" s="248">
        <v>19.7</v>
      </c>
      <c r="G355" s="248">
        <v>66.599999999999994</v>
      </c>
      <c r="H355" s="248">
        <v>94.1</v>
      </c>
      <c r="I355" s="352">
        <v>10.074399316989876</v>
      </c>
      <c r="K355" s="221"/>
      <c r="L355" s="288"/>
      <c r="M355" s="221"/>
      <c r="N355" s="221"/>
      <c r="O355" s="221"/>
      <c r="P355" s="290"/>
      <c r="Q355" s="221"/>
      <c r="R355" s="221"/>
      <c r="S355" s="221"/>
    </row>
    <row r="356" spans="1:19" ht="12" customHeight="1">
      <c r="A356" s="202"/>
      <c r="B356" s="218" t="s">
        <v>312</v>
      </c>
      <c r="C356" s="219">
        <v>1292</v>
      </c>
      <c r="D356" s="248">
        <v>35.299999999999997</v>
      </c>
      <c r="E356" s="248">
        <v>9.9</v>
      </c>
      <c r="F356" s="248">
        <v>25.9</v>
      </c>
      <c r="G356" s="248">
        <v>59</v>
      </c>
      <c r="H356" s="248">
        <v>93.2</v>
      </c>
      <c r="I356" s="352">
        <v>9.5443863240087943</v>
      </c>
      <c r="K356" s="221"/>
      <c r="L356" s="288"/>
      <c r="M356" s="221"/>
      <c r="N356" s="221"/>
      <c r="O356" s="221"/>
      <c r="P356" s="290"/>
      <c r="Q356" s="221"/>
      <c r="R356" s="221"/>
      <c r="S356" s="221"/>
    </row>
    <row r="357" spans="1:19" ht="12" customHeight="1">
      <c r="A357" s="202" t="s">
        <v>33</v>
      </c>
      <c r="B357" s="218" t="s">
        <v>313</v>
      </c>
      <c r="C357" s="219">
        <v>0</v>
      </c>
      <c r="D357" s="248">
        <v>0</v>
      </c>
      <c r="E357" s="248">
        <v>0</v>
      </c>
      <c r="F357" s="248">
        <v>0</v>
      </c>
      <c r="G357" s="248">
        <v>0</v>
      </c>
      <c r="H357" s="248">
        <v>0</v>
      </c>
      <c r="I357" s="352">
        <v>0</v>
      </c>
      <c r="K357" s="221"/>
      <c r="L357" s="288"/>
      <c r="M357" s="221"/>
      <c r="N357" s="221"/>
      <c r="O357" s="221"/>
      <c r="P357" s="290"/>
      <c r="Q357" s="221"/>
      <c r="R357" s="221"/>
      <c r="S357" s="221"/>
    </row>
    <row r="358" spans="1:19" ht="12" customHeight="1">
      <c r="A358" s="202"/>
      <c r="B358" s="218" t="s">
        <v>314</v>
      </c>
      <c r="C358" s="219">
        <v>0</v>
      </c>
      <c r="D358" s="248">
        <v>0</v>
      </c>
      <c r="E358" s="248">
        <v>0</v>
      </c>
      <c r="F358" s="248">
        <v>0</v>
      </c>
      <c r="G358" s="248">
        <v>0</v>
      </c>
      <c r="H358" s="248">
        <v>0</v>
      </c>
      <c r="I358" s="352">
        <v>0</v>
      </c>
      <c r="K358" s="221"/>
      <c r="L358" s="288"/>
      <c r="M358" s="221"/>
      <c r="N358" s="221"/>
      <c r="O358" s="221"/>
      <c r="P358" s="290"/>
      <c r="Q358" s="221"/>
      <c r="R358" s="221"/>
      <c r="S358" s="221"/>
    </row>
    <row r="359" spans="1:19" ht="12" customHeight="1">
      <c r="A359" s="202"/>
      <c r="B359" s="218" t="s">
        <v>312</v>
      </c>
      <c r="C359" s="219">
        <v>0</v>
      </c>
      <c r="D359" s="248">
        <v>0</v>
      </c>
      <c r="E359" s="248">
        <v>0</v>
      </c>
      <c r="F359" s="248">
        <v>0</v>
      </c>
      <c r="G359" s="248">
        <v>0</v>
      </c>
      <c r="H359" s="248">
        <v>0</v>
      </c>
      <c r="I359" s="352">
        <v>0</v>
      </c>
      <c r="K359" s="221"/>
      <c r="L359" s="288"/>
      <c r="M359" s="221"/>
      <c r="N359" s="221"/>
      <c r="O359" s="221"/>
      <c r="P359" s="290"/>
      <c r="Q359" s="221"/>
      <c r="R359" s="221"/>
      <c r="S359" s="221"/>
    </row>
    <row r="360" spans="1:19" ht="12" customHeight="1">
      <c r="A360" s="202" t="s">
        <v>301</v>
      </c>
      <c r="B360" s="218" t="s">
        <v>313</v>
      </c>
      <c r="C360" s="219">
        <v>1</v>
      </c>
      <c r="D360" s="248">
        <v>67.5</v>
      </c>
      <c r="E360" s="248">
        <v>33.799999999999997</v>
      </c>
      <c r="F360" s="248">
        <v>0</v>
      </c>
      <c r="G360" s="248">
        <v>100</v>
      </c>
      <c r="H360" s="248">
        <v>0</v>
      </c>
      <c r="I360" s="352">
        <v>5.8823529411764701</v>
      </c>
      <c r="K360" s="221"/>
      <c r="L360" s="288"/>
      <c r="M360" s="221"/>
      <c r="N360" s="221"/>
      <c r="O360" s="221"/>
      <c r="P360" s="290"/>
      <c r="Q360" s="221"/>
      <c r="R360" s="221"/>
      <c r="S360" s="221"/>
    </row>
    <row r="361" spans="1:19" ht="12" customHeight="1">
      <c r="A361" s="202"/>
      <c r="B361" s="218" t="s">
        <v>314</v>
      </c>
      <c r="C361" s="219">
        <v>0</v>
      </c>
      <c r="D361" s="248">
        <v>0</v>
      </c>
      <c r="E361" s="248">
        <v>0</v>
      </c>
      <c r="F361" s="248">
        <v>0</v>
      </c>
      <c r="G361" s="248">
        <v>0</v>
      </c>
      <c r="H361" s="248">
        <v>0</v>
      </c>
      <c r="I361" s="352">
        <v>0</v>
      </c>
      <c r="K361" s="221"/>
      <c r="L361" s="288"/>
      <c r="M361" s="221"/>
      <c r="N361" s="221"/>
      <c r="O361" s="221"/>
      <c r="P361" s="290"/>
      <c r="Q361" s="221"/>
      <c r="R361" s="221"/>
      <c r="S361" s="221"/>
    </row>
    <row r="362" spans="1:19" ht="12" customHeight="1">
      <c r="A362" s="202"/>
      <c r="B362" s="218" t="s">
        <v>312</v>
      </c>
      <c r="C362" s="219">
        <v>1</v>
      </c>
      <c r="D362" s="248">
        <v>67.5</v>
      </c>
      <c r="E362" s="248">
        <v>33.799999999999997</v>
      </c>
      <c r="F362" s="248">
        <v>0</v>
      </c>
      <c r="G362" s="248">
        <v>100</v>
      </c>
      <c r="H362" s="248">
        <v>0</v>
      </c>
      <c r="I362" s="352">
        <v>2.7027027027027026</v>
      </c>
      <c r="K362" s="221"/>
      <c r="L362" s="288"/>
      <c r="M362" s="221"/>
      <c r="N362" s="221"/>
      <c r="O362" s="221"/>
      <c r="P362" s="290"/>
      <c r="Q362" s="221"/>
      <c r="R362" s="221"/>
      <c r="S362" s="221"/>
    </row>
    <row r="363" spans="1:19" ht="12" customHeight="1">
      <c r="A363" s="202" t="s">
        <v>99</v>
      </c>
      <c r="B363" s="218" t="s">
        <v>313</v>
      </c>
      <c r="C363" s="219">
        <v>0</v>
      </c>
      <c r="D363" s="248">
        <v>0</v>
      </c>
      <c r="E363" s="248">
        <v>0</v>
      </c>
      <c r="F363" s="248">
        <v>0</v>
      </c>
      <c r="G363" s="248">
        <v>0</v>
      </c>
      <c r="H363" s="248">
        <v>0</v>
      </c>
      <c r="I363" s="352">
        <v>0</v>
      </c>
      <c r="K363" s="221"/>
      <c r="L363" s="288"/>
      <c r="M363" s="221"/>
      <c r="N363" s="221"/>
      <c r="O363" s="221"/>
      <c r="P363" s="290"/>
      <c r="Q363" s="221"/>
      <c r="R363" s="221"/>
      <c r="S363" s="221"/>
    </row>
    <row r="364" spans="1:19" ht="12" customHeight="1">
      <c r="A364" s="202"/>
      <c r="B364" s="218" t="s">
        <v>314</v>
      </c>
      <c r="C364" s="219">
        <v>0</v>
      </c>
      <c r="D364" s="248">
        <v>0</v>
      </c>
      <c r="E364" s="248">
        <v>0</v>
      </c>
      <c r="F364" s="302">
        <v>0</v>
      </c>
      <c r="G364" s="302">
        <v>0</v>
      </c>
      <c r="H364" s="248">
        <v>0</v>
      </c>
      <c r="I364" s="352">
        <v>0</v>
      </c>
      <c r="K364" s="221"/>
      <c r="L364" s="288"/>
      <c r="M364" s="221"/>
      <c r="N364" s="221"/>
      <c r="O364" s="221"/>
      <c r="P364" s="290"/>
      <c r="Q364" s="221"/>
      <c r="R364" s="221"/>
      <c r="S364" s="221"/>
    </row>
    <row r="365" spans="1:19" ht="12" customHeight="1">
      <c r="A365" s="202"/>
      <c r="B365" s="218" t="s">
        <v>312</v>
      </c>
      <c r="C365" s="219">
        <v>0</v>
      </c>
      <c r="D365" s="248">
        <v>0</v>
      </c>
      <c r="E365" s="248">
        <v>0</v>
      </c>
      <c r="F365" s="302">
        <v>0</v>
      </c>
      <c r="G365" s="302">
        <v>0</v>
      </c>
      <c r="H365" s="248">
        <v>0</v>
      </c>
      <c r="I365" s="352">
        <v>0</v>
      </c>
      <c r="K365" s="221"/>
      <c r="L365" s="288"/>
      <c r="M365" s="221"/>
      <c r="N365" s="221"/>
      <c r="O365" s="221"/>
      <c r="P365" s="290"/>
      <c r="Q365" s="221"/>
      <c r="R365" s="221"/>
      <c r="S365" s="221"/>
    </row>
    <row r="366" spans="1:19" ht="12" customHeight="1">
      <c r="A366" s="202" t="s">
        <v>303</v>
      </c>
      <c r="B366" s="218" t="s">
        <v>313</v>
      </c>
      <c r="C366" s="219">
        <v>0</v>
      </c>
      <c r="D366" s="248">
        <v>0</v>
      </c>
      <c r="E366" s="248">
        <v>0</v>
      </c>
      <c r="F366" s="248">
        <v>0</v>
      </c>
      <c r="G366" s="248">
        <v>0</v>
      </c>
      <c r="H366" s="248">
        <v>0</v>
      </c>
      <c r="I366" s="352">
        <v>0</v>
      </c>
      <c r="K366" s="221"/>
      <c r="L366" s="288"/>
      <c r="M366" s="221"/>
      <c r="N366" s="221"/>
      <c r="O366" s="221"/>
      <c r="P366" s="290"/>
      <c r="Q366" s="221"/>
      <c r="R366" s="221"/>
      <c r="S366" s="221"/>
    </row>
    <row r="367" spans="1:19" ht="12" customHeight="1">
      <c r="A367" s="202"/>
      <c r="B367" s="218" t="s">
        <v>314</v>
      </c>
      <c r="C367" s="219">
        <v>0</v>
      </c>
      <c r="D367" s="248">
        <v>0</v>
      </c>
      <c r="E367" s="248">
        <v>0</v>
      </c>
      <c r="F367" s="248">
        <v>0</v>
      </c>
      <c r="G367" s="248">
        <v>0</v>
      </c>
      <c r="H367" s="248">
        <v>0</v>
      </c>
      <c r="I367" s="352">
        <v>0</v>
      </c>
      <c r="K367" s="221"/>
      <c r="L367" s="288"/>
      <c r="M367" s="221"/>
      <c r="N367" s="221"/>
      <c r="O367" s="221"/>
      <c r="P367" s="290"/>
      <c r="Q367" s="221"/>
      <c r="R367" s="221"/>
      <c r="S367" s="221"/>
    </row>
    <row r="368" spans="1:19" ht="12" customHeight="1">
      <c r="A368" s="202"/>
      <c r="B368" s="218" t="s">
        <v>312</v>
      </c>
      <c r="C368" s="219">
        <v>0</v>
      </c>
      <c r="D368" s="248">
        <v>0</v>
      </c>
      <c r="E368" s="248">
        <v>0</v>
      </c>
      <c r="F368" s="248">
        <v>0</v>
      </c>
      <c r="G368" s="248">
        <v>0</v>
      </c>
      <c r="H368" s="248">
        <v>0</v>
      </c>
      <c r="I368" s="352">
        <v>0</v>
      </c>
      <c r="K368" s="221"/>
      <c r="L368" s="288"/>
      <c r="M368" s="221"/>
      <c r="N368" s="221"/>
      <c r="O368" s="221"/>
      <c r="P368" s="290"/>
      <c r="Q368" s="221"/>
      <c r="R368" s="221"/>
      <c r="S368" s="221"/>
    </row>
    <row r="369" spans="1:19" ht="12" customHeight="1">
      <c r="A369" s="202" t="s">
        <v>100</v>
      </c>
      <c r="B369" s="218" t="s">
        <v>313</v>
      </c>
      <c r="C369" s="219">
        <v>12</v>
      </c>
      <c r="D369" s="248">
        <v>37.4</v>
      </c>
      <c r="E369" s="248">
        <v>9.1999999999999993</v>
      </c>
      <c r="F369" s="248">
        <v>16.7</v>
      </c>
      <c r="G369" s="248">
        <v>75</v>
      </c>
      <c r="H369" s="248">
        <v>83.3</v>
      </c>
      <c r="I369" s="352">
        <v>10</v>
      </c>
      <c r="K369" s="221"/>
      <c r="L369" s="288"/>
      <c r="M369" s="221"/>
      <c r="N369" s="221"/>
      <c r="O369" s="221"/>
      <c r="P369" s="290"/>
      <c r="Q369" s="221"/>
      <c r="R369" s="221"/>
      <c r="S369" s="221"/>
    </row>
    <row r="370" spans="1:19" ht="12" customHeight="1">
      <c r="A370" s="202"/>
      <c r="B370" s="218" t="s">
        <v>314</v>
      </c>
      <c r="C370" s="219">
        <v>15</v>
      </c>
      <c r="D370" s="248">
        <v>40.200000000000003</v>
      </c>
      <c r="E370" s="248">
        <v>12.6</v>
      </c>
      <c r="F370" s="248">
        <v>13.3</v>
      </c>
      <c r="G370" s="248">
        <v>66.7</v>
      </c>
      <c r="H370" s="248">
        <v>93.3</v>
      </c>
      <c r="I370" s="352">
        <v>7.9096045197740121</v>
      </c>
      <c r="K370" s="221"/>
      <c r="L370" s="288"/>
      <c r="M370" s="221"/>
      <c r="N370" s="221"/>
      <c r="O370" s="221"/>
      <c r="P370" s="290"/>
      <c r="Q370" s="221"/>
      <c r="R370" s="221"/>
      <c r="S370" s="221"/>
    </row>
    <row r="371" spans="1:19" ht="12" customHeight="1">
      <c r="A371" s="202"/>
      <c r="B371" s="218" t="s">
        <v>312</v>
      </c>
      <c r="C371" s="219">
        <v>27</v>
      </c>
      <c r="D371" s="248">
        <v>38.9</v>
      </c>
      <c r="E371" s="248">
        <v>11</v>
      </c>
      <c r="F371" s="248">
        <v>14.8</v>
      </c>
      <c r="G371" s="248">
        <v>70.400000000000006</v>
      </c>
      <c r="H371" s="248">
        <v>88.9</v>
      </c>
      <c r="I371" s="352">
        <v>8.7542087542087543</v>
      </c>
      <c r="K371" s="221"/>
      <c r="L371" s="288"/>
      <c r="M371" s="221"/>
      <c r="N371" s="221"/>
      <c r="O371" s="221"/>
      <c r="P371" s="290"/>
      <c r="Q371" s="221"/>
      <c r="R371" s="221"/>
      <c r="S371" s="221"/>
    </row>
    <row r="372" spans="1:19" ht="12" customHeight="1">
      <c r="A372" s="202" t="s">
        <v>101</v>
      </c>
      <c r="B372" s="218" t="s">
        <v>313</v>
      </c>
      <c r="C372" s="219">
        <v>2</v>
      </c>
      <c r="D372" s="248">
        <v>19.5</v>
      </c>
      <c r="E372" s="248">
        <v>3.3</v>
      </c>
      <c r="F372" s="248">
        <v>50</v>
      </c>
      <c r="G372" s="248">
        <v>50</v>
      </c>
      <c r="H372" s="248">
        <v>100</v>
      </c>
      <c r="I372" s="352">
        <v>7.4074074074074066</v>
      </c>
      <c r="K372" s="221"/>
      <c r="L372" s="288"/>
      <c r="M372" s="221"/>
      <c r="N372" s="221"/>
      <c r="O372" s="221"/>
      <c r="P372" s="290"/>
      <c r="Q372" s="221"/>
      <c r="R372" s="221"/>
      <c r="S372" s="221"/>
    </row>
    <row r="373" spans="1:19" ht="12" customHeight="1">
      <c r="A373" s="202"/>
      <c r="B373" s="218" t="s">
        <v>314</v>
      </c>
      <c r="C373" s="219">
        <v>12</v>
      </c>
      <c r="D373" s="248">
        <v>33.700000000000003</v>
      </c>
      <c r="E373" s="248">
        <v>12.1</v>
      </c>
      <c r="F373" s="248">
        <v>33.299999999999997</v>
      </c>
      <c r="G373" s="248">
        <v>58.3</v>
      </c>
      <c r="H373" s="248">
        <v>100</v>
      </c>
      <c r="I373" s="352">
        <v>23.52941176470588</v>
      </c>
      <c r="K373" s="221"/>
      <c r="L373" s="288"/>
      <c r="M373" s="221"/>
      <c r="N373" s="221"/>
      <c r="O373" s="221"/>
      <c r="P373" s="290"/>
      <c r="Q373" s="221"/>
      <c r="R373" s="221"/>
      <c r="S373" s="221"/>
    </row>
    <row r="374" spans="1:19" ht="12" customHeight="1">
      <c r="A374" s="202"/>
      <c r="B374" s="218" t="s">
        <v>312</v>
      </c>
      <c r="C374" s="219">
        <v>14</v>
      </c>
      <c r="D374" s="248">
        <v>31.6</v>
      </c>
      <c r="E374" s="248">
        <v>10.7</v>
      </c>
      <c r="F374" s="248">
        <v>35.700000000000003</v>
      </c>
      <c r="G374" s="248">
        <v>57.1</v>
      </c>
      <c r="H374" s="248">
        <v>100</v>
      </c>
      <c r="I374" s="352">
        <v>17.948717948717949</v>
      </c>
      <c r="K374" s="221"/>
      <c r="L374" s="288"/>
      <c r="M374" s="221"/>
      <c r="N374" s="221"/>
      <c r="O374" s="221"/>
      <c r="P374" s="290"/>
      <c r="Q374" s="221"/>
      <c r="R374" s="221"/>
      <c r="S374" s="221"/>
    </row>
    <row r="375" spans="1:19" ht="21" customHeight="1">
      <c r="A375" s="202" t="s">
        <v>102</v>
      </c>
      <c r="B375" s="218" t="s">
        <v>313</v>
      </c>
      <c r="C375" s="219">
        <v>106</v>
      </c>
      <c r="D375" s="248">
        <v>28.3</v>
      </c>
      <c r="E375" s="248">
        <v>9.1</v>
      </c>
      <c r="F375" s="248">
        <v>52.8</v>
      </c>
      <c r="G375" s="248">
        <v>31.1</v>
      </c>
      <c r="H375" s="248">
        <v>94.3</v>
      </c>
      <c r="I375" s="352">
        <v>12.039312039312039</v>
      </c>
      <c r="K375" s="221"/>
      <c r="L375" s="288"/>
      <c r="M375" s="221"/>
      <c r="N375" s="221"/>
      <c r="O375" s="221"/>
      <c r="P375" s="290"/>
      <c r="Q375" s="221"/>
      <c r="R375" s="221"/>
      <c r="S375" s="221"/>
    </row>
    <row r="376" spans="1:19" ht="12" customHeight="1">
      <c r="A376" s="202"/>
      <c r="B376" s="218" t="s">
        <v>314</v>
      </c>
      <c r="C376" s="219">
        <v>214</v>
      </c>
      <c r="D376" s="248">
        <v>32.1</v>
      </c>
      <c r="E376" s="248">
        <v>10</v>
      </c>
      <c r="F376" s="248">
        <v>31.3</v>
      </c>
      <c r="G376" s="248">
        <v>52.8</v>
      </c>
      <c r="H376" s="248">
        <v>96.7</v>
      </c>
      <c r="I376" s="352">
        <v>9.846010265982267</v>
      </c>
      <c r="K376" s="221"/>
      <c r="L376" s="288"/>
      <c r="M376" s="221"/>
      <c r="N376" s="221"/>
      <c r="O376" s="221"/>
      <c r="P376" s="290"/>
      <c r="Q376" s="221"/>
      <c r="R376" s="221"/>
      <c r="S376" s="221"/>
    </row>
    <row r="377" spans="1:19" ht="12" customHeight="1">
      <c r="A377" s="202"/>
      <c r="B377" s="218" t="s">
        <v>312</v>
      </c>
      <c r="C377" s="219">
        <v>320</v>
      </c>
      <c r="D377" s="248">
        <v>30.8</v>
      </c>
      <c r="E377" s="248">
        <v>9.6999999999999993</v>
      </c>
      <c r="F377" s="248">
        <v>38.4</v>
      </c>
      <c r="G377" s="248">
        <v>45.6</v>
      </c>
      <c r="H377" s="248">
        <v>95.9</v>
      </c>
      <c r="I377" s="352">
        <v>10.449780182617516</v>
      </c>
      <c r="K377" s="221"/>
      <c r="L377" s="288"/>
      <c r="M377" s="221"/>
      <c r="N377" s="221"/>
      <c r="O377" s="221"/>
      <c r="P377" s="290"/>
      <c r="Q377" s="221"/>
      <c r="R377" s="221"/>
      <c r="S377" s="221"/>
    </row>
    <row r="378" spans="1:19" ht="13.5">
      <c r="A378" s="202" t="s">
        <v>103</v>
      </c>
      <c r="B378" s="218" t="s">
        <v>313</v>
      </c>
      <c r="C378" s="219">
        <v>8</v>
      </c>
      <c r="D378" s="248">
        <v>36.6</v>
      </c>
      <c r="E378" s="248">
        <v>11.2</v>
      </c>
      <c r="F378" s="248">
        <v>12.5</v>
      </c>
      <c r="G378" s="248">
        <v>62.5</v>
      </c>
      <c r="H378" s="248">
        <v>25</v>
      </c>
      <c r="I378" s="352">
        <v>10.666666666666668</v>
      </c>
      <c r="K378" s="221"/>
      <c r="L378" s="288"/>
      <c r="M378" s="221"/>
      <c r="N378" s="221"/>
      <c r="O378" s="221"/>
      <c r="P378" s="290"/>
      <c r="Q378" s="221"/>
      <c r="R378" s="221"/>
      <c r="S378" s="221"/>
    </row>
    <row r="379" spans="1:19" ht="12" customHeight="1">
      <c r="A379" s="202"/>
      <c r="B379" s="218" t="s">
        <v>314</v>
      </c>
      <c r="C379" s="219">
        <v>6</v>
      </c>
      <c r="D379" s="248">
        <v>41</v>
      </c>
      <c r="E379" s="248">
        <v>11.1</v>
      </c>
      <c r="F379" s="248">
        <v>16.7</v>
      </c>
      <c r="G379" s="248">
        <v>83.3</v>
      </c>
      <c r="H379" s="248">
        <v>0</v>
      </c>
      <c r="I379" s="352">
        <v>4.6511627906976747</v>
      </c>
      <c r="K379" s="221"/>
      <c r="L379" s="288"/>
      <c r="M379" s="221"/>
      <c r="N379" s="221"/>
      <c r="O379" s="221"/>
      <c r="P379" s="290"/>
      <c r="Q379" s="221"/>
      <c r="R379" s="221"/>
      <c r="S379" s="221"/>
    </row>
    <row r="380" spans="1:19" ht="12" customHeight="1">
      <c r="A380" s="202"/>
      <c r="B380" s="218" t="s">
        <v>312</v>
      </c>
      <c r="C380" s="219">
        <v>14</v>
      </c>
      <c r="D380" s="248">
        <v>38.5</v>
      </c>
      <c r="E380" s="248">
        <v>11.2</v>
      </c>
      <c r="F380" s="248">
        <v>14.3</v>
      </c>
      <c r="G380" s="248">
        <v>71.400000000000006</v>
      </c>
      <c r="H380" s="248">
        <v>14.3</v>
      </c>
      <c r="I380" s="352">
        <v>6.8627450980392162</v>
      </c>
      <c r="K380" s="221"/>
      <c r="L380" s="288"/>
      <c r="M380" s="221"/>
      <c r="N380" s="221"/>
      <c r="O380" s="221"/>
      <c r="P380" s="290"/>
      <c r="Q380" s="221"/>
      <c r="R380" s="221"/>
      <c r="S380" s="221"/>
    </row>
    <row r="381" spans="1:19" ht="12" customHeight="1">
      <c r="A381" s="202" t="s">
        <v>104</v>
      </c>
      <c r="B381" s="218" t="s">
        <v>313</v>
      </c>
      <c r="C381" s="219">
        <v>0</v>
      </c>
      <c r="D381" s="248">
        <v>0</v>
      </c>
      <c r="E381" s="248">
        <v>0</v>
      </c>
      <c r="F381" s="248">
        <v>0</v>
      </c>
      <c r="G381" s="248">
        <v>0</v>
      </c>
      <c r="H381" s="248">
        <v>0</v>
      </c>
      <c r="I381" s="352">
        <v>0</v>
      </c>
      <c r="K381" s="221"/>
      <c r="L381" s="288"/>
      <c r="M381" s="221"/>
      <c r="N381" s="221"/>
      <c r="O381" s="221"/>
      <c r="P381" s="290"/>
      <c r="Q381" s="221"/>
      <c r="R381" s="221"/>
      <c r="S381" s="221"/>
    </row>
    <row r="382" spans="1:19" ht="12" customHeight="1">
      <c r="A382" s="202"/>
      <c r="B382" s="218" t="s">
        <v>314</v>
      </c>
      <c r="C382" s="219">
        <v>0</v>
      </c>
      <c r="D382" s="248">
        <v>0</v>
      </c>
      <c r="E382" s="248">
        <v>0</v>
      </c>
      <c r="F382" s="248">
        <v>0</v>
      </c>
      <c r="G382" s="302">
        <v>0</v>
      </c>
      <c r="H382" s="302">
        <v>0</v>
      </c>
      <c r="I382" s="352">
        <v>0</v>
      </c>
      <c r="K382" s="221"/>
      <c r="L382" s="288"/>
      <c r="M382" s="221"/>
      <c r="N382" s="221"/>
      <c r="O382" s="221"/>
      <c r="P382" s="290"/>
      <c r="Q382" s="221"/>
      <c r="R382" s="221"/>
      <c r="S382" s="221"/>
    </row>
    <row r="383" spans="1:19" ht="12" customHeight="1">
      <c r="A383" s="202"/>
      <c r="B383" s="218" t="s">
        <v>312</v>
      </c>
      <c r="C383" s="219">
        <v>0</v>
      </c>
      <c r="D383" s="248">
        <v>0</v>
      </c>
      <c r="E383" s="248">
        <v>0</v>
      </c>
      <c r="F383" s="248">
        <v>0</v>
      </c>
      <c r="G383" s="302">
        <v>0</v>
      </c>
      <c r="H383" s="302">
        <v>0</v>
      </c>
      <c r="I383" s="352">
        <v>0</v>
      </c>
      <c r="K383" s="221"/>
      <c r="L383" s="288"/>
      <c r="M383" s="221"/>
      <c r="N383" s="221"/>
      <c r="O383" s="221"/>
      <c r="P383" s="290"/>
      <c r="Q383" s="221"/>
      <c r="R383" s="221"/>
      <c r="S383" s="221"/>
    </row>
    <row r="384" spans="1:19" ht="12" customHeight="1">
      <c r="A384" s="202" t="s">
        <v>105</v>
      </c>
      <c r="B384" s="218" t="s">
        <v>313</v>
      </c>
      <c r="C384" s="219">
        <v>16</v>
      </c>
      <c r="D384" s="248">
        <v>38</v>
      </c>
      <c r="E384" s="248">
        <v>10.6</v>
      </c>
      <c r="F384" s="248">
        <v>25</v>
      </c>
      <c r="G384" s="248">
        <v>62.5</v>
      </c>
      <c r="H384" s="248">
        <v>81.3</v>
      </c>
      <c r="I384" s="352">
        <v>15.957446808510639</v>
      </c>
      <c r="K384" s="221"/>
      <c r="L384" s="288"/>
      <c r="M384" s="221"/>
      <c r="N384" s="221"/>
      <c r="O384" s="221"/>
      <c r="P384" s="290"/>
      <c r="Q384" s="221"/>
      <c r="R384" s="221"/>
      <c r="S384" s="221"/>
    </row>
    <row r="385" spans="1:19" ht="12" customHeight="1">
      <c r="A385" s="202"/>
      <c r="B385" s="218" t="s">
        <v>314</v>
      </c>
      <c r="C385" s="219">
        <v>14</v>
      </c>
      <c r="D385" s="248">
        <v>42.5</v>
      </c>
      <c r="E385" s="248">
        <v>13.3</v>
      </c>
      <c r="F385" s="248">
        <v>7.1</v>
      </c>
      <c r="G385" s="248">
        <v>78.599999999999994</v>
      </c>
      <c r="H385" s="248">
        <v>92.9</v>
      </c>
      <c r="I385" s="352">
        <v>9.7222222222222232</v>
      </c>
      <c r="K385" s="221"/>
      <c r="L385" s="288"/>
      <c r="M385" s="221"/>
      <c r="N385" s="221"/>
      <c r="O385" s="221"/>
      <c r="P385" s="290"/>
      <c r="Q385" s="221"/>
      <c r="R385" s="221"/>
      <c r="S385" s="221"/>
    </row>
    <row r="386" spans="1:19" ht="12" customHeight="1">
      <c r="A386" s="202"/>
      <c r="B386" s="218" t="s">
        <v>312</v>
      </c>
      <c r="C386" s="219">
        <v>30</v>
      </c>
      <c r="D386" s="248">
        <v>40.1</v>
      </c>
      <c r="E386" s="248">
        <v>11.9</v>
      </c>
      <c r="F386" s="248">
        <v>16.7</v>
      </c>
      <c r="G386" s="248">
        <v>70</v>
      </c>
      <c r="H386" s="248">
        <v>86.7</v>
      </c>
      <c r="I386" s="352">
        <v>12.184873949579831</v>
      </c>
      <c r="K386" s="221"/>
      <c r="L386" s="288"/>
      <c r="M386" s="221"/>
      <c r="N386" s="221"/>
      <c r="O386" s="221"/>
      <c r="P386" s="290"/>
      <c r="Q386" s="221"/>
      <c r="R386" s="221"/>
      <c r="S386" s="221"/>
    </row>
    <row r="387" spans="1:19" ht="12" customHeight="1">
      <c r="A387" s="202" t="s">
        <v>106</v>
      </c>
      <c r="B387" s="218" t="s">
        <v>313</v>
      </c>
      <c r="C387" s="219">
        <v>8</v>
      </c>
      <c r="D387" s="248">
        <v>33.799999999999997</v>
      </c>
      <c r="E387" s="248">
        <v>5</v>
      </c>
      <c r="F387" s="248">
        <v>37.5</v>
      </c>
      <c r="G387" s="248">
        <v>50</v>
      </c>
      <c r="H387" s="248">
        <v>12.5</v>
      </c>
      <c r="I387" s="352">
        <v>11.76470588235294</v>
      </c>
      <c r="K387" s="221"/>
      <c r="L387" s="288"/>
      <c r="M387" s="221"/>
      <c r="N387" s="221"/>
      <c r="O387" s="221"/>
      <c r="P387" s="290"/>
      <c r="Q387" s="221"/>
      <c r="R387" s="221"/>
      <c r="S387" s="221"/>
    </row>
    <row r="388" spans="1:19" ht="12" customHeight="1">
      <c r="A388" s="202"/>
      <c r="B388" s="218" t="s">
        <v>314</v>
      </c>
      <c r="C388" s="219">
        <v>10</v>
      </c>
      <c r="D388" s="248">
        <v>29.1</v>
      </c>
      <c r="E388" s="248">
        <v>10.199999999999999</v>
      </c>
      <c r="F388" s="248">
        <v>40</v>
      </c>
      <c r="G388" s="248">
        <v>40</v>
      </c>
      <c r="H388" s="302">
        <v>0</v>
      </c>
      <c r="I388" s="352">
        <v>10.204081632653061</v>
      </c>
      <c r="K388" s="221"/>
      <c r="L388" s="288"/>
      <c r="M388" s="221"/>
      <c r="N388" s="221"/>
      <c r="O388" s="221"/>
      <c r="P388" s="290"/>
      <c r="Q388" s="221"/>
      <c r="R388" s="221"/>
      <c r="S388" s="221"/>
    </row>
    <row r="389" spans="1:19" ht="12" customHeight="1">
      <c r="A389" s="202"/>
      <c r="B389" s="218" t="s">
        <v>312</v>
      </c>
      <c r="C389" s="219">
        <v>18</v>
      </c>
      <c r="D389" s="248">
        <v>31.2</v>
      </c>
      <c r="E389" s="248">
        <v>8.3000000000000007</v>
      </c>
      <c r="F389" s="248">
        <v>38.9</v>
      </c>
      <c r="G389" s="248">
        <v>44.4</v>
      </c>
      <c r="H389" s="248">
        <v>5.6</v>
      </c>
      <c r="I389" s="352">
        <v>10.843373493975903</v>
      </c>
      <c r="K389" s="221"/>
      <c r="L389" s="288"/>
      <c r="M389" s="221"/>
      <c r="N389" s="221"/>
      <c r="O389" s="221"/>
      <c r="P389" s="290"/>
      <c r="Q389" s="221"/>
      <c r="R389" s="221"/>
      <c r="S389" s="221"/>
    </row>
    <row r="390" spans="1:19" ht="12" customHeight="1">
      <c r="A390" s="202" t="s">
        <v>107</v>
      </c>
      <c r="B390" s="218" t="s">
        <v>313</v>
      </c>
      <c r="C390" s="219">
        <v>9</v>
      </c>
      <c r="D390" s="248">
        <v>28.7</v>
      </c>
      <c r="E390" s="248">
        <v>6.3</v>
      </c>
      <c r="F390" s="248">
        <v>55.6</v>
      </c>
      <c r="G390" s="248">
        <v>33.299999999999997</v>
      </c>
      <c r="H390" s="248">
        <v>100</v>
      </c>
      <c r="I390" s="352">
        <v>12.857142857142856</v>
      </c>
      <c r="K390" s="221"/>
      <c r="L390" s="288"/>
      <c r="M390" s="221"/>
      <c r="N390" s="221"/>
      <c r="O390" s="221"/>
      <c r="P390" s="290"/>
      <c r="Q390" s="221"/>
      <c r="R390" s="221"/>
      <c r="S390" s="221"/>
    </row>
    <row r="391" spans="1:19" ht="12" customHeight="1">
      <c r="A391" s="202"/>
      <c r="B391" s="218" t="s">
        <v>314</v>
      </c>
      <c r="C391" s="219">
        <v>18</v>
      </c>
      <c r="D391" s="248">
        <v>37.6</v>
      </c>
      <c r="E391" s="248">
        <v>11.5</v>
      </c>
      <c r="F391" s="248">
        <v>16.7</v>
      </c>
      <c r="G391" s="248">
        <v>66.7</v>
      </c>
      <c r="H391" s="248">
        <v>94.4</v>
      </c>
      <c r="I391" s="352">
        <v>9.3264248704663206</v>
      </c>
      <c r="K391" s="221"/>
      <c r="L391" s="288"/>
      <c r="M391" s="221"/>
      <c r="N391" s="221"/>
      <c r="O391" s="221"/>
      <c r="P391" s="290"/>
      <c r="Q391" s="221"/>
      <c r="R391" s="221"/>
      <c r="S391" s="221"/>
    </row>
    <row r="392" spans="1:19" ht="12" customHeight="1">
      <c r="A392" s="202"/>
      <c r="B392" s="218" t="s">
        <v>312</v>
      </c>
      <c r="C392" s="219">
        <v>27</v>
      </c>
      <c r="D392" s="248">
        <v>34.6</v>
      </c>
      <c r="E392" s="248">
        <v>10.1</v>
      </c>
      <c r="F392" s="248">
        <v>29.6</v>
      </c>
      <c r="G392" s="248">
        <v>55.6</v>
      </c>
      <c r="H392" s="248">
        <v>96.3</v>
      </c>
      <c r="I392" s="352">
        <v>10.266159695817491</v>
      </c>
      <c r="K392" s="221"/>
      <c r="L392" s="288"/>
      <c r="M392" s="221"/>
      <c r="N392" s="221"/>
      <c r="O392" s="221"/>
      <c r="P392" s="290"/>
      <c r="Q392" s="221"/>
      <c r="R392" s="221"/>
      <c r="S392" s="221"/>
    </row>
    <row r="393" spans="1:19" ht="12" customHeight="1">
      <c r="A393" s="202" t="s">
        <v>108</v>
      </c>
      <c r="B393" s="218" t="s">
        <v>313</v>
      </c>
      <c r="C393" s="219">
        <v>9</v>
      </c>
      <c r="D393" s="248">
        <v>28.2</v>
      </c>
      <c r="E393" s="248">
        <v>9.1</v>
      </c>
      <c r="F393" s="248">
        <v>55.6</v>
      </c>
      <c r="G393" s="248">
        <v>22.2</v>
      </c>
      <c r="H393" s="248">
        <v>22.2</v>
      </c>
      <c r="I393" s="352">
        <v>2.4456521739130435</v>
      </c>
      <c r="K393" s="221"/>
      <c r="L393" s="288"/>
      <c r="M393" s="221"/>
      <c r="N393" s="221"/>
      <c r="O393" s="221"/>
      <c r="P393" s="290"/>
      <c r="Q393" s="221"/>
      <c r="R393" s="221"/>
      <c r="S393" s="221"/>
    </row>
    <row r="394" spans="1:19" ht="12" customHeight="1">
      <c r="A394" s="202"/>
      <c r="B394" s="218" t="s">
        <v>314</v>
      </c>
      <c r="C394" s="219">
        <v>12</v>
      </c>
      <c r="D394" s="248">
        <v>33.299999999999997</v>
      </c>
      <c r="E394" s="248">
        <v>13.1</v>
      </c>
      <c r="F394" s="248">
        <v>25</v>
      </c>
      <c r="G394" s="248">
        <v>66.7</v>
      </c>
      <c r="H394" s="248">
        <v>0</v>
      </c>
      <c r="I394" s="352">
        <v>2.8571428571428572</v>
      </c>
      <c r="K394" s="221"/>
      <c r="L394" s="288"/>
      <c r="M394" s="221"/>
      <c r="N394" s="221"/>
      <c r="O394" s="221"/>
      <c r="P394" s="290"/>
      <c r="Q394" s="221"/>
      <c r="R394" s="221"/>
      <c r="S394" s="221"/>
    </row>
    <row r="395" spans="1:19" ht="12" customHeight="1">
      <c r="A395" s="202"/>
      <c r="B395" s="218" t="s">
        <v>312</v>
      </c>
      <c r="C395" s="219">
        <v>21</v>
      </c>
      <c r="D395" s="248">
        <v>31.1</v>
      </c>
      <c r="E395" s="248">
        <v>11.4</v>
      </c>
      <c r="F395" s="248">
        <v>38.1</v>
      </c>
      <c r="G395" s="248">
        <v>47.6</v>
      </c>
      <c r="H395" s="248">
        <v>9.5</v>
      </c>
      <c r="I395" s="352">
        <v>2.6649746192893402</v>
      </c>
      <c r="K395" s="221"/>
      <c r="L395" s="288"/>
      <c r="M395" s="221"/>
      <c r="N395" s="221"/>
      <c r="O395" s="221"/>
      <c r="P395" s="290"/>
      <c r="Q395" s="221"/>
      <c r="R395" s="221"/>
      <c r="S395" s="221"/>
    </row>
    <row r="396" spans="1:19" ht="12" customHeight="1">
      <c r="A396" s="202" t="s">
        <v>109</v>
      </c>
      <c r="B396" s="218" t="s">
        <v>313</v>
      </c>
      <c r="C396" s="219">
        <v>132</v>
      </c>
      <c r="D396" s="248">
        <v>39.9</v>
      </c>
      <c r="E396" s="248">
        <v>12.1</v>
      </c>
      <c r="F396" s="248">
        <v>25</v>
      </c>
      <c r="G396" s="248">
        <v>45.5</v>
      </c>
      <c r="H396" s="248">
        <v>100</v>
      </c>
      <c r="I396" s="352">
        <v>6.3840155945419097</v>
      </c>
      <c r="K396" s="221"/>
      <c r="L396" s="288"/>
      <c r="M396" s="221"/>
      <c r="N396" s="221"/>
      <c r="O396" s="221"/>
      <c r="P396" s="290"/>
      <c r="Q396" s="221"/>
      <c r="R396" s="221"/>
      <c r="S396" s="221"/>
    </row>
    <row r="397" spans="1:19" ht="12" customHeight="1">
      <c r="A397" s="202"/>
      <c r="B397" s="218" t="s">
        <v>314</v>
      </c>
      <c r="C397" s="219">
        <v>258</v>
      </c>
      <c r="D397" s="248">
        <v>37</v>
      </c>
      <c r="E397" s="248">
        <v>10.6</v>
      </c>
      <c r="F397" s="248">
        <v>15.1</v>
      </c>
      <c r="G397" s="248">
        <v>64</v>
      </c>
      <c r="H397" s="248">
        <v>100</v>
      </c>
      <c r="I397" s="352">
        <v>9.6871466264606099</v>
      </c>
      <c r="K397" s="221"/>
      <c r="L397" s="288"/>
      <c r="M397" s="221"/>
      <c r="N397" s="221"/>
      <c r="O397" s="221"/>
      <c r="P397" s="290"/>
      <c r="Q397" s="221"/>
      <c r="R397" s="221"/>
      <c r="S397" s="221"/>
    </row>
    <row r="398" spans="1:19" ht="12" customHeight="1">
      <c r="A398" s="202"/>
      <c r="B398" s="218" t="s">
        <v>312</v>
      </c>
      <c r="C398" s="219">
        <v>390</v>
      </c>
      <c r="D398" s="248">
        <v>38</v>
      </c>
      <c r="E398" s="248">
        <v>11.1</v>
      </c>
      <c r="F398" s="248">
        <v>18.5</v>
      </c>
      <c r="G398" s="248">
        <v>57.7</v>
      </c>
      <c r="H398" s="248">
        <v>100</v>
      </c>
      <c r="I398" s="352">
        <v>8.2465462274176407</v>
      </c>
      <c r="K398" s="221"/>
      <c r="L398" s="288"/>
      <c r="M398" s="221"/>
      <c r="N398" s="221"/>
      <c r="O398" s="221"/>
      <c r="P398" s="290"/>
      <c r="Q398" s="221"/>
      <c r="R398" s="221"/>
      <c r="S398" s="221"/>
    </row>
    <row r="399" spans="1:19" ht="12" customHeight="1">
      <c r="A399" s="202" t="s">
        <v>110</v>
      </c>
      <c r="B399" s="218" t="s">
        <v>313</v>
      </c>
      <c r="C399" s="219">
        <v>137</v>
      </c>
      <c r="D399" s="248">
        <v>32.700000000000003</v>
      </c>
      <c r="E399" s="248">
        <v>7.5</v>
      </c>
      <c r="F399" s="248">
        <v>41.6</v>
      </c>
      <c r="G399" s="248">
        <v>50.4</v>
      </c>
      <c r="H399" s="248">
        <v>95.6</v>
      </c>
      <c r="I399" s="352">
        <v>15.258215962441316</v>
      </c>
      <c r="K399" s="221"/>
      <c r="L399" s="288"/>
      <c r="M399" s="221"/>
      <c r="N399" s="221"/>
      <c r="O399" s="221"/>
      <c r="P399" s="290"/>
      <c r="Q399" s="221"/>
      <c r="R399" s="221"/>
      <c r="S399" s="221"/>
    </row>
    <row r="400" spans="1:19" ht="12" customHeight="1">
      <c r="A400" s="202"/>
      <c r="B400" s="218" t="s">
        <v>314</v>
      </c>
      <c r="C400" s="219">
        <v>264</v>
      </c>
      <c r="D400" s="248">
        <v>37.1</v>
      </c>
      <c r="E400" s="248">
        <v>8.6999999999999993</v>
      </c>
      <c r="F400" s="248">
        <v>15.2</v>
      </c>
      <c r="G400" s="248">
        <v>80.3</v>
      </c>
      <c r="H400" s="248">
        <v>98.5</v>
      </c>
      <c r="I400" s="352">
        <v>14.80836236933798</v>
      </c>
      <c r="K400" s="221"/>
      <c r="L400" s="288"/>
      <c r="M400" s="221"/>
      <c r="N400" s="221"/>
      <c r="O400" s="221"/>
      <c r="P400" s="290"/>
      <c r="Q400" s="221"/>
      <c r="R400" s="221"/>
      <c r="S400" s="221"/>
    </row>
    <row r="401" spans="1:19" ht="12" customHeight="1">
      <c r="A401" s="202"/>
      <c r="B401" s="218" t="s">
        <v>312</v>
      </c>
      <c r="C401" s="219">
        <v>401</v>
      </c>
      <c r="D401" s="248">
        <v>35.6</v>
      </c>
      <c r="E401" s="248">
        <v>8.3000000000000007</v>
      </c>
      <c r="F401" s="248">
        <v>24.2</v>
      </c>
      <c r="G401" s="248">
        <v>70.099999999999994</v>
      </c>
      <c r="H401" s="248">
        <v>97.5</v>
      </c>
      <c r="I401" s="352">
        <v>14.957264957264957</v>
      </c>
      <c r="K401" s="221"/>
      <c r="L401" s="288"/>
      <c r="M401" s="221"/>
      <c r="N401" s="221"/>
      <c r="O401" s="221"/>
      <c r="P401" s="290"/>
      <c r="Q401" s="221"/>
      <c r="R401" s="221"/>
      <c r="S401" s="221"/>
    </row>
    <row r="402" spans="1:19" ht="12" customHeight="1">
      <c r="A402" s="202" t="s">
        <v>111</v>
      </c>
      <c r="B402" s="218" t="s">
        <v>313</v>
      </c>
      <c r="C402" s="219">
        <v>9</v>
      </c>
      <c r="D402" s="248">
        <v>34.9</v>
      </c>
      <c r="E402" s="248">
        <v>12.6</v>
      </c>
      <c r="F402" s="248">
        <v>22.2</v>
      </c>
      <c r="G402" s="248">
        <v>33.299999999999997</v>
      </c>
      <c r="H402" s="248">
        <v>100</v>
      </c>
      <c r="I402" s="352">
        <v>8.3333333333333321</v>
      </c>
      <c r="K402" s="221"/>
      <c r="L402" s="288"/>
      <c r="M402" s="221"/>
      <c r="N402" s="221"/>
      <c r="O402" s="221"/>
      <c r="P402" s="290"/>
      <c r="Q402" s="221"/>
      <c r="R402" s="221"/>
      <c r="S402" s="221"/>
    </row>
    <row r="403" spans="1:19" ht="12" customHeight="1">
      <c r="A403" s="202"/>
      <c r="B403" s="218" t="s">
        <v>314</v>
      </c>
      <c r="C403" s="219">
        <v>7</v>
      </c>
      <c r="D403" s="248">
        <v>40.4</v>
      </c>
      <c r="E403" s="248">
        <v>13</v>
      </c>
      <c r="F403" s="248">
        <v>14.3</v>
      </c>
      <c r="G403" s="248">
        <v>71.400000000000006</v>
      </c>
      <c r="H403" s="248">
        <v>100</v>
      </c>
      <c r="I403" s="352">
        <v>5.6000000000000005</v>
      </c>
      <c r="K403" s="221"/>
      <c r="L403" s="288"/>
      <c r="M403" s="221"/>
      <c r="N403" s="221"/>
      <c r="O403" s="221"/>
      <c r="P403" s="290"/>
      <c r="Q403" s="221"/>
      <c r="R403" s="221"/>
      <c r="S403" s="221"/>
    </row>
    <row r="404" spans="1:19" ht="12" customHeight="1">
      <c r="A404" s="202"/>
      <c r="B404" s="218" t="s">
        <v>312</v>
      </c>
      <c r="C404" s="219">
        <v>16</v>
      </c>
      <c r="D404" s="248">
        <v>37.299999999999997</v>
      </c>
      <c r="E404" s="248">
        <v>12.8</v>
      </c>
      <c r="F404" s="248">
        <v>18.8</v>
      </c>
      <c r="G404" s="248">
        <v>50</v>
      </c>
      <c r="H404" s="248">
        <v>100</v>
      </c>
      <c r="I404" s="352">
        <v>6.866952789699571</v>
      </c>
      <c r="K404" s="221"/>
      <c r="L404" s="288"/>
      <c r="M404" s="221"/>
      <c r="N404" s="221"/>
      <c r="O404" s="221"/>
      <c r="P404" s="290"/>
      <c r="Q404" s="221"/>
      <c r="R404" s="221"/>
      <c r="S404" s="221"/>
    </row>
    <row r="405" spans="1:19" ht="12" customHeight="1">
      <c r="A405" s="202" t="s">
        <v>112</v>
      </c>
      <c r="B405" s="218" t="s">
        <v>313</v>
      </c>
      <c r="C405" s="219">
        <v>1</v>
      </c>
      <c r="D405" s="248">
        <v>68.5</v>
      </c>
      <c r="E405" s="248">
        <v>0</v>
      </c>
      <c r="F405" s="248">
        <v>0</v>
      </c>
      <c r="G405" s="248">
        <v>100</v>
      </c>
      <c r="H405" s="248">
        <v>100</v>
      </c>
      <c r="I405" s="352">
        <v>0</v>
      </c>
      <c r="K405" s="221"/>
      <c r="L405" s="288"/>
      <c r="M405" s="221"/>
      <c r="N405" s="221"/>
      <c r="O405" s="221"/>
      <c r="P405" s="290"/>
      <c r="Q405" s="221"/>
      <c r="R405" s="221"/>
      <c r="S405" s="221"/>
    </row>
    <row r="406" spans="1:19" ht="12" customHeight="1">
      <c r="A406" s="202"/>
      <c r="B406" s="218" t="s">
        <v>314</v>
      </c>
      <c r="C406" s="219">
        <v>4</v>
      </c>
      <c r="D406" s="248">
        <v>40.299999999999997</v>
      </c>
      <c r="E406" s="248">
        <v>15.2</v>
      </c>
      <c r="F406" s="248">
        <v>0</v>
      </c>
      <c r="G406" s="248">
        <v>75</v>
      </c>
      <c r="H406" s="248">
        <v>75</v>
      </c>
      <c r="I406" s="352">
        <v>3.4090909090909087</v>
      </c>
      <c r="K406" s="221"/>
      <c r="L406" s="288"/>
      <c r="M406" s="221"/>
      <c r="N406" s="221"/>
      <c r="O406" s="221"/>
      <c r="P406" s="290"/>
      <c r="Q406" s="221"/>
      <c r="R406" s="221"/>
      <c r="S406" s="221"/>
    </row>
    <row r="407" spans="1:19" ht="12" customHeight="1">
      <c r="A407" s="202"/>
      <c r="B407" s="218" t="s">
        <v>312</v>
      </c>
      <c r="C407" s="219">
        <v>5</v>
      </c>
      <c r="D407" s="248">
        <v>45.9</v>
      </c>
      <c r="E407" s="248">
        <v>15.2</v>
      </c>
      <c r="F407" s="248">
        <v>0</v>
      </c>
      <c r="G407" s="248">
        <v>80</v>
      </c>
      <c r="H407" s="248">
        <v>80</v>
      </c>
      <c r="I407" s="352">
        <v>2.1582733812949639</v>
      </c>
      <c r="K407" s="221"/>
      <c r="L407" s="288"/>
      <c r="M407" s="221"/>
      <c r="N407" s="221"/>
      <c r="O407" s="221"/>
      <c r="P407" s="290"/>
      <c r="Q407" s="221"/>
      <c r="R407" s="221"/>
      <c r="S407" s="221"/>
    </row>
    <row r="408" spans="1:19" ht="12" customHeight="1">
      <c r="A408" s="202" t="s">
        <v>34</v>
      </c>
      <c r="B408" s="218" t="s">
        <v>313</v>
      </c>
      <c r="C408" s="219">
        <v>0</v>
      </c>
      <c r="D408" s="248">
        <v>0</v>
      </c>
      <c r="E408" s="248">
        <v>0</v>
      </c>
      <c r="F408" s="248">
        <v>0</v>
      </c>
      <c r="G408" s="248">
        <v>0</v>
      </c>
      <c r="H408" s="248">
        <v>0</v>
      </c>
      <c r="I408" s="352">
        <v>0</v>
      </c>
      <c r="K408" s="221"/>
      <c r="L408" s="288"/>
      <c r="M408" s="221"/>
      <c r="N408" s="221"/>
      <c r="O408" s="221"/>
      <c r="P408" s="290"/>
      <c r="Q408" s="221"/>
      <c r="R408" s="221"/>
      <c r="S408" s="221"/>
    </row>
    <row r="409" spans="1:19" ht="12" customHeight="1">
      <c r="A409" s="202"/>
      <c r="B409" s="218" t="s">
        <v>314</v>
      </c>
      <c r="C409" s="219">
        <v>0</v>
      </c>
      <c r="D409" s="248">
        <v>0</v>
      </c>
      <c r="E409" s="248">
        <v>0</v>
      </c>
      <c r="F409" s="248">
        <v>0</v>
      </c>
      <c r="G409" s="248">
        <v>0</v>
      </c>
      <c r="H409" s="248">
        <v>0</v>
      </c>
      <c r="I409" s="352">
        <v>0</v>
      </c>
      <c r="K409" s="221"/>
      <c r="L409" s="288"/>
      <c r="M409" s="221"/>
      <c r="N409" s="221"/>
      <c r="O409" s="221"/>
      <c r="P409" s="290"/>
      <c r="Q409" s="221"/>
      <c r="R409" s="221"/>
      <c r="S409" s="221"/>
    </row>
    <row r="410" spans="1:19" ht="12" customHeight="1">
      <c r="A410" s="202"/>
      <c r="B410" s="218" t="s">
        <v>312</v>
      </c>
      <c r="C410" s="219">
        <v>0</v>
      </c>
      <c r="D410" s="248">
        <v>0</v>
      </c>
      <c r="E410" s="248">
        <v>0</v>
      </c>
      <c r="F410" s="248">
        <v>0</v>
      </c>
      <c r="G410" s="248">
        <v>0</v>
      </c>
      <c r="H410" s="248">
        <v>0</v>
      </c>
      <c r="I410" s="352">
        <v>0</v>
      </c>
      <c r="K410" s="221"/>
      <c r="L410" s="288"/>
      <c r="M410" s="221"/>
      <c r="N410" s="221"/>
      <c r="O410" s="221"/>
      <c r="P410" s="290"/>
      <c r="Q410" s="221"/>
      <c r="R410" s="221"/>
      <c r="S410" s="221"/>
    </row>
    <row r="411" spans="1:19" ht="12" customHeight="1">
      <c r="A411" s="202" t="s">
        <v>113</v>
      </c>
      <c r="B411" s="218" t="s">
        <v>313</v>
      </c>
      <c r="C411" s="219">
        <v>0</v>
      </c>
      <c r="D411" s="248">
        <v>0</v>
      </c>
      <c r="E411" s="248">
        <v>0</v>
      </c>
      <c r="F411" s="302">
        <v>0</v>
      </c>
      <c r="G411" s="248">
        <v>0</v>
      </c>
      <c r="H411" s="302">
        <v>0</v>
      </c>
      <c r="I411" s="352">
        <v>0</v>
      </c>
      <c r="K411" s="221"/>
      <c r="L411" s="288"/>
      <c r="M411" s="221"/>
      <c r="N411" s="221"/>
      <c r="O411" s="221"/>
      <c r="P411" s="290"/>
      <c r="Q411" s="221"/>
      <c r="R411" s="221"/>
      <c r="S411" s="221"/>
    </row>
    <row r="412" spans="1:19" ht="12" customHeight="1">
      <c r="A412" s="202"/>
      <c r="B412" s="218" t="s">
        <v>314</v>
      </c>
      <c r="C412" s="219">
        <v>3</v>
      </c>
      <c r="D412" s="248">
        <v>38.5</v>
      </c>
      <c r="E412" s="248">
        <v>15.7</v>
      </c>
      <c r="F412" s="248">
        <v>33.299999999999997</v>
      </c>
      <c r="G412" s="248">
        <v>66.7</v>
      </c>
      <c r="H412" s="248">
        <v>0</v>
      </c>
      <c r="I412" s="352">
        <v>8.5714285714285712</v>
      </c>
      <c r="K412" s="221"/>
      <c r="L412" s="288"/>
      <c r="M412" s="221"/>
      <c r="N412" s="221"/>
      <c r="O412" s="221"/>
      <c r="P412" s="290"/>
      <c r="Q412" s="221"/>
      <c r="R412" s="221"/>
      <c r="S412" s="221"/>
    </row>
    <row r="413" spans="1:19" ht="12" customHeight="1">
      <c r="A413" s="202"/>
      <c r="B413" s="218" t="s">
        <v>312</v>
      </c>
      <c r="C413" s="219">
        <v>3</v>
      </c>
      <c r="D413" s="248">
        <v>38.5</v>
      </c>
      <c r="E413" s="248">
        <v>15.7</v>
      </c>
      <c r="F413" s="302">
        <v>33.299999999999997</v>
      </c>
      <c r="G413" s="248">
        <v>66.7</v>
      </c>
      <c r="H413" s="302">
        <v>0</v>
      </c>
      <c r="I413" s="352">
        <v>3.9473684210526314</v>
      </c>
      <c r="K413" s="221"/>
      <c r="L413" s="288"/>
      <c r="M413" s="221"/>
      <c r="N413" s="221"/>
      <c r="O413" s="221"/>
      <c r="P413" s="290"/>
      <c r="Q413" s="221"/>
      <c r="R413" s="221"/>
      <c r="S413" s="221"/>
    </row>
    <row r="414" spans="1:19" ht="12" customHeight="1">
      <c r="A414" s="202" t="s">
        <v>114</v>
      </c>
      <c r="B414" s="218" t="s">
        <v>313</v>
      </c>
      <c r="C414" s="219">
        <v>0</v>
      </c>
      <c r="D414" s="248">
        <v>0</v>
      </c>
      <c r="E414" s="248">
        <v>0</v>
      </c>
      <c r="F414" s="248">
        <v>0</v>
      </c>
      <c r="G414" s="248">
        <v>0</v>
      </c>
      <c r="H414" s="248">
        <v>0</v>
      </c>
      <c r="I414" s="352">
        <v>0</v>
      </c>
      <c r="K414" s="221"/>
      <c r="L414" s="288"/>
      <c r="M414" s="221"/>
      <c r="N414" s="221"/>
      <c r="O414" s="221"/>
      <c r="P414" s="290"/>
      <c r="Q414" s="221"/>
      <c r="R414" s="221"/>
      <c r="S414" s="221"/>
    </row>
    <row r="415" spans="1:19" ht="12" customHeight="1">
      <c r="A415" s="202"/>
      <c r="B415" s="218" t="s">
        <v>314</v>
      </c>
      <c r="C415" s="219">
        <v>0</v>
      </c>
      <c r="D415" s="248">
        <v>0</v>
      </c>
      <c r="E415" s="248">
        <v>0</v>
      </c>
      <c r="F415" s="248">
        <v>0</v>
      </c>
      <c r="G415" s="248">
        <v>0</v>
      </c>
      <c r="H415" s="248">
        <v>0</v>
      </c>
      <c r="I415" s="352">
        <v>0</v>
      </c>
      <c r="K415" s="221"/>
      <c r="L415" s="288"/>
      <c r="M415" s="221"/>
      <c r="N415" s="221"/>
      <c r="O415" s="221"/>
      <c r="P415" s="290"/>
      <c r="Q415" s="221"/>
      <c r="R415" s="221"/>
      <c r="S415" s="221"/>
    </row>
    <row r="416" spans="1:19" ht="12" customHeight="1">
      <c r="A416" s="202"/>
      <c r="B416" s="218" t="s">
        <v>312</v>
      </c>
      <c r="C416" s="219">
        <v>0</v>
      </c>
      <c r="D416" s="248">
        <v>0</v>
      </c>
      <c r="E416" s="248">
        <v>0</v>
      </c>
      <c r="F416" s="248">
        <v>0</v>
      </c>
      <c r="G416" s="248">
        <v>0</v>
      </c>
      <c r="H416" s="248">
        <v>0</v>
      </c>
      <c r="I416" s="352">
        <v>0</v>
      </c>
      <c r="K416" s="221"/>
      <c r="L416" s="288"/>
      <c r="M416" s="221"/>
      <c r="N416" s="221"/>
      <c r="O416" s="221"/>
      <c r="P416" s="290"/>
      <c r="Q416" s="221"/>
      <c r="R416" s="221"/>
      <c r="S416" s="221"/>
    </row>
    <row r="417" spans="1:19" ht="12" customHeight="1">
      <c r="A417" s="202" t="s">
        <v>115</v>
      </c>
      <c r="B417" s="218" t="s">
        <v>313</v>
      </c>
      <c r="C417" s="219">
        <v>1</v>
      </c>
      <c r="D417" s="248">
        <v>44.5</v>
      </c>
      <c r="E417" s="248">
        <v>4</v>
      </c>
      <c r="F417" s="302">
        <v>0</v>
      </c>
      <c r="G417" s="248">
        <v>100</v>
      </c>
      <c r="H417" s="302">
        <v>100</v>
      </c>
      <c r="I417" s="352">
        <v>0.89285714285714279</v>
      </c>
      <c r="K417" s="221"/>
      <c r="L417" s="288"/>
      <c r="M417" s="221"/>
      <c r="N417" s="221"/>
      <c r="O417" s="221"/>
      <c r="P417" s="290"/>
      <c r="Q417" s="221"/>
      <c r="R417" s="221"/>
      <c r="S417" s="221"/>
    </row>
    <row r="418" spans="1:19" ht="12" customHeight="1">
      <c r="A418" s="202"/>
      <c r="B418" s="218" t="s">
        <v>314</v>
      </c>
      <c r="C418" s="219">
        <v>4</v>
      </c>
      <c r="D418" s="248">
        <v>47.3</v>
      </c>
      <c r="E418" s="248">
        <v>9.4</v>
      </c>
      <c r="F418" s="302">
        <v>0</v>
      </c>
      <c r="G418" s="248">
        <v>75</v>
      </c>
      <c r="H418" s="302">
        <v>0</v>
      </c>
      <c r="I418" s="352">
        <v>2.7210884353741496</v>
      </c>
      <c r="K418" s="221"/>
      <c r="L418" s="288"/>
      <c r="M418" s="221"/>
      <c r="N418" s="221"/>
      <c r="O418" s="221"/>
      <c r="P418" s="290"/>
      <c r="Q418" s="221"/>
      <c r="R418" s="221"/>
      <c r="S418" s="221"/>
    </row>
    <row r="419" spans="1:19" ht="12" customHeight="1">
      <c r="A419" s="222"/>
      <c r="B419" s="218" t="s">
        <v>312</v>
      </c>
      <c r="C419" s="219">
        <v>5</v>
      </c>
      <c r="D419" s="248">
        <v>46.7</v>
      </c>
      <c r="E419" s="248">
        <v>8.3000000000000007</v>
      </c>
      <c r="F419" s="302">
        <v>0</v>
      </c>
      <c r="G419" s="248">
        <v>80</v>
      </c>
      <c r="H419" s="302">
        <v>20</v>
      </c>
      <c r="I419" s="352">
        <v>1.9305019305019304</v>
      </c>
      <c r="K419" s="221"/>
      <c r="L419" s="288"/>
      <c r="M419" s="221"/>
      <c r="N419" s="221"/>
      <c r="O419" s="221"/>
      <c r="P419" s="290"/>
      <c r="Q419" s="221"/>
      <c r="R419" s="221"/>
      <c r="S419" s="221"/>
    </row>
    <row r="420" spans="1:19" ht="18" customHeight="1">
      <c r="A420" s="199" t="s">
        <v>55</v>
      </c>
      <c r="B420" s="218" t="s">
        <v>313</v>
      </c>
      <c r="C420" s="219">
        <v>772</v>
      </c>
      <c r="D420" s="248">
        <v>34.200000000000003</v>
      </c>
      <c r="E420" s="248">
        <v>12</v>
      </c>
      <c r="F420" s="248">
        <v>44.4</v>
      </c>
      <c r="G420" s="248">
        <v>38.200000000000003</v>
      </c>
      <c r="H420" s="248">
        <v>70.2</v>
      </c>
      <c r="I420" s="352">
        <v>7.0376604249947405</v>
      </c>
      <c r="K420" s="221"/>
      <c r="L420" s="288"/>
      <c r="M420" s="221"/>
      <c r="N420" s="221"/>
      <c r="O420" s="221"/>
      <c r="P420" s="290"/>
      <c r="Q420" s="221"/>
      <c r="R420" s="221"/>
      <c r="S420" s="221"/>
    </row>
    <row r="421" spans="1:19" ht="12" customHeight="1">
      <c r="A421" s="222"/>
      <c r="B421" s="218" t="s">
        <v>314</v>
      </c>
      <c r="C421" s="219">
        <v>1615</v>
      </c>
      <c r="D421" s="248">
        <v>38.6</v>
      </c>
      <c r="E421" s="248">
        <v>12.3</v>
      </c>
      <c r="F421" s="248">
        <v>20.6</v>
      </c>
      <c r="G421" s="248">
        <v>65.900000000000006</v>
      </c>
      <c r="H421" s="248">
        <v>72.099999999999994</v>
      </c>
      <c r="I421" s="352">
        <v>6.2734629181613419</v>
      </c>
      <c r="K421" s="221"/>
      <c r="L421" s="288"/>
      <c r="M421" s="221"/>
      <c r="N421" s="221"/>
      <c r="O421" s="221"/>
      <c r="P421" s="290"/>
      <c r="Q421" s="221"/>
      <c r="R421" s="221"/>
      <c r="S421" s="221"/>
    </row>
    <row r="422" spans="1:19" ht="12" customHeight="1">
      <c r="A422" s="222"/>
      <c r="B422" s="218" t="s">
        <v>312</v>
      </c>
      <c r="C422" s="219">
        <v>2387</v>
      </c>
      <c r="D422" s="248">
        <v>37.200000000000003</v>
      </c>
      <c r="E422" s="248">
        <v>12.2</v>
      </c>
      <c r="F422" s="248">
        <v>28.3</v>
      </c>
      <c r="G422" s="248">
        <v>56.9</v>
      </c>
      <c r="H422" s="248">
        <v>71.5</v>
      </c>
      <c r="I422" s="352">
        <v>6.4904420549581845</v>
      </c>
      <c r="K422" s="221"/>
      <c r="L422" s="288"/>
      <c r="M422" s="221"/>
      <c r="N422" s="221"/>
      <c r="O422" s="221"/>
      <c r="P422" s="290"/>
      <c r="Q422" s="221"/>
      <c r="R422" s="221"/>
      <c r="S422" s="221"/>
    </row>
    <row r="423" spans="1:19" ht="12" customHeight="1">
      <c r="A423" s="202" t="s">
        <v>391</v>
      </c>
      <c r="B423" s="218" t="s">
        <v>313</v>
      </c>
      <c r="C423" s="219">
        <v>83</v>
      </c>
      <c r="D423" s="248">
        <v>34</v>
      </c>
      <c r="E423" s="248">
        <v>11.1</v>
      </c>
      <c r="F423" s="248">
        <v>49.4</v>
      </c>
      <c r="G423" s="248">
        <v>43.4</v>
      </c>
      <c r="H423" s="248">
        <v>100</v>
      </c>
      <c r="I423" s="352">
        <v>7.3170731707317067</v>
      </c>
      <c r="K423" s="221"/>
      <c r="L423" s="288"/>
      <c r="M423" s="221"/>
      <c r="N423" s="221"/>
      <c r="O423" s="221"/>
      <c r="P423" s="290"/>
      <c r="Q423" s="221"/>
      <c r="R423" s="221"/>
      <c r="S423" s="221"/>
    </row>
    <row r="424" spans="1:19" ht="12" customHeight="1">
      <c r="A424" s="202"/>
      <c r="B424" s="218" t="s">
        <v>314</v>
      </c>
      <c r="C424" s="219">
        <v>127</v>
      </c>
      <c r="D424" s="248">
        <v>39.200000000000003</v>
      </c>
      <c r="E424" s="248">
        <v>14.5</v>
      </c>
      <c r="F424" s="248">
        <v>24.4</v>
      </c>
      <c r="G424" s="248">
        <v>59.8</v>
      </c>
      <c r="H424" s="248">
        <v>100</v>
      </c>
      <c r="I424" s="352">
        <v>8.75</v>
      </c>
      <c r="K424" s="221"/>
      <c r="L424" s="288"/>
      <c r="M424" s="221"/>
      <c r="N424" s="221"/>
      <c r="O424" s="221"/>
      <c r="P424" s="290"/>
      <c r="Q424" s="221"/>
      <c r="R424" s="221"/>
      <c r="S424" s="221"/>
    </row>
    <row r="425" spans="1:19" ht="12" customHeight="1">
      <c r="A425" s="202"/>
      <c r="B425" s="218" t="s">
        <v>312</v>
      </c>
      <c r="C425" s="219">
        <v>210</v>
      </c>
      <c r="D425" s="248">
        <v>37.200000000000003</v>
      </c>
      <c r="E425" s="248">
        <v>13.2</v>
      </c>
      <c r="F425" s="248">
        <v>34.299999999999997</v>
      </c>
      <c r="G425" s="248">
        <v>53.3</v>
      </c>
      <c r="H425" s="248">
        <v>100</v>
      </c>
      <c r="I425" s="352">
        <v>8.1552305961754783</v>
      </c>
      <c r="K425" s="221"/>
      <c r="L425" s="288"/>
      <c r="M425" s="221"/>
      <c r="N425" s="221"/>
      <c r="O425" s="221"/>
      <c r="P425" s="290"/>
      <c r="Q425" s="221"/>
      <c r="R425" s="221"/>
      <c r="S425" s="221"/>
    </row>
    <row r="426" spans="1:19" ht="12" customHeight="1">
      <c r="A426" s="202" t="s">
        <v>7</v>
      </c>
      <c r="B426" s="218" t="s">
        <v>313</v>
      </c>
      <c r="C426" s="219">
        <v>36</v>
      </c>
      <c r="D426" s="248">
        <v>36.6</v>
      </c>
      <c r="E426" s="248">
        <v>12.5</v>
      </c>
      <c r="F426" s="248">
        <v>41.7</v>
      </c>
      <c r="G426" s="248">
        <v>52.8</v>
      </c>
      <c r="H426" s="248">
        <v>91.7</v>
      </c>
      <c r="I426" s="352">
        <v>11.363636363636363</v>
      </c>
      <c r="K426" s="221"/>
      <c r="L426" s="288"/>
      <c r="M426" s="221"/>
      <c r="N426" s="221"/>
      <c r="O426" s="221"/>
      <c r="P426" s="290"/>
      <c r="Q426" s="221"/>
      <c r="R426" s="221"/>
      <c r="S426" s="221"/>
    </row>
    <row r="427" spans="1:19" ht="12" customHeight="1">
      <c r="A427" s="202"/>
      <c r="B427" s="218" t="s">
        <v>314</v>
      </c>
      <c r="C427" s="219">
        <v>53</v>
      </c>
      <c r="D427" s="248">
        <v>39.700000000000003</v>
      </c>
      <c r="E427" s="248">
        <v>12.7</v>
      </c>
      <c r="F427" s="248">
        <v>17</v>
      </c>
      <c r="G427" s="248">
        <v>77.400000000000006</v>
      </c>
      <c r="H427" s="248">
        <v>96.2</v>
      </c>
      <c r="I427" s="352">
        <v>12.928759894459102</v>
      </c>
      <c r="K427" s="221"/>
      <c r="L427" s="288"/>
      <c r="M427" s="221"/>
      <c r="N427" s="221"/>
      <c r="O427" s="221"/>
      <c r="P427" s="290"/>
      <c r="Q427" s="221"/>
      <c r="R427" s="221"/>
      <c r="S427" s="221"/>
    </row>
    <row r="428" spans="1:19" ht="12" customHeight="1">
      <c r="A428" s="202"/>
      <c r="B428" s="218" t="s">
        <v>312</v>
      </c>
      <c r="C428" s="219">
        <v>89</v>
      </c>
      <c r="D428" s="248">
        <v>38.4</v>
      </c>
      <c r="E428" s="248">
        <v>12.6</v>
      </c>
      <c r="F428" s="248">
        <v>27</v>
      </c>
      <c r="G428" s="248">
        <v>67.400000000000006</v>
      </c>
      <c r="H428" s="248">
        <v>94.4</v>
      </c>
      <c r="I428" s="352">
        <v>12.22707423580786</v>
      </c>
      <c r="K428" s="221"/>
      <c r="L428" s="288"/>
      <c r="M428" s="221"/>
      <c r="N428" s="221"/>
      <c r="O428" s="221"/>
      <c r="P428" s="290"/>
      <c r="Q428" s="221"/>
      <c r="R428" s="221"/>
      <c r="S428" s="221"/>
    </row>
    <row r="429" spans="1:19" ht="21" customHeight="1">
      <c r="A429" s="202" t="s">
        <v>392</v>
      </c>
      <c r="B429" s="218" t="s">
        <v>313</v>
      </c>
      <c r="C429" s="219">
        <v>291</v>
      </c>
      <c r="D429" s="248">
        <v>33.4</v>
      </c>
      <c r="E429" s="248">
        <v>11.5</v>
      </c>
      <c r="F429" s="248">
        <v>40.9</v>
      </c>
      <c r="G429" s="248">
        <v>33</v>
      </c>
      <c r="H429" s="248">
        <v>99</v>
      </c>
      <c r="I429" s="352">
        <v>9.6762048192771086</v>
      </c>
      <c r="K429" s="221"/>
      <c r="L429" s="288"/>
      <c r="M429" s="221"/>
      <c r="N429" s="221"/>
      <c r="O429" s="221"/>
      <c r="P429" s="290"/>
      <c r="Q429" s="221"/>
      <c r="R429" s="221"/>
      <c r="S429" s="221"/>
    </row>
    <row r="430" spans="1:19" ht="12" customHeight="1">
      <c r="A430" s="202"/>
      <c r="B430" s="218" t="s">
        <v>314</v>
      </c>
      <c r="C430" s="219">
        <v>767</v>
      </c>
      <c r="D430" s="248">
        <v>39.700000000000003</v>
      </c>
      <c r="E430" s="248">
        <v>12.5</v>
      </c>
      <c r="F430" s="248">
        <v>15.6</v>
      </c>
      <c r="G430" s="248">
        <v>69.599999999999994</v>
      </c>
      <c r="H430" s="248">
        <v>99.1</v>
      </c>
      <c r="I430" s="352">
        <v>6.5228919922220259</v>
      </c>
      <c r="K430" s="221"/>
      <c r="L430" s="288"/>
      <c r="M430" s="221"/>
      <c r="N430" s="221"/>
      <c r="O430" s="221"/>
      <c r="P430" s="290"/>
      <c r="Q430" s="221"/>
      <c r="R430" s="221"/>
      <c r="S430" s="221"/>
    </row>
    <row r="431" spans="1:19" ht="12" customHeight="1">
      <c r="A431" s="202"/>
      <c r="B431" s="218" t="s">
        <v>312</v>
      </c>
      <c r="C431" s="219">
        <v>1058</v>
      </c>
      <c r="D431" s="248">
        <v>38</v>
      </c>
      <c r="E431" s="248">
        <v>12.2</v>
      </c>
      <c r="F431" s="248">
        <v>22.6</v>
      </c>
      <c r="G431" s="248">
        <v>59.5</v>
      </c>
      <c r="H431" s="248">
        <v>99.1</v>
      </c>
      <c r="I431" s="352">
        <v>7.1224051539012168</v>
      </c>
      <c r="K431" s="221"/>
      <c r="L431" s="288"/>
      <c r="M431" s="221"/>
      <c r="N431" s="221"/>
      <c r="O431" s="221"/>
      <c r="P431" s="290"/>
      <c r="Q431" s="221"/>
      <c r="R431" s="221"/>
      <c r="S431" s="221"/>
    </row>
    <row r="432" spans="1:19" ht="13.5">
      <c r="A432" s="202" t="s">
        <v>393</v>
      </c>
      <c r="B432" s="218" t="s">
        <v>313</v>
      </c>
      <c r="C432" s="219">
        <v>45</v>
      </c>
      <c r="D432" s="248">
        <v>39.1</v>
      </c>
      <c r="E432" s="248">
        <v>18.5</v>
      </c>
      <c r="F432" s="248">
        <v>44.4</v>
      </c>
      <c r="G432" s="248">
        <v>46.7</v>
      </c>
      <c r="H432" s="248">
        <v>42.2</v>
      </c>
      <c r="I432" s="352">
        <v>2.1872863978127137</v>
      </c>
      <c r="K432" s="221"/>
      <c r="L432" s="288"/>
      <c r="M432" s="221"/>
      <c r="N432" s="221"/>
      <c r="O432" s="221"/>
      <c r="P432" s="290"/>
      <c r="Q432" s="221"/>
      <c r="R432" s="221"/>
      <c r="S432" s="221"/>
    </row>
    <row r="433" spans="1:19" ht="12" customHeight="1">
      <c r="A433" s="202"/>
      <c r="B433" s="218" t="s">
        <v>314</v>
      </c>
      <c r="C433" s="219">
        <v>53</v>
      </c>
      <c r="D433" s="248">
        <v>40.1</v>
      </c>
      <c r="E433" s="248">
        <v>19</v>
      </c>
      <c r="F433" s="248">
        <v>35.799999999999997</v>
      </c>
      <c r="G433" s="248">
        <v>45.3</v>
      </c>
      <c r="H433" s="248">
        <v>41.5</v>
      </c>
      <c r="I433" s="352">
        <v>1.7543859649122806</v>
      </c>
      <c r="K433" s="221"/>
      <c r="L433" s="288"/>
      <c r="M433" s="221"/>
      <c r="N433" s="221"/>
      <c r="O433" s="221"/>
      <c r="P433" s="290"/>
      <c r="Q433" s="221"/>
      <c r="R433" s="221"/>
      <c r="S433" s="221"/>
    </row>
    <row r="434" spans="1:19" ht="12" customHeight="1">
      <c r="A434" s="202"/>
      <c r="B434" s="218" t="s">
        <v>312</v>
      </c>
      <c r="C434" s="219">
        <v>98</v>
      </c>
      <c r="D434" s="248">
        <v>39.6</v>
      </c>
      <c r="E434" s="248">
        <v>18.7</v>
      </c>
      <c r="F434" s="248">
        <v>39.799999999999997</v>
      </c>
      <c r="G434" s="248">
        <v>45.9</v>
      </c>
      <c r="H434" s="248">
        <v>41.8</v>
      </c>
      <c r="I434" s="352">
        <v>1.9406057042046458</v>
      </c>
      <c r="K434" s="221"/>
      <c r="L434" s="288"/>
      <c r="M434" s="221"/>
      <c r="N434" s="221"/>
      <c r="O434" s="221"/>
      <c r="P434" s="290"/>
      <c r="Q434" s="221"/>
      <c r="R434" s="221"/>
      <c r="S434" s="221"/>
    </row>
    <row r="435" spans="1:19" ht="12" customHeight="1">
      <c r="A435" s="202" t="s">
        <v>8</v>
      </c>
      <c r="B435" s="218" t="s">
        <v>313</v>
      </c>
      <c r="C435" s="219">
        <v>70</v>
      </c>
      <c r="D435" s="248">
        <v>30.5</v>
      </c>
      <c r="E435" s="248">
        <v>10.8</v>
      </c>
      <c r="F435" s="248">
        <v>51.4</v>
      </c>
      <c r="G435" s="248">
        <v>37.1</v>
      </c>
      <c r="H435" s="248">
        <v>100</v>
      </c>
      <c r="I435" s="352">
        <v>8.0882352941176467</v>
      </c>
      <c r="K435" s="221"/>
      <c r="L435" s="288"/>
      <c r="M435" s="221"/>
      <c r="N435" s="221"/>
      <c r="O435" s="221"/>
      <c r="P435" s="290"/>
      <c r="Q435" s="221"/>
      <c r="R435" s="221"/>
      <c r="S435" s="221"/>
    </row>
    <row r="436" spans="1:19" ht="12" customHeight="1">
      <c r="A436" s="202"/>
      <c r="B436" s="218" t="s">
        <v>314</v>
      </c>
      <c r="C436" s="219">
        <v>146</v>
      </c>
      <c r="D436" s="248">
        <v>34.9</v>
      </c>
      <c r="E436" s="248">
        <v>10.6</v>
      </c>
      <c r="F436" s="248">
        <v>28.1</v>
      </c>
      <c r="G436" s="248">
        <v>58.9</v>
      </c>
      <c r="H436" s="248">
        <v>99.3</v>
      </c>
      <c r="I436" s="352">
        <v>10.526315789473683</v>
      </c>
      <c r="K436" s="221"/>
      <c r="L436" s="288"/>
      <c r="M436" s="221"/>
      <c r="N436" s="221"/>
      <c r="O436" s="221"/>
      <c r="P436" s="290"/>
      <c r="Q436" s="221"/>
      <c r="R436" s="221"/>
      <c r="S436" s="221"/>
    </row>
    <row r="437" spans="1:19" ht="12" customHeight="1">
      <c r="A437" s="202"/>
      <c r="B437" s="218" t="s">
        <v>312</v>
      </c>
      <c r="C437" s="219">
        <v>216</v>
      </c>
      <c r="D437" s="248">
        <v>33.5</v>
      </c>
      <c r="E437" s="248">
        <v>10.6</v>
      </c>
      <c r="F437" s="248">
        <v>35.6</v>
      </c>
      <c r="G437" s="248">
        <v>51.9</v>
      </c>
      <c r="H437" s="248">
        <v>99.5</v>
      </c>
      <c r="I437" s="352">
        <v>9.6153846153846168</v>
      </c>
      <c r="K437" s="221"/>
      <c r="L437" s="288"/>
      <c r="M437" s="221"/>
      <c r="N437" s="221"/>
      <c r="O437" s="221"/>
      <c r="P437" s="290"/>
      <c r="Q437" s="221"/>
      <c r="R437" s="221"/>
      <c r="S437" s="221"/>
    </row>
    <row r="438" spans="1:19" ht="12" customHeight="1">
      <c r="A438" s="202" t="s">
        <v>302</v>
      </c>
      <c r="B438" s="218" t="s">
        <v>313</v>
      </c>
      <c r="C438" s="219">
        <v>1</v>
      </c>
      <c r="D438" s="248">
        <v>31.5</v>
      </c>
      <c r="E438" s="248">
        <v>3.2</v>
      </c>
      <c r="F438" s="248">
        <v>0</v>
      </c>
      <c r="G438" s="302">
        <v>100</v>
      </c>
      <c r="H438" s="248">
        <v>0</v>
      </c>
      <c r="I438" s="352">
        <v>5.2631578947368416</v>
      </c>
      <c r="K438" s="221"/>
      <c r="L438" s="288"/>
      <c r="M438" s="221"/>
      <c r="N438" s="221"/>
      <c r="O438" s="221"/>
      <c r="P438" s="290"/>
      <c r="Q438" s="221"/>
      <c r="R438" s="221"/>
      <c r="S438" s="221"/>
    </row>
    <row r="439" spans="1:19" ht="12" customHeight="1">
      <c r="A439" s="202"/>
      <c r="B439" s="218" t="s">
        <v>314</v>
      </c>
      <c r="C439" s="219">
        <v>0</v>
      </c>
      <c r="D439" s="248">
        <v>0</v>
      </c>
      <c r="E439" s="248">
        <v>0</v>
      </c>
      <c r="F439" s="302">
        <v>0</v>
      </c>
      <c r="G439" s="248">
        <v>0</v>
      </c>
      <c r="H439" s="302">
        <v>0</v>
      </c>
      <c r="I439" s="352">
        <v>0</v>
      </c>
      <c r="K439" s="221"/>
      <c r="L439" s="288"/>
      <c r="M439" s="221"/>
      <c r="N439" s="221"/>
      <c r="O439" s="221"/>
      <c r="P439" s="290"/>
      <c r="Q439" s="221"/>
      <c r="R439" s="221"/>
      <c r="S439" s="221"/>
    </row>
    <row r="440" spans="1:19" ht="12" customHeight="1">
      <c r="A440" s="202"/>
      <c r="B440" s="218" t="s">
        <v>312</v>
      </c>
      <c r="C440" s="219">
        <v>1</v>
      </c>
      <c r="D440" s="248">
        <v>31.5</v>
      </c>
      <c r="E440" s="248">
        <v>3.2</v>
      </c>
      <c r="F440" s="248">
        <v>0</v>
      </c>
      <c r="G440" s="248">
        <v>100</v>
      </c>
      <c r="H440" s="248">
        <v>0</v>
      </c>
      <c r="I440" s="352">
        <v>2.0408163265306123</v>
      </c>
      <c r="K440" s="221"/>
      <c r="L440" s="288"/>
      <c r="M440" s="221"/>
      <c r="N440" s="221"/>
      <c r="O440" s="221"/>
      <c r="P440" s="290"/>
      <c r="Q440" s="221"/>
      <c r="R440" s="221"/>
      <c r="S440" s="221"/>
    </row>
    <row r="441" spans="1:19" ht="12" customHeight="1">
      <c r="A441" s="202" t="s">
        <v>9</v>
      </c>
      <c r="B441" s="218" t="s">
        <v>313</v>
      </c>
      <c r="C441" s="219">
        <v>119</v>
      </c>
      <c r="D441" s="248">
        <v>32.799999999999997</v>
      </c>
      <c r="E441" s="248">
        <v>11.2</v>
      </c>
      <c r="F441" s="248">
        <v>55.5</v>
      </c>
      <c r="G441" s="248">
        <v>37</v>
      </c>
      <c r="H441" s="248">
        <v>12.6</v>
      </c>
      <c r="I441" s="352">
        <v>8.7339743589743577</v>
      </c>
      <c r="K441" s="221"/>
      <c r="L441" s="288"/>
      <c r="M441" s="221"/>
      <c r="N441" s="221"/>
      <c r="O441" s="221"/>
      <c r="P441" s="290"/>
      <c r="Q441" s="221"/>
      <c r="R441" s="221"/>
      <c r="S441" s="221"/>
    </row>
    <row r="442" spans="1:19" ht="12" customHeight="1">
      <c r="A442" s="202"/>
      <c r="B442" s="218" t="s">
        <v>314</v>
      </c>
      <c r="C442" s="219">
        <v>208</v>
      </c>
      <c r="D442" s="248">
        <v>37</v>
      </c>
      <c r="E442" s="248">
        <v>10.7</v>
      </c>
      <c r="F442" s="248">
        <v>29.8</v>
      </c>
      <c r="G442" s="248">
        <v>57.7</v>
      </c>
      <c r="H442" s="248">
        <v>8.1999999999999993</v>
      </c>
      <c r="I442" s="352">
        <v>6.2051761771125662</v>
      </c>
      <c r="K442" s="221"/>
      <c r="L442" s="288"/>
      <c r="M442" s="221"/>
      <c r="N442" s="221"/>
      <c r="O442" s="221"/>
      <c r="P442" s="290"/>
      <c r="Q442" s="221"/>
      <c r="R442" s="221"/>
      <c r="S442" s="221"/>
    </row>
    <row r="443" spans="1:19" ht="12" customHeight="1">
      <c r="A443" s="202"/>
      <c r="B443" s="218" t="s">
        <v>312</v>
      </c>
      <c r="C443" s="219">
        <v>327</v>
      </c>
      <c r="D443" s="248">
        <v>35.5</v>
      </c>
      <c r="E443" s="248">
        <v>10.9</v>
      </c>
      <c r="F443" s="248">
        <v>39.1</v>
      </c>
      <c r="G443" s="248">
        <v>50.2</v>
      </c>
      <c r="H443" s="248">
        <v>9.8000000000000007</v>
      </c>
      <c r="I443" s="352">
        <v>6.9135802469135799</v>
      </c>
      <c r="K443" s="221"/>
      <c r="L443" s="288"/>
      <c r="M443" s="221"/>
      <c r="N443" s="221"/>
      <c r="O443" s="221"/>
      <c r="P443" s="290"/>
      <c r="Q443" s="221"/>
      <c r="R443" s="221"/>
      <c r="S443" s="221"/>
    </row>
    <row r="444" spans="1:19" ht="12" customHeight="1">
      <c r="A444" s="202" t="s">
        <v>10</v>
      </c>
      <c r="B444" s="218" t="s">
        <v>313</v>
      </c>
      <c r="C444" s="219">
        <v>6</v>
      </c>
      <c r="D444" s="248">
        <v>33.200000000000003</v>
      </c>
      <c r="E444" s="248">
        <v>10.7</v>
      </c>
      <c r="F444" s="248">
        <v>50</v>
      </c>
      <c r="G444" s="248">
        <v>50</v>
      </c>
      <c r="H444" s="248">
        <v>83.3</v>
      </c>
      <c r="I444" s="352">
        <v>2.6785714285714284</v>
      </c>
      <c r="K444" s="221"/>
      <c r="L444" s="288"/>
      <c r="M444" s="221"/>
      <c r="N444" s="221"/>
      <c r="O444" s="221"/>
      <c r="P444" s="290"/>
      <c r="Q444" s="221"/>
      <c r="R444" s="221"/>
      <c r="S444" s="221"/>
    </row>
    <row r="445" spans="1:19" ht="12" customHeight="1">
      <c r="A445" s="202"/>
      <c r="B445" s="218" t="s">
        <v>314</v>
      </c>
      <c r="C445" s="219">
        <v>11</v>
      </c>
      <c r="D445" s="248">
        <v>40.9</v>
      </c>
      <c r="E445" s="248">
        <v>16.399999999999999</v>
      </c>
      <c r="F445" s="248">
        <v>9.1</v>
      </c>
      <c r="G445" s="248">
        <v>63.6</v>
      </c>
      <c r="H445" s="248">
        <v>63.6</v>
      </c>
      <c r="I445" s="352">
        <v>2.1686746987951806</v>
      </c>
      <c r="K445" s="221"/>
      <c r="L445" s="288"/>
      <c r="M445" s="221"/>
      <c r="N445" s="221"/>
      <c r="O445" s="221"/>
      <c r="P445" s="290"/>
      <c r="Q445" s="221"/>
      <c r="R445" s="221"/>
      <c r="S445" s="221"/>
    </row>
    <row r="446" spans="1:19" ht="12" customHeight="1">
      <c r="A446" s="202"/>
      <c r="B446" s="218" t="s">
        <v>312</v>
      </c>
      <c r="C446" s="219">
        <v>17</v>
      </c>
      <c r="D446" s="248">
        <v>38.1</v>
      </c>
      <c r="E446" s="248">
        <v>15</v>
      </c>
      <c r="F446" s="248">
        <v>23.5</v>
      </c>
      <c r="G446" s="248">
        <v>58.8</v>
      </c>
      <c r="H446" s="248">
        <v>70.599999999999994</v>
      </c>
      <c r="I446" s="352">
        <v>2.2770398481973433</v>
      </c>
      <c r="K446" s="221"/>
      <c r="L446" s="288"/>
      <c r="M446" s="221"/>
      <c r="N446" s="221"/>
      <c r="O446" s="221"/>
      <c r="P446" s="290"/>
      <c r="Q446" s="221"/>
      <c r="R446" s="221"/>
      <c r="S446" s="221"/>
    </row>
    <row r="447" spans="1:19" ht="12" customHeight="1">
      <c r="A447" s="202" t="s">
        <v>11</v>
      </c>
      <c r="B447" s="218" t="s">
        <v>313</v>
      </c>
      <c r="C447" s="219">
        <v>66</v>
      </c>
      <c r="D447" s="248">
        <v>36.1</v>
      </c>
      <c r="E447" s="248">
        <v>13.5</v>
      </c>
      <c r="F447" s="248">
        <v>33.299999999999997</v>
      </c>
      <c r="G447" s="248">
        <v>40.9</v>
      </c>
      <c r="H447" s="248">
        <v>10.6</v>
      </c>
      <c r="I447" s="352">
        <v>4.4147157190635449</v>
      </c>
      <c r="K447" s="221"/>
      <c r="L447" s="288"/>
      <c r="M447" s="221"/>
      <c r="N447" s="221"/>
      <c r="O447" s="221"/>
      <c r="P447" s="290"/>
      <c r="Q447" s="221"/>
      <c r="R447" s="221"/>
      <c r="S447" s="221"/>
    </row>
    <row r="448" spans="1:19" ht="12" customHeight="1">
      <c r="A448" s="202"/>
      <c r="B448" s="218" t="s">
        <v>314</v>
      </c>
      <c r="C448" s="219">
        <v>174</v>
      </c>
      <c r="D448" s="248">
        <v>38.200000000000003</v>
      </c>
      <c r="E448" s="248">
        <v>11.5</v>
      </c>
      <c r="F448" s="248">
        <v>13.8</v>
      </c>
      <c r="G448" s="248">
        <v>73.599999999999994</v>
      </c>
      <c r="H448" s="248">
        <v>4</v>
      </c>
      <c r="I448" s="352">
        <v>5.6541748849441156</v>
      </c>
      <c r="K448" s="221"/>
      <c r="L448" s="288"/>
      <c r="M448" s="221"/>
      <c r="N448" s="221"/>
      <c r="O448" s="221"/>
      <c r="P448" s="290"/>
      <c r="Q448" s="221"/>
      <c r="R448" s="221"/>
      <c r="S448" s="221"/>
    </row>
    <row r="449" spans="1:19" ht="12" customHeight="1">
      <c r="A449" s="202"/>
      <c r="B449" s="218" t="s">
        <v>312</v>
      </c>
      <c r="C449" s="219">
        <v>240</v>
      </c>
      <c r="D449" s="248">
        <v>37.6</v>
      </c>
      <c r="E449" s="248">
        <v>12</v>
      </c>
      <c r="F449" s="248">
        <v>19.2</v>
      </c>
      <c r="G449" s="248">
        <v>64.599999999999994</v>
      </c>
      <c r="H449" s="248">
        <v>5.8</v>
      </c>
      <c r="I449" s="352">
        <v>5.2457571082212917</v>
      </c>
      <c r="K449" s="221"/>
      <c r="L449" s="288"/>
      <c r="M449" s="221"/>
      <c r="N449" s="221"/>
      <c r="O449" s="221"/>
      <c r="P449" s="290"/>
      <c r="Q449" s="221"/>
      <c r="R449" s="221"/>
      <c r="S449" s="221"/>
    </row>
    <row r="450" spans="1:19" ht="12" customHeight="1">
      <c r="A450" s="202" t="s">
        <v>304</v>
      </c>
      <c r="B450" s="218" t="s">
        <v>313</v>
      </c>
      <c r="C450" s="219">
        <v>0</v>
      </c>
      <c r="D450" s="248">
        <v>0</v>
      </c>
      <c r="E450" s="248">
        <v>0</v>
      </c>
      <c r="F450" s="248">
        <v>0</v>
      </c>
      <c r="G450" s="248">
        <v>0</v>
      </c>
      <c r="H450" s="248">
        <v>0</v>
      </c>
      <c r="I450" s="352">
        <v>0</v>
      </c>
      <c r="K450" s="221"/>
      <c r="L450" s="288"/>
      <c r="M450" s="221"/>
      <c r="N450" s="221"/>
      <c r="O450" s="221"/>
      <c r="P450" s="290"/>
      <c r="Q450" s="221"/>
      <c r="R450" s="221"/>
      <c r="S450" s="221"/>
    </row>
    <row r="451" spans="1:19" ht="12" customHeight="1">
      <c r="A451" s="202"/>
      <c r="B451" s="218" t="s">
        <v>314</v>
      </c>
      <c r="C451" s="219">
        <v>0</v>
      </c>
      <c r="D451" s="248">
        <v>0</v>
      </c>
      <c r="E451" s="248">
        <v>0</v>
      </c>
      <c r="F451" s="248">
        <v>0</v>
      </c>
      <c r="G451" s="302">
        <v>0</v>
      </c>
      <c r="H451" s="248">
        <v>0</v>
      </c>
      <c r="I451" s="352">
        <v>0</v>
      </c>
      <c r="K451" s="221"/>
      <c r="L451" s="288"/>
      <c r="M451" s="221"/>
      <c r="N451" s="221"/>
      <c r="O451" s="221"/>
      <c r="P451" s="290"/>
      <c r="Q451" s="221"/>
      <c r="R451" s="221"/>
      <c r="S451" s="221"/>
    </row>
    <row r="452" spans="1:19" ht="12" customHeight="1">
      <c r="A452" s="202"/>
      <c r="B452" s="218" t="s">
        <v>312</v>
      </c>
      <c r="C452" s="219">
        <v>0</v>
      </c>
      <c r="D452" s="248">
        <v>0</v>
      </c>
      <c r="E452" s="248">
        <v>0</v>
      </c>
      <c r="F452" s="248">
        <v>0</v>
      </c>
      <c r="G452" s="302">
        <v>0</v>
      </c>
      <c r="H452" s="248">
        <v>0</v>
      </c>
      <c r="I452" s="352">
        <v>0</v>
      </c>
      <c r="K452" s="221"/>
      <c r="L452" s="288"/>
      <c r="M452" s="221"/>
      <c r="N452" s="221"/>
      <c r="O452" s="221"/>
      <c r="P452" s="290"/>
      <c r="Q452" s="221"/>
      <c r="R452" s="221"/>
      <c r="S452" s="221"/>
    </row>
    <row r="453" spans="1:19" ht="12" customHeight="1">
      <c r="A453" s="202" t="s">
        <v>305</v>
      </c>
      <c r="B453" s="218" t="s">
        <v>313</v>
      </c>
      <c r="C453" s="219">
        <v>8</v>
      </c>
      <c r="D453" s="248">
        <v>45</v>
      </c>
      <c r="E453" s="248">
        <v>7.9</v>
      </c>
      <c r="F453" s="248">
        <v>25</v>
      </c>
      <c r="G453" s="248">
        <v>75</v>
      </c>
      <c r="H453" s="248">
        <v>100</v>
      </c>
      <c r="I453" s="352">
        <v>6.8965517241379306</v>
      </c>
      <c r="K453" s="221"/>
      <c r="L453" s="288"/>
      <c r="M453" s="221"/>
      <c r="N453" s="221"/>
      <c r="O453" s="221"/>
      <c r="P453" s="290"/>
      <c r="Q453" s="221"/>
      <c r="R453" s="221"/>
      <c r="S453" s="221"/>
    </row>
    <row r="454" spans="1:19" ht="12" customHeight="1">
      <c r="A454" s="202"/>
      <c r="B454" s="218" t="s">
        <v>314</v>
      </c>
      <c r="C454" s="219">
        <v>12</v>
      </c>
      <c r="D454" s="248">
        <v>39.299999999999997</v>
      </c>
      <c r="E454" s="248">
        <v>9.4</v>
      </c>
      <c r="F454" s="248">
        <v>16.7</v>
      </c>
      <c r="G454" s="248">
        <v>75</v>
      </c>
      <c r="H454" s="248">
        <v>100</v>
      </c>
      <c r="I454" s="352">
        <v>6.5217391304347823</v>
      </c>
      <c r="K454" s="221"/>
      <c r="L454" s="288"/>
      <c r="M454" s="221"/>
      <c r="N454" s="221"/>
      <c r="O454" s="221"/>
      <c r="P454" s="290"/>
      <c r="Q454" s="221"/>
      <c r="R454" s="221"/>
      <c r="S454" s="221"/>
    </row>
    <row r="455" spans="1:19" ht="12" customHeight="1">
      <c r="A455" s="202"/>
      <c r="B455" s="218" t="s">
        <v>312</v>
      </c>
      <c r="C455" s="219">
        <v>20</v>
      </c>
      <c r="D455" s="248">
        <v>41.6</v>
      </c>
      <c r="E455" s="248">
        <v>8.9</v>
      </c>
      <c r="F455" s="248">
        <v>20</v>
      </c>
      <c r="G455" s="248">
        <v>75</v>
      </c>
      <c r="H455" s="248">
        <v>100</v>
      </c>
      <c r="I455" s="352">
        <v>6.666666666666667</v>
      </c>
      <c r="K455" s="221"/>
      <c r="L455" s="288"/>
      <c r="M455" s="221"/>
      <c r="N455" s="221"/>
      <c r="O455" s="221"/>
      <c r="P455" s="290"/>
      <c r="Q455" s="221"/>
      <c r="R455" s="221"/>
      <c r="S455" s="221"/>
    </row>
    <row r="456" spans="1:19" ht="12" customHeight="1">
      <c r="A456" s="202" t="s">
        <v>12</v>
      </c>
      <c r="B456" s="218" t="s">
        <v>313</v>
      </c>
      <c r="C456" s="219">
        <v>47</v>
      </c>
      <c r="D456" s="248">
        <v>38.1</v>
      </c>
      <c r="E456" s="248">
        <v>13.5</v>
      </c>
      <c r="F456" s="248">
        <v>40.4</v>
      </c>
      <c r="G456" s="248">
        <v>34</v>
      </c>
      <c r="H456" s="248">
        <v>29.8</v>
      </c>
      <c r="I456" s="352">
        <v>7.1161048689138573</v>
      </c>
      <c r="K456" s="221"/>
      <c r="L456" s="288"/>
      <c r="M456" s="221"/>
      <c r="N456" s="221"/>
      <c r="O456" s="221"/>
      <c r="P456" s="290"/>
      <c r="Q456" s="221"/>
      <c r="R456" s="221"/>
      <c r="S456" s="221"/>
    </row>
    <row r="457" spans="1:19" ht="12" customHeight="1">
      <c r="A457" s="202"/>
      <c r="B457" s="218" t="s">
        <v>314</v>
      </c>
      <c r="C457" s="219">
        <v>64</v>
      </c>
      <c r="D457" s="248">
        <v>36.5</v>
      </c>
      <c r="E457" s="248">
        <v>13.7</v>
      </c>
      <c r="F457" s="248">
        <v>37.5</v>
      </c>
      <c r="G457" s="248">
        <v>60.9</v>
      </c>
      <c r="H457" s="248">
        <v>26.6</v>
      </c>
      <c r="I457" s="352">
        <v>5.3130929791271351</v>
      </c>
      <c r="K457" s="221"/>
      <c r="L457" s="288"/>
      <c r="M457" s="221"/>
      <c r="N457" s="221"/>
      <c r="O457" s="221"/>
      <c r="P457" s="290"/>
      <c r="Q457" s="221"/>
      <c r="R457" s="221"/>
      <c r="S457" s="221"/>
    </row>
    <row r="458" spans="1:19" ht="12" customHeight="1">
      <c r="A458" s="202"/>
      <c r="B458" s="218" t="s">
        <v>312</v>
      </c>
      <c r="C458" s="219">
        <v>111</v>
      </c>
      <c r="D458" s="248">
        <v>37.1</v>
      </c>
      <c r="E458" s="248">
        <v>13.6</v>
      </c>
      <c r="F458" s="248">
        <v>38.700000000000003</v>
      </c>
      <c r="G458" s="248">
        <v>49.5</v>
      </c>
      <c r="H458" s="248">
        <v>27.9</v>
      </c>
      <c r="I458" s="352">
        <v>5.9193954659949624</v>
      </c>
      <c r="K458" s="221"/>
      <c r="L458" s="288"/>
      <c r="M458" s="221"/>
      <c r="N458" s="221"/>
      <c r="O458" s="221"/>
      <c r="P458" s="290"/>
      <c r="Q458" s="221"/>
      <c r="R458" s="221"/>
      <c r="S458" s="221"/>
    </row>
    <row r="459" spans="1:19" ht="21" customHeight="1">
      <c r="A459" s="138" t="s">
        <v>394</v>
      </c>
      <c r="B459" s="215" t="s">
        <v>313</v>
      </c>
      <c r="C459" s="216">
        <v>12870</v>
      </c>
      <c r="D459" s="247">
        <v>30.9</v>
      </c>
      <c r="E459" s="247">
        <v>12.7</v>
      </c>
      <c r="F459" s="247">
        <v>54.1</v>
      </c>
      <c r="G459" s="247">
        <v>40.200000000000003</v>
      </c>
      <c r="H459" s="247">
        <v>59.7</v>
      </c>
      <c r="I459" s="351">
        <v>6.0093058139133264</v>
      </c>
      <c r="K459" s="221"/>
      <c r="L459" s="288"/>
      <c r="M459" s="221"/>
      <c r="N459" s="221"/>
      <c r="O459" s="221"/>
      <c r="P459" s="290"/>
      <c r="Q459" s="221"/>
      <c r="R459" s="221"/>
      <c r="S459" s="221"/>
    </row>
    <row r="460" spans="1:19" ht="12" customHeight="1">
      <c r="A460" s="138"/>
      <c r="B460" s="215" t="s">
        <v>314</v>
      </c>
      <c r="C460" s="216">
        <v>13655</v>
      </c>
      <c r="D460" s="247">
        <v>31.4</v>
      </c>
      <c r="E460" s="247">
        <v>12</v>
      </c>
      <c r="F460" s="247">
        <v>42.4</v>
      </c>
      <c r="G460" s="247">
        <v>50</v>
      </c>
      <c r="H460" s="247">
        <v>53.7</v>
      </c>
      <c r="I460" s="351">
        <v>5.8412220309810667</v>
      </c>
      <c r="K460" s="221"/>
      <c r="L460" s="288"/>
      <c r="M460" s="221"/>
      <c r="N460" s="221"/>
      <c r="O460" s="221"/>
      <c r="P460" s="290"/>
      <c r="Q460" s="221"/>
      <c r="R460" s="221"/>
      <c r="S460" s="221"/>
    </row>
    <row r="461" spans="1:19" ht="12" customHeight="1">
      <c r="A461" s="138"/>
      <c r="B461" s="215" t="s">
        <v>312</v>
      </c>
      <c r="C461" s="216">
        <v>26525</v>
      </c>
      <c r="D461" s="247">
        <v>31.1</v>
      </c>
      <c r="E461" s="247">
        <v>12.3</v>
      </c>
      <c r="F461" s="247">
        <v>48.1</v>
      </c>
      <c r="G461" s="247">
        <v>45.3</v>
      </c>
      <c r="H461" s="247">
        <v>56.6</v>
      </c>
      <c r="I461" s="351">
        <v>5.9212303269582618</v>
      </c>
      <c r="K461" s="221"/>
      <c r="L461" s="288"/>
      <c r="M461" s="221"/>
      <c r="N461" s="221"/>
      <c r="O461" s="221"/>
      <c r="P461" s="290"/>
      <c r="Q461" s="221"/>
      <c r="R461" s="221"/>
      <c r="S461" s="221"/>
    </row>
    <row r="462" spans="1:19" ht="18" customHeight="1">
      <c r="A462" s="199" t="s">
        <v>56</v>
      </c>
      <c r="B462" s="218" t="s">
        <v>313</v>
      </c>
      <c r="C462" s="219">
        <v>6382</v>
      </c>
      <c r="D462" s="248">
        <v>31.5</v>
      </c>
      <c r="E462" s="248">
        <v>12.1</v>
      </c>
      <c r="F462" s="248">
        <v>54.1</v>
      </c>
      <c r="G462" s="248">
        <v>40.200000000000003</v>
      </c>
      <c r="H462" s="248">
        <v>86.7</v>
      </c>
      <c r="I462" s="352">
        <v>7.3113722468374744</v>
      </c>
      <c r="K462" s="221"/>
      <c r="L462" s="288"/>
      <c r="M462" s="221"/>
      <c r="N462" s="221"/>
      <c r="O462" s="221"/>
      <c r="P462" s="290"/>
      <c r="Q462" s="221"/>
      <c r="R462" s="221"/>
      <c r="S462" s="221"/>
    </row>
    <row r="463" spans="1:19" ht="12" customHeight="1">
      <c r="A463" s="222"/>
      <c r="B463" s="218" t="s">
        <v>314</v>
      </c>
      <c r="C463" s="219">
        <v>5691</v>
      </c>
      <c r="D463" s="248">
        <v>30.5</v>
      </c>
      <c r="E463" s="248">
        <v>11.3</v>
      </c>
      <c r="F463" s="248">
        <v>45.3</v>
      </c>
      <c r="G463" s="248">
        <v>47.6</v>
      </c>
      <c r="H463" s="248">
        <v>82.7</v>
      </c>
      <c r="I463" s="352">
        <v>9.1858188936417022</v>
      </c>
      <c r="K463" s="221"/>
      <c r="L463" s="288"/>
      <c r="M463" s="221"/>
      <c r="N463" s="221"/>
      <c r="O463" s="221"/>
      <c r="P463" s="290"/>
      <c r="Q463" s="221"/>
      <c r="R463" s="221"/>
      <c r="S463" s="221"/>
    </row>
    <row r="464" spans="1:19" ht="12" customHeight="1">
      <c r="A464" s="222"/>
      <c r="B464" s="218" t="s">
        <v>312</v>
      </c>
      <c r="C464" s="219">
        <v>12073</v>
      </c>
      <c r="D464" s="248">
        <v>31</v>
      </c>
      <c r="E464" s="248">
        <v>11.7</v>
      </c>
      <c r="F464" s="248">
        <v>50</v>
      </c>
      <c r="G464" s="248">
        <v>43.7</v>
      </c>
      <c r="H464" s="248">
        <v>84.8</v>
      </c>
      <c r="I464" s="352">
        <v>8.0887271961935401</v>
      </c>
      <c r="K464" s="221"/>
      <c r="L464" s="288"/>
      <c r="M464" s="221"/>
      <c r="N464" s="221"/>
      <c r="O464" s="221"/>
      <c r="P464" s="290"/>
      <c r="Q464" s="221"/>
      <c r="R464" s="221"/>
      <c r="S464" s="221"/>
    </row>
    <row r="465" spans="1:19" ht="12" customHeight="1">
      <c r="A465" s="202" t="s">
        <v>396</v>
      </c>
      <c r="B465" s="218" t="s">
        <v>313</v>
      </c>
      <c r="C465" s="219">
        <v>154</v>
      </c>
      <c r="D465" s="248">
        <v>29.3</v>
      </c>
      <c r="E465" s="248">
        <v>12.9</v>
      </c>
      <c r="F465" s="248">
        <v>56.5</v>
      </c>
      <c r="G465" s="248">
        <v>37</v>
      </c>
      <c r="H465" s="248">
        <v>43.5</v>
      </c>
      <c r="I465" s="352">
        <v>4.4858724147975533</v>
      </c>
      <c r="K465" s="221"/>
      <c r="L465" s="288"/>
      <c r="M465" s="221"/>
      <c r="N465" s="221"/>
      <c r="O465" s="221"/>
      <c r="P465" s="290"/>
      <c r="Q465" s="221"/>
      <c r="R465" s="221"/>
      <c r="S465" s="221"/>
    </row>
    <row r="466" spans="1:19" ht="12" customHeight="1">
      <c r="A466" s="202"/>
      <c r="B466" s="218" t="s">
        <v>314</v>
      </c>
      <c r="C466" s="219">
        <v>193</v>
      </c>
      <c r="D466" s="248">
        <v>33.9</v>
      </c>
      <c r="E466" s="248">
        <v>12.6</v>
      </c>
      <c r="F466" s="248">
        <v>39.9</v>
      </c>
      <c r="G466" s="248">
        <v>49.2</v>
      </c>
      <c r="H466" s="248">
        <v>8.8000000000000007</v>
      </c>
      <c r="I466" s="352">
        <v>5.4289732770745429</v>
      </c>
      <c r="K466" s="221"/>
      <c r="L466" s="288"/>
      <c r="M466" s="221"/>
      <c r="N466" s="221"/>
      <c r="O466" s="221"/>
      <c r="P466" s="290"/>
      <c r="Q466" s="221"/>
      <c r="R466" s="221"/>
      <c r="S466" s="221"/>
    </row>
    <row r="467" spans="1:19" ht="12" customHeight="1">
      <c r="A467" s="202"/>
      <c r="B467" s="218" t="s">
        <v>312</v>
      </c>
      <c r="C467" s="219">
        <v>347</v>
      </c>
      <c r="D467" s="248">
        <v>31.9</v>
      </c>
      <c r="E467" s="248">
        <v>12.8</v>
      </c>
      <c r="F467" s="248">
        <v>47.3</v>
      </c>
      <c r="G467" s="248">
        <v>43.8</v>
      </c>
      <c r="H467" s="248">
        <v>24.2</v>
      </c>
      <c r="I467" s="352">
        <v>4.9656554092730403</v>
      </c>
      <c r="K467" s="221"/>
      <c r="L467" s="288"/>
      <c r="M467" s="221"/>
      <c r="N467" s="221"/>
      <c r="O467" s="221"/>
      <c r="P467" s="290"/>
      <c r="Q467" s="221"/>
      <c r="R467" s="221"/>
      <c r="S467" s="221"/>
    </row>
    <row r="468" spans="1:19" ht="12" customHeight="1">
      <c r="A468" s="202" t="s">
        <v>397</v>
      </c>
      <c r="B468" s="218" t="s">
        <v>313</v>
      </c>
      <c r="C468" s="219">
        <v>157</v>
      </c>
      <c r="D468" s="248">
        <v>28.3</v>
      </c>
      <c r="E468" s="248">
        <v>11.1</v>
      </c>
      <c r="F468" s="248">
        <v>66.900000000000006</v>
      </c>
      <c r="G468" s="248">
        <v>29.9</v>
      </c>
      <c r="H468" s="248">
        <v>53.5</v>
      </c>
      <c r="I468" s="352">
        <v>3.9888211382113821</v>
      </c>
      <c r="K468" s="221"/>
      <c r="L468" s="288"/>
      <c r="M468" s="221"/>
      <c r="N468" s="221"/>
      <c r="O468" s="221"/>
      <c r="P468" s="290"/>
      <c r="Q468" s="221"/>
      <c r="R468" s="221"/>
      <c r="S468" s="221"/>
    </row>
    <row r="469" spans="1:19" ht="12" customHeight="1">
      <c r="A469" s="202"/>
      <c r="B469" s="218" t="s">
        <v>314</v>
      </c>
      <c r="C469" s="219">
        <v>161</v>
      </c>
      <c r="D469" s="248">
        <v>32.700000000000003</v>
      </c>
      <c r="E469" s="248">
        <v>10.9</v>
      </c>
      <c r="F469" s="248">
        <v>40.4</v>
      </c>
      <c r="G469" s="248">
        <v>49.7</v>
      </c>
      <c r="H469" s="248">
        <v>34.799999999999997</v>
      </c>
      <c r="I469" s="352">
        <v>4.1677452756924671</v>
      </c>
      <c r="K469" s="221"/>
      <c r="L469" s="288"/>
      <c r="M469" s="221"/>
      <c r="N469" s="221"/>
      <c r="O469" s="221"/>
      <c r="P469" s="290"/>
      <c r="Q469" s="221"/>
      <c r="R469" s="221"/>
      <c r="S469" s="221"/>
    </row>
    <row r="470" spans="1:19" ht="12" customHeight="1">
      <c r="A470" s="202"/>
      <c r="B470" s="218" t="s">
        <v>312</v>
      </c>
      <c r="C470" s="219">
        <v>318</v>
      </c>
      <c r="D470" s="248">
        <v>30.5</v>
      </c>
      <c r="E470" s="248">
        <v>11</v>
      </c>
      <c r="F470" s="248">
        <v>53.5</v>
      </c>
      <c r="G470" s="248">
        <v>39.9</v>
      </c>
      <c r="H470" s="248">
        <v>44</v>
      </c>
      <c r="I470" s="352">
        <v>4.0774458263879989</v>
      </c>
      <c r="K470" s="221"/>
      <c r="L470" s="288"/>
      <c r="M470" s="221"/>
      <c r="N470" s="221"/>
      <c r="O470" s="221"/>
      <c r="P470" s="290"/>
      <c r="Q470" s="221"/>
      <c r="R470" s="221"/>
      <c r="S470" s="221"/>
    </row>
    <row r="471" spans="1:19" ht="12" customHeight="1">
      <c r="A471" s="202" t="s">
        <v>116</v>
      </c>
      <c r="B471" s="218" t="s">
        <v>313</v>
      </c>
      <c r="C471" s="219">
        <v>0</v>
      </c>
      <c r="D471" s="248">
        <v>0</v>
      </c>
      <c r="E471" s="302">
        <v>0</v>
      </c>
      <c r="F471" s="302">
        <v>0</v>
      </c>
      <c r="G471" s="248">
        <v>0</v>
      </c>
      <c r="H471" s="302">
        <v>0</v>
      </c>
      <c r="I471" s="352">
        <v>0</v>
      </c>
      <c r="K471" s="221"/>
      <c r="L471" s="288"/>
      <c r="M471" s="221"/>
      <c r="N471" s="221"/>
      <c r="O471" s="221"/>
      <c r="P471" s="290"/>
      <c r="Q471" s="221"/>
      <c r="R471" s="221"/>
      <c r="S471" s="221"/>
    </row>
    <row r="472" spans="1:19" ht="12" customHeight="1">
      <c r="A472" s="202"/>
      <c r="B472" s="218" t="s">
        <v>314</v>
      </c>
      <c r="C472" s="219">
        <v>0</v>
      </c>
      <c r="D472" s="248">
        <v>0</v>
      </c>
      <c r="E472" s="248">
        <v>0</v>
      </c>
      <c r="F472" s="248">
        <v>0</v>
      </c>
      <c r="G472" s="248">
        <v>0</v>
      </c>
      <c r="H472" s="248">
        <v>0</v>
      </c>
      <c r="I472" s="352">
        <v>0</v>
      </c>
      <c r="K472" s="221"/>
      <c r="L472" s="288"/>
      <c r="M472" s="221"/>
      <c r="N472" s="221"/>
      <c r="O472" s="221"/>
      <c r="P472" s="290"/>
      <c r="Q472" s="221"/>
      <c r="R472" s="221"/>
      <c r="S472" s="221"/>
    </row>
    <row r="473" spans="1:19" ht="12" customHeight="1">
      <c r="A473" s="202"/>
      <c r="B473" s="218" t="s">
        <v>312</v>
      </c>
      <c r="C473" s="219">
        <v>0</v>
      </c>
      <c r="D473" s="248">
        <v>0</v>
      </c>
      <c r="E473" s="302">
        <v>0</v>
      </c>
      <c r="F473" s="302">
        <v>0</v>
      </c>
      <c r="G473" s="248">
        <v>0</v>
      </c>
      <c r="H473" s="302">
        <v>0</v>
      </c>
      <c r="I473" s="352">
        <v>0</v>
      </c>
      <c r="K473" s="221"/>
      <c r="L473" s="288"/>
      <c r="M473" s="221"/>
      <c r="N473" s="221"/>
      <c r="O473" s="221"/>
      <c r="P473" s="290"/>
      <c r="Q473" s="221"/>
      <c r="R473" s="221"/>
      <c r="S473" s="221"/>
    </row>
    <row r="474" spans="1:19" ht="12" customHeight="1">
      <c r="A474" s="202" t="s">
        <v>398</v>
      </c>
      <c r="B474" s="218" t="s">
        <v>313</v>
      </c>
      <c r="C474" s="219">
        <v>159</v>
      </c>
      <c r="D474" s="248">
        <v>30</v>
      </c>
      <c r="E474" s="248">
        <v>10.6</v>
      </c>
      <c r="F474" s="248">
        <v>51.6</v>
      </c>
      <c r="G474" s="248">
        <v>41.5</v>
      </c>
      <c r="H474" s="248">
        <v>15.1</v>
      </c>
      <c r="I474" s="352">
        <v>7.54985754985755</v>
      </c>
      <c r="K474" s="221"/>
      <c r="L474" s="288"/>
      <c r="M474" s="221"/>
      <c r="N474" s="221"/>
      <c r="O474" s="221"/>
      <c r="P474" s="290"/>
      <c r="Q474" s="221"/>
      <c r="R474" s="221"/>
      <c r="S474" s="221"/>
    </row>
    <row r="475" spans="1:19" ht="12" customHeight="1">
      <c r="A475" s="202"/>
      <c r="B475" s="218" t="s">
        <v>314</v>
      </c>
      <c r="C475" s="219">
        <v>293</v>
      </c>
      <c r="D475" s="248">
        <v>34.1</v>
      </c>
      <c r="E475" s="248">
        <v>10.8</v>
      </c>
      <c r="F475" s="248">
        <v>28.3</v>
      </c>
      <c r="G475" s="248">
        <v>63.5</v>
      </c>
      <c r="H475" s="248">
        <v>7.2</v>
      </c>
      <c r="I475" s="352">
        <v>7.4649681528662413</v>
      </c>
      <c r="K475" s="221"/>
      <c r="L475" s="288"/>
      <c r="M475" s="221"/>
      <c r="N475" s="221"/>
      <c r="O475" s="221"/>
      <c r="P475" s="290"/>
      <c r="Q475" s="221"/>
      <c r="R475" s="221"/>
      <c r="S475" s="221"/>
    </row>
    <row r="476" spans="1:19" ht="12" customHeight="1">
      <c r="A476" s="202"/>
      <c r="B476" s="218" t="s">
        <v>312</v>
      </c>
      <c r="C476" s="219">
        <v>452</v>
      </c>
      <c r="D476" s="248">
        <v>32.700000000000003</v>
      </c>
      <c r="E476" s="248">
        <v>10.7</v>
      </c>
      <c r="F476" s="248">
        <v>36.5</v>
      </c>
      <c r="G476" s="248">
        <v>55.8</v>
      </c>
      <c r="H476" s="248">
        <v>10</v>
      </c>
      <c r="I476" s="352">
        <v>7.4946111755927705</v>
      </c>
      <c r="K476" s="221"/>
      <c r="L476" s="288"/>
      <c r="M476" s="221"/>
      <c r="N476" s="221"/>
      <c r="O476" s="221"/>
      <c r="P476" s="290"/>
      <c r="Q476" s="221"/>
      <c r="R476" s="221"/>
      <c r="S476" s="221"/>
    </row>
    <row r="477" spans="1:19" ht="12" customHeight="1">
      <c r="A477" s="202" t="s">
        <v>400</v>
      </c>
      <c r="B477" s="218" t="s">
        <v>313</v>
      </c>
      <c r="C477" s="219">
        <v>1744</v>
      </c>
      <c r="D477" s="248">
        <v>30.4</v>
      </c>
      <c r="E477" s="248">
        <v>11.6</v>
      </c>
      <c r="F477" s="248">
        <v>59.6</v>
      </c>
      <c r="G477" s="248">
        <v>36.799999999999997</v>
      </c>
      <c r="H477" s="248">
        <v>79.900000000000006</v>
      </c>
      <c r="I477" s="352">
        <v>8.3357231622215853</v>
      </c>
      <c r="K477" s="221"/>
      <c r="L477" s="288"/>
      <c r="M477" s="221"/>
      <c r="N477" s="221"/>
      <c r="O477" s="221"/>
      <c r="P477" s="290"/>
      <c r="Q477" s="221"/>
      <c r="R477" s="221"/>
      <c r="S477" s="221"/>
    </row>
    <row r="478" spans="1:19" ht="12" customHeight="1">
      <c r="A478" s="202"/>
      <c r="B478" s="218" t="s">
        <v>314</v>
      </c>
      <c r="C478" s="219">
        <v>1428</v>
      </c>
      <c r="D478" s="248">
        <v>28.1</v>
      </c>
      <c r="E478" s="248">
        <v>10.6</v>
      </c>
      <c r="F478" s="248">
        <v>49.3</v>
      </c>
      <c r="G478" s="248">
        <v>46.4</v>
      </c>
      <c r="H478" s="248">
        <v>77.099999999999994</v>
      </c>
      <c r="I478" s="352">
        <v>12.974741050336181</v>
      </c>
      <c r="K478" s="221"/>
      <c r="L478" s="288"/>
      <c r="M478" s="221"/>
      <c r="N478" s="221"/>
      <c r="O478" s="221"/>
      <c r="P478" s="290"/>
      <c r="Q478" s="221"/>
      <c r="R478" s="221"/>
      <c r="S478" s="221"/>
    </row>
    <row r="479" spans="1:19" ht="12" customHeight="1">
      <c r="A479" s="202"/>
      <c r="B479" s="218" t="s">
        <v>312</v>
      </c>
      <c r="C479" s="219">
        <v>3172</v>
      </c>
      <c r="D479" s="248">
        <v>29.4</v>
      </c>
      <c r="E479" s="248">
        <v>11.1</v>
      </c>
      <c r="F479" s="248">
        <v>54.9</v>
      </c>
      <c r="G479" s="248">
        <v>41.1</v>
      </c>
      <c r="H479" s="248">
        <v>78.7</v>
      </c>
      <c r="I479" s="352">
        <v>9.9348534201954397</v>
      </c>
      <c r="K479" s="221"/>
      <c r="L479" s="288"/>
      <c r="M479" s="221"/>
      <c r="N479" s="221"/>
      <c r="O479" s="221"/>
      <c r="P479" s="290"/>
      <c r="Q479" s="221"/>
      <c r="R479" s="221"/>
      <c r="S479" s="221"/>
    </row>
    <row r="480" spans="1:19" ht="12" customHeight="1">
      <c r="A480" s="202" t="s">
        <v>117</v>
      </c>
      <c r="B480" s="218" t="s">
        <v>313</v>
      </c>
      <c r="C480" s="219">
        <v>1236</v>
      </c>
      <c r="D480" s="248">
        <v>39.200000000000003</v>
      </c>
      <c r="E480" s="248">
        <v>14.2</v>
      </c>
      <c r="F480" s="248">
        <v>45</v>
      </c>
      <c r="G480" s="248">
        <v>43.5</v>
      </c>
      <c r="H480" s="248">
        <v>100</v>
      </c>
      <c r="I480" s="352">
        <v>7.0924427612325704</v>
      </c>
      <c r="K480" s="221"/>
      <c r="L480" s="288"/>
      <c r="M480" s="221"/>
      <c r="N480" s="221"/>
      <c r="O480" s="221"/>
      <c r="P480" s="290"/>
      <c r="Q480" s="221"/>
      <c r="R480" s="221"/>
      <c r="S480" s="221"/>
    </row>
    <row r="481" spans="1:19" ht="12" customHeight="1">
      <c r="A481" s="202"/>
      <c r="B481" s="218" t="s">
        <v>314</v>
      </c>
      <c r="C481" s="219">
        <v>1310</v>
      </c>
      <c r="D481" s="248">
        <v>38</v>
      </c>
      <c r="E481" s="248">
        <v>12.1</v>
      </c>
      <c r="F481" s="248">
        <v>30.1</v>
      </c>
      <c r="G481" s="248">
        <v>55.7</v>
      </c>
      <c r="H481" s="248">
        <v>100</v>
      </c>
      <c r="I481" s="352">
        <v>11.215753424657535</v>
      </c>
      <c r="K481" s="221"/>
      <c r="L481" s="288"/>
      <c r="M481" s="221"/>
      <c r="N481" s="221"/>
      <c r="O481" s="221"/>
      <c r="P481" s="290"/>
      <c r="Q481" s="221"/>
      <c r="R481" s="221"/>
      <c r="S481" s="221"/>
    </row>
    <row r="482" spans="1:19" ht="12" customHeight="1">
      <c r="A482" s="202"/>
      <c r="B482" s="218" t="s">
        <v>312</v>
      </c>
      <c r="C482" s="219">
        <v>2546</v>
      </c>
      <c r="D482" s="248">
        <v>38.6</v>
      </c>
      <c r="E482" s="248">
        <v>13.2</v>
      </c>
      <c r="F482" s="248">
        <v>37.299999999999997</v>
      </c>
      <c r="G482" s="248">
        <v>49.8</v>
      </c>
      <c r="H482" s="248">
        <v>100</v>
      </c>
      <c r="I482" s="352">
        <v>8.7470367952726154</v>
      </c>
      <c r="K482" s="221"/>
      <c r="L482" s="288"/>
      <c r="M482" s="221"/>
      <c r="N482" s="221"/>
      <c r="O482" s="221"/>
      <c r="P482" s="290"/>
      <c r="Q482" s="221"/>
      <c r="R482" s="221"/>
      <c r="S482" s="221"/>
    </row>
    <row r="483" spans="1:19" ht="21" customHeight="1">
      <c r="A483" s="202" t="s">
        <v>470</v>
      </c>
      <c r="B483" s="218" t="s">
        <v>313</v>
      </c>
      <c r="C483" s="219">
        <v>756</v>
      </c>
      <c r="D483" s="248">
        <v>27.1</v>
      </c>
      <c r="E483" s="248">
        <v>12.4</v>
      </c>
      <c r="F483" s="248">
        <v>69.599999999999994</v>
      </c>
      <c r="G483" s="248">
        <v>27.6</v>
      </c>
      <c r="H483" s="248">
        <v>93.5</v>
      </c>
      <c r="I483" s="352">
        <v>2.2835719154737562</v>
      </c>
      <c r="K483" s="221"/>
      <c r="L483" s="288"/>
      <c r="M483" s="221"/>
      <c r="N483" s="221"/>
      <c r="O483" s="221"/>
      <c r="P483" s="290"/>
      <c r="Q483" s="221"/>
      <c r="R483" s="221"/>
      <c r="S483" s="221"/>
    </row>
    <row r="484" spans="1:19" ht="12" customHeight="1">
      <c r="A484" s="202"/>
      <c r="B484" s="218" t="s">
        <v>314</v>
      </c>
      <c r="C484" s="219">
        <v>676</v>
      </c>
      <c r="D484" s="248">
        <v>27.4</v>
      </c>
      <c r="E484" s="248">
        <v>14.3</v>
      </c>
      <c r="F484" s="248">
        <v>67.8</v>
      </c>
      <c r="G484" s="248">
        <v>28.1</v>
      </c>
      <c r="H484" s="248">
        <v>94.1</v>
      </c>
      <c r="I484" s="352">
        <v>2.849740932642487</v>
      </c>
      <c r="K484" s="221"/>
      <c r="L484" s="288"/>
      <c r="M484" s="221"/>
      <c r="N484" s="221"/>
      <c r="O484" s="221"/>
      <c r="P484" s="290"/>
      <c r="Q484" s="221"/>
      <c r="R484" s="221"/>
      <c r="S484" s="221"/>
    </row>
    <row r="485" spans="1:19" ht="12" customHeight="1">
      <c r="A485" s="202"/>
      <c r="B485" s="218" t="s">
        <v>312</v>
      </c>
      <c r="C485" s="219">
        <v>1432</v>
      </c>
      <c r="D485" s="248">
        <v>27.2</v>
      </c>
      <c r="E485" s="248">
        <v>13.3</v>
      </c>
      <c r="F485" s="248">
        <v>68.7</v>
      </c>
      <c r="G485" s="248">
        <v>27.9</v>
      </c>
      <c r="H485" s="248">
        <v>93.8</v>
      </c>
      <c r="I485" s="352">
        <v>2.5082236842105265</v>
      </c>
      <c r="K485" s="221"/>
      <c r="L485" s="288"/>
      <c r="M485" s="221"/>
      <c r="N485" s="221"/>
      <c r="O485" s="221"/>
      <c r="P485" s="290"/>
      <c r="Q485" s="221"/>
      <c r="R485" s="221"/>
      <c r="S485" s="221"/>
    </row>
    <row r="486" spans="1:19" ht="13.5">
      <c r="A486" s="202" t="s">
        <v>118</v>
      </c>
      <c r="B486" s="218" t="s">
        <v>313</v>
      </c>
      <c r="C486" s="219">
        <v>94</v>
      </c>
      <c r="D486" s="248">
        <v>28.8</v>
      </c>
      <c r="E486" s="248">
        <v>8.4</v>
      </c>
      <c r="F486" s="248">
        <v>34</v>
      </c>
      <c r="G486" s="248">
        <v>62.8</v>
      </c>
      <c r="H486" s="248">
        <v>35.1</v>
      </c>
      <c r="I486" s="352">
        <v>17.938931297709924</v>
      </c>
      <c r="K486" s="221"/>
      <c r="L486" s="288"/>
      <c r="M486" s="221"/>
      <c r="N486" s="221"/>
      <c r="O486" s="221"/>
      <c r="P486" s="290"/>
      <c r="Q486" s="221"/>
      <c r="R486" s="221"/>
      <c r="S486" s="221"/>
    </row>
    <row r="487" spans="1:19" ht="12" customHeight="1">
      <c r="A487" s="202"/>
      <c r="B487" s="218" t="s">
        <v>314</v>
      </c>
      <c r="C487" s="219">
        <v>35</v>
      </c>
      <c r="D487" s="248">
        <v>24.7</v>
      </c>
      <c r="E487" s="248">
        <v>6.2</v>
      </c>
      <c r="F487" s="248">
        <v>37.1</v>
      </c>
      <c r="G487" s="248">
        <v>57.1</v>
      </c>
      <c r="H487" s="248">
        <v>22.9</v>
      </c>
      <c r="I487" s="352">
        <v>13.83399209486166</v>
      </c>
      <c r="K487" s="221"/>
      <c r="L487" s="288"/>
      <c r="M487" s="221"/>
      <c r="N487" s="221"/>
      <c r="O487" s="221"/>
      <c r="P487" s="290"/>
      <c r="Q487" s="221"/>
      <c r="R487" s="221"/>
      <c r="S487" s="221"/>
    </row>
    <row r="488" spans="1:19" ht="12" customHeight="1">
      <c r="A488" s="202"/>
      <c r="B488" s="218" t="s">
        <v>312</v>
      </c>
      <c r="C488" s="219">
        <v>129</v>
      </c>
      <c r="D488" s="248">
        <v>27.7</v>
      </c>
      <c r="E488" s="248">
        <v>7.8</v>
      </c>
      <c r="F488" s="248">
        <v>34.9</v>
      </c>
      <c r="G488" s="248">
        <v>61.2</v>
      </c>
      <c r="H488" s="248">
        <v>31.8</v>
      </c>
      <c r="I488" s="352">
        <v>16.602316602316602</v>
      </c>
      <c r="K488" s="221"/>
      <c r="L488" s="288"/>
      <c r="M488" s="221"/>
      <c r="N488" s="221"/>
      <c r="O488" s="221"/>
      <c r="P488" s="290"/>
      <c r="Q488" s="221"/>
      <c r="R488" s="221"/>
      <c r="S488" s="221"/>
    </row>
    <row r="489" spans="1:19" ht="12" customHeight="1">
      <c r="A489" s="202" t="s">
        <v>403</v>
      </c>
      <c r="B489" s="218" t="s">
        <v>313</v>
      </c>
      <c r="C489" s="219">
        <v>218</v>
      </c>
      <c r="D489" s="248">
        <v>35.200000000000003</v>
      </c>
      <c r="E489" s="248">
        <v>14.9</v>
      </c>
      <c r="F489" s="248">
        <v>37.6</v>
      </c>
      <c r="G489" s="248">
        <v>57.3</v>
      </c>
      <c r="H489" s="248">
        <v>61</v>
      </c>
      <c r="I489" s="352">
        <v>7.4759945130315506</v>
      </c>
      <c r="K489" s="221"/>
      <c r="L489" s="288"/>
      <c r="M489" s="221"/>
      <c r="N489" s="221"/>
      <c r="O489" s="221"/>
      <c r="P489" s="290"/>
      <c r="Q489" s="221"/>
      <c r="R489" s="221"/>
      <c r="S489" s="221"/>
    </row>
    <row r="490" spans="1:19" ht="12" customHeight="1">
      <c r="A490" s="202"/>
      <c r="B490" s="218" t="s">
        <v>314</v>
      </c>
      <c r="C490" s="219">
        <v>125</v>
      </c>
      <c r="D490" s="248">
        <v>30.6</v>
      </c>
      <c r="E490" s="248">
        <v>13.2</v>
      </c>
      <c r="F490" s="248">
        <v>37.6</v>
      </c>
      <c r="G490" s="248">
        <v>56</v>
      </c>
      <c r="H490" s="248">
        <v>75.2</v>
      </c>
      <c r="I490" s="352">
        <v>7.8076202373516548</v>
      </c>
      <c r="K490" s="221"/>
      <c r="L490" s="288"/>
      <c r="M490" s="221"/>
      <c r="N490" s="221"/>
      <c r="O490" s="221"/>
      <c r="P490" s="290"/>
      <c r="Q490" s="221"/>
      <c r="R490" s="221"/>
      <c r="S490" s="221"/>
    </row>
    <row r="491" spans="1:19" ht="12" customHeight="1">
      <c r="A491" s="202"/>
      <c r="B491" s="218" t="s">
        <v>312</v>
      </c>
      <c r="C491" s="219">
        <v>343</v>
      </c>
      <c r="D491" s="248">
        <v>33.5</v>
      </c>
      <c r="E491" s="248">
        <v>14.3</v>
      </c>
      <c r="F491" s="248">
        <v>37.6</v>
      </c>
      <c r="G491" s="248">
        <v>56.9</v>
      </c>
      <c r="H491" s="248">
        <v>66.2</v>
      </c>
      <c r="I491" s="352">
        <v>7.5935355324330311</v>
      </c>
      <c r="K491" s="221"/>
      <c r="L491" s="288"/>
      <c r="M491" s="221"/>
      <c r="N491" s="221"/>
      <c r="O491" s="221"/>
      <c r="P491" s="290"/>
      <c r="Q491" s="221"/>
      <c r="R491" s="221"/>
      <c r="S491" s="221"/>
    </row>
    <row r="492" spans="1:19" ht="13.5">
      <c r="A492" s="202" t="s">
        <v>119</v>
      </c>
      <c r="B492" s="218" t="s">
        <v>313</v>
      </c>
      <c r="C492" s="219">
        <v>0</v>
      </c>
      <c r="D492" s="248">
        <v>0</v>
      </c>
      <c r="E492" s="248">
        <v>0</v>
      </c>
      <c r="F492" s="248">
        <v>0</v>
      </c>
      <c r="G492" s="248">
        <v>0</v>
      </c>
      <c r="H492" s="248">
        <v>0</v>
      </c>
      <c r="I492" s="352">
        <v>0</v>
      </c>
      <c r="K492" s="221"/>
      <c r="L492" s="288"/>
      <c r="M492" s="221"/>
      <c r="N492" s="221"/>
      <c r="O492" s="221"/>
      <c r="P492" s="290"/>
      <c r="Q492" s="221"/>
      <c r="R492" s="221"/>
      <c r="S492" s="221"/>
    </row>
    <row r="493" spans="1:19" ht="12" customHeight="1">
      <c r="A493" s="202"/>
      <c r="B493" s="218" t="s">
        <v>314</v>
      </c>
      <c r="C493" s="219">
        <v>0</v>
      </c>
      <c r="D493" s="248">
        <v>0</v>
      </c>
      <c r="E493" s="248">
        <v>0</v>
      </c>
      <c r="F493" s="248">
        <v>0</v>
      </c>
      <c r="G493" s="248">
        <v>0</v>
      </c>
      <c r="H493" s="248">
        <v>0</v>
      </c>
      <c r="I493" s="352">
        <v>0</v>
      </c>
      <c r="K493" s="221"/>
      <c r="L493" s="288"/>
      <c r="M493" s="221"/>
      <c r="N493" s="221"/>
      <c r="O493" s="221"/>
      <c r="P493" s="290"/>
      <c r="Q493" s="221"/>
      <c r="R493" s="221"/>
      <c r="S493" s="221"/>
    </row>
    <row r="494" spans="1:19" ht="12" customHeight="1">
      <c r="A494" s="202"/>
      <c r="B494" s="218" t="s">
        <v>312</v>
      </c>
      <c r="C494" s="219">
        <v>0</v>
      </c>
      <c r="D494" s="248">
        <v>0</v>
      </c>
      <c r="E494" s="248">
        <v>0</v>
      </c>
      <c r="F494" s="248">
        <v>0</v>
      </c>
      <c r="G494" s="248">
        <v>0</v>
      </c>
      <c r="H494" s="248">
        <v>0</v>
      </c>
      <c r="I494" s="352">
        <v>0</v>
      </c>
      <c r="K494" s="221"/>
      <c r="L494" s="288"/>
      <c r="M494" s="221"/>
      <c r="N494" s="221"/>
      <c r="O494" s="221"/>
      <c r="P494" s="290"/>
      <c r="Q494" s="221"/>
      <c r="R494" s="221"/>
      <c r="S494" s="221"/>
    </row>
    <row r="495" spans="1:19" ht="12" customHeight="1">
      <c r="A495" s="202" t="s">
        <v>120</v>
      </c>
      <c r="B495" s="218" t="s">
        <v>313</v>
      </c>
      <c r="C495" s="219">
        <v>0</v>
      </c>
      <c r="D495" s="248">
        <v>0</v>
      </c>
      <c r="E495" s="248">
        <v>0</v>
      </c>
      <c r="F495" s="302">
        <v>0</v>
      </c>
      <c r="G495" s="248">
        <v>0</v>
      </c>
      <c r="H495" s="302">
        <v>0</v>
      </c>
      <c r="I495" s="352">
        <v>0</v>
      </c>
      <c r="K495" s="221"/>
      <c r="L495" s="288"/>
      <c r="M495" s="221"/>
      <c r="N495" s="221"/>
      <c r="O495" s="221"/>
      <c r="P495" s="290"/>
      <c r="Q495" s="221"/>
      <c r="R495" s="221"/>
      <c r="S495" s="221"/>
    </row>
    <row r="496" spans="1:19" ht="12" customHeight="1">
      <c r="A496" s="202"/>
      <c r="B496" s="218" t="s">
        <v>314</v>
      </c>
      <c r="C496" s="219">
        <v>0</v>
      </c>
      <c r="D496" s="248">
        <v>0</v>
      </c>
      <c r="E496" s="248">
        <v>0</v>
      </c>
      <c r="F496" s="248">
        <v>0</v>
      </c>
      <c r="G496" s="248">
        <v>0</v>
      </c>
      <c r="H496" s="248">
        <v>0</v>
      </c>
      <c r="I496" s="352">
        <v>0</v>
      </c>
      <c r="K496" s="221"/>
      <c r="L496" s="288"/>
      <c r="M496" s="221"/>
      <c r="N496" s="221"/>
      <c r="O496" s="221"/>
      <c r="P496" s="290"/>
      <c r="Q496" s="221"/>
      <c r="R496" s="221"/>
      <c r="S496" s="221"/>
    </row>
    <row r="497" spans="1:19" ht="12" customHeight="1">
      <c r="A497" s="202"/>
      <c r="B497" s="218" t="s">
        <v>312</v>
      </c>
      <c r="C497" s="219">
        <v>0</v>
      </c>
      <c r="D497" s="248">
        <v>0</v>
      </c>
      <c r="E497" s="248">
        <v>0</v>
      </c>
      <c r="F497" s="302">
        <v>0</v>
      </c>
      <c r="G497" s="248">
        <v>0</v>
      </c>
      <c r="H497" s="302">
        <v>0</v>
      </c>
      <c r="I497" s="352">
        <v>0</v>
      </c>
      <c r="K497" s="221"/>
      <c r="L497" s="288"/>
      <c r="M497" s="221"/>
      <c r="N497" s="221"/>
      <c r="O497" s="221"/>
      <c r="P497" s="290"/>
      <c r="Q497" s="221"/>
      <c r="R497" s="221"/>
      <c r="S497" s="221"/>
    </row>
    <row r="498" spans="1:19" ht="12" customHeight="1">
      <c r="A498" s="202" t="s">
        <v>406</v>
      </c>
      <c r="B498" s="218" t="s">
        <v>313</v>
      </c>
      <c r="C498" s="219">
        <v>803</v>
      </c>
      <c r="D498" s="248">
        <v>29.4</v>
      </c>
      <c r="E498" s="248">
        <v>13.3</v>
      </c>
      <c r="F498" s="248">
        <v>51.1</v>
      </c>
      <c r="G498" s="248">
        <v>42.8</v>
      </c>
      <c r="H498" s="248">
        <v>100</v>
      </c>
      <c r="I498" s="352">
        <v>5.8217936634524756</v>
      </c>
      <c r="K498" s="221"/>
      <c r="L498" s="288"/>
      <c r="M498" s="221"/>
      <c r="N498" s="221"/>
      <c r="O498" s="221"/>
      <c r="P498" s="290"/>
      <c r="Q498" s="221"/>
      <c r="R498" s="221"/>
      <c r="S498" s="221"/>
    </row>
    <row r="499" spans="1:19" ht="12" customHeight="1">
      <c r="A499" s="202"/>
      <c r="B499" s="218" t="s">
        <v>314</v>
      </c>
      <c r="C499" s="219">
        <v>677</v>
      </c>
      <c r="D499" s="248">
        <v>26.4</v>
      </c>
      <c r="E499" s="248">
        <v>13.5</v>
      </c>
      <c r="F499" s="248">
        <v>54.9</v>
      </c>
      <c r="G499" s="248">
        <v>41.2</v>
      </c>
      <c r="H499" s="248">
        <v>100</v>
      </c>
      <c r="I499" s="352">
        <v>6.9223669367244387</v>
      </c>
      <c r="K499" s="221"/>
      <c r="L499" s="288"/>
      <c r="M499" s="221"/>
      <c r="N499" s="221"/>
      <c r="O499" s="221"/>
      <c r="P499" s="290"/>
      <c r="Q499" s="221"/>
      <c r="R499" s="221"/>
      <c r="S499" s="221"/>
    </row>
    <row r="500" spans="1:19" ht="12" customHeight="1">
      <c r="A500" s="202"/>
      <c r="B500" s="218" t="s">
        <v>312</v>
      </c>
      <c r="C500" s="219">
        <v>1480</v>
      </c>
      <c r="D500" s="248">
        <v>28</v>
      </c>
      <c r="E500" s="248">
        <v>13.4</v>
      </c>
      <c r="F500" s="248">
        <v>52.8</v>
      </c>
      <c r="G500" s="248">
        <v>42.1</v>
      </c>
      <c r="H500" s="248">
        <v>100</v>
      </c>
      <c r="I500" s="352">
        <v>6.27760788311247</v>
      </c>
      <c r="K500" s="221"/>
      <c r="L500" s="288"/>
      <c r="M500" s="221"/>
      <c r="N500" s="221"/>
      <c r="O500" s="221"/>
      <c r="P500" s="290"/>
      <c r="Q500" s="221"/>
      <c r="R500" s="221"/>
      <c r="S500" s="221"/>
    </row>
    <row r="501" spans="1:19" ht="12" customHeight="1">
      <c r="A501" s="202" t="s">
        <v>121</v>
      </c>
      <c r="B501" s="218" t="s">
        <v>313</v>
      </c>
      <c r="C501" s="219">
        <v>0</v>
      </c>
      <c r="D501" s="248">
        <v>0</v>
      </c>
      <c r="E501" s="302">
        <v>0</v>
      </c>
      <c r="F501" s="248">
        <v>0</v>
      </c>
      <c r="G501" s="302">
        <v>0</v>
      </c>
      <c r="H501" s="248">
        <v>0</v>
      </c>
      <c r="I501" s="352">
        <v>0</v>
      </c>
      <c r="K501" s="221"/>
      <c r="L501" s="288"/>
      <c r="M501" s="221"/>
      <c r="N501" s="221"/>
      <c r="O501" s="221"/>
      <c r="P501" s="290"/>
      <c r="Q501" s="221"/>
      <c r="R501" s="221"/>
      <c r="S501" s="221"/>
    </row>
    <row r="502" spans="1:19" ht="12" customHeight="1">
      <c r="A502" s="202"/>
      <c r="B502" s="218" t="s">
        <v>314</v>
      </c>
      <c r="C502" s="219">
        <v>0</v>
      </c>
      <c r="D502" s="248">
        <v>0</v>
      </c>
      <c r="E502" s="248">
        <v>0</v>
      </c>
      <c r="F502" s="248">
        <v>0</v>
      </c>
      <c r="G502" s="248">
        <v>0</v>
      </c>
      <c r="H502" s="248">
        <v>0</v>
      </c>
      <c r="I502" s="352">
        <v>0</v>
      </c>
      <c r="K502" s="221"/>
      <c r="L502" s="288"/>
      <c r="M502" s="221"/>
      <c r="N502" s="221"/>
      <c r="O502" s="221"/>
      <c r="P502" s="290"/>
      <c r="Q502" s="221"/>
      <c r="R502" s="221"/>
      <c r="S502" s="221"/>
    </row>
    <row r="503" spans="1:19" ht="12" customHeight="1">
      <c r="A503" s="202"/>
      <c r="B503" s="218" t="s">
        <v>312</v>
      </c>
      <c r="C503" s="219">
        <v>0</v>
      </c>
      <c r="D503" s="248">
        <v>0</v>
      </c>
      <c r="E503" s="302">
        <v>0</v>
      </c>
      <c r="F503" s="248">
        <v>0</v>
      </c>
      <c r="G503" s="302">
        <v>0</v>
      </c>
      <c r="H503" s="248">
        <v>0</v>
      </c>
      <c r="I503" s="352">
        <v>0</v>
      </c>
      <c r="K503" s="221"/>
      <c r="L503" s="288"/>
      <c r="M503" s="221"/>
      <c r="N503" s="221"/>
      <c r="O503" s="221"/>
      <c r="P503" s="290"/>
      <c r="Q503" s="221"/>
      <c r="R503" s="221"/>
      <c r="S503" s="221"/>
    </row>
    <row r="504" spans="1:19" ht="12" customHeight="1">
      <c r="A504" s="202" t="s">
        <v>531</v>
      </c>
      <c r="B504" s="218" t="s">
        <v>313</v>
      </c>
      <c r="C504" s="219">
        <v>18</v>
      </c>
      <c r="D504" s="248">
        <v>27.8</v>
      </c>
      <c r="E504" s="248">
        <v>6.6</v>
      </c>
      <c r="F504" s="248">
        <v>50</v>
      </c>
      <c r="G504" s="248">
        <v>44.4</v>
      </c>
      <c r="H504" s="248">
        <v>55.6</v>
      </c>
      <c r="I504" s="352">
        <v>27.27272727272727</v>
      </c>
      <c r="K504" s="221"/>
      <c r="L504" s="288"/>
      <c r="M504" s="221"/>
      <c r="N504" s="221"/>
      <c r="O504" s="221"/>
      <c r="P504" s="290"/>
      <c r="Q504" s="221"/>
      <c r="R504" s="221"/>
      <c r="S504" s="221"/>
    </row>
    <row r="505" spans="1:19" ht="12" customHeight="1">
      <c r="A505" s="202"/>
      <c r="B505" s="218" t="s">
        <v>314</v>
      </c>
      <c r="C505" s="219">
        <v>15</v>
      </c>
      <c r="D505" s="248">
        <v>29.1</v>
      </c>
      <c r="E505" s="248">
        <v>5.9</v>
      </c>
      <c r="F505" s="248">
        <v>26.7</v>
      </c>
      <c r="G505" s="248">
        <v>66.7</v>
      </c>
      <c r="H505" s="248">
        <v>53.3</v>
      </c>
      <c r="I505" s="352">
        <v>42.857142857142854</v>
      </c>
      <c r="K505" s="221"/>
      <c r="L505" s="288"/>
      <c r="M505" s="221"/>
      <c r="N505" s="221"/>
      <c r="O505" s="221"/>
      <c r="P505" s="290"/>
      <c r="Q505" s="221"/>
      <c r="R505" s="221"/>
      <c r="S505" s="221"/>
    </row>
    <row r="506" spans="1:19" ht="12" customHeight="1">
      <c r="A506" s="202"/>
      <c r="B506" s="218" t="s">
        <v>312</v>
      </c>
      <c r="C506" s="219">
        <v>33</v>
      </c>
      <c r="D506" s="248">
        <v>28.4</v>
      </c>
      <c r="E506" s="248">
        <v>6.2</v>
      </c>
      <c r="F506" s="248">
        <v>39.4</v>
      </c>
      <c r="G506" s="248">
        <v>54.5</v>
      </c>
      <c r="H506" s="248">
        <v>54.5</v>
      </c>
      <c r="I506" s="352">
        <v>32.673267326732677</v>
      </c>
      <c r="K506" s="221"/>
      <c r="L506" s="288"/>
      <c r="M506" s="221"/>
      <c r="N506" s="221"/>
      <c r="O506" s="221"/>
      <c r="P506" s="290"/>
      <c r="Q506" s="221"/>
      <c r="R506" s="221"/>
      <c r="S506" s="221"/>
    </row>
    <row r="507" spans="1:19" ht="12" customHeight="1">
      <c r="A507" s="202" t="s">
        <v>122</v>
      </c>
      <c r="B507" s="218" t="s">
        <v>313</v>
      </c>
      <c r="C507" s="219">
        <v>0</v>
      </c>
      <c r="D507" s="248">
        <v>0</v>
      </c>
      <c r="E507" s="248">
        <v>0</v>
      </c>
      <c r="F507" s="248">
        <v>0</v>
      </c>
      <c r="G507" s="302">
        <v>0</v>
      </c>
      <c r="H507" s="248">
        <v>0</v>
      </c>
      <c r="I507" s="352">
        <v>0</v>
      </c>
      <c r="K507" s="221"/>
      <c r="L507" s="288"/>
      <c r="M507" s="221"/>
      <c r="N507" s="221"/>
      <c r="O507" s="221"/>
      <c r="P507" s="290"/>
      <c r="Q507" s="221"/>
      <c r="R507" s="221"/>
      <c r="S507" s="221"/>
    </row>
    <row r="508" spans="1:19" ht="12" customHeight="1">
      <c r="A508" s="202"/>
      <c r="B508" s="218" t="s">
        <v>314</v>
      </c>
      <c r="C508" s="219">
        <v>1</v>
      </c>
      <c r="D508" s="248">
        <v>32.5</v>
      </c>
      <c r="E508" s="248">
        <v>10.6</v>
      </c>
      <c r="F508" s="248">
        <v>0</v>
      </c>
      <c r="G508" s="248">
        <v>0</v>
      </c>
      <c r="H508" s="248">
        <v>100</v>
      </c>
      <c r="I508" s="352">
        <v>1.8518518518518516</v>
      </c>
      <c r="K508" s="221"/>
      <c r="L508" s="288"/>
      <c r="M508" s="221"/>
      <c r="N508" s="221"/>
      <c r="O508" s="221"/>
      <c r="P508" s="290"/>
      <c r="Q508" s="221"/>
      <c r="R508" s="221"/>
      <c r="S508" s="221"/>
    </row>
    <row r="509" spans="1:19" ht="12" customHeight="1">
      <c r="A509" s="202"/>
      <c r="B509" s="218" t="s">
        <v>312</v>
      </c>
      <c r="C509" s="219">
        <v>1</v>
      </c>
      <c r="D509" s="248">
        <v>32.5</v>
      </c>
      <c r="E509" s="248">
        <v>10.6</v>
      </c>
      <c r="F509" s="248">
        <v>0</v>
      </c>
      <c r="G509" s="302">
        <v>0</v>
      </c>
      <c r="H509" s="248">
        <v>100</v>
      </c>
      <c r="I509" s="352">
        <v>0.5494505494505495</v>
      </c>
      <c r="K509" s="221"/>
      <c r="L509" s="288"/>
      <c r="M509" s="221"/>
      <c r="N509" s="221"/>
      <c r="O509" s="221"/>
      <c r="P509" s="290"/>
      <c r="Q509" s="221"/>
      <c r="R509" s="221"/>
      <c r="S509" s="221"/>
    </row>
    <row r="510" spans="1:19" ht="12" customHeight="1">
      <c r="A510" s="202" t="s">
        <v>123</v>
      </c>
      <c r="B510" s="218" t="s">
        <v>313</v>
      </c>
      <c r="C510" s="219">
        <v>1043</v>
      </c>
      <c r="D510" s="248">
        <v>29.3</v>
      </c>
      <c r="E510" s="248">
        <v>9.4</v>
      </c>
      <c r="F510" s="248">
        <v>50.4</v>
      </c>
      <c r="G510" s="248">
        <v>45.3</v>
      </c>
      <c r="H510" s="248">
        <v>100</v>
      </c>
      <c r="I510" s="352">
        <v>10.903198829186703</v>
      </c>
      <c r="K510" s="221"/>
      <c r="L510" s="288"/>
      <c r="M510" s="221"/>
      <c r="N510" s="221"/>
      <c r="O510" s="221"/>
      <c r="P510" s="290"/>
      <c r="Q510" s="221"/>
      <c r="R510" s="221"/>
      <c r="S510" s="221"/>
    </row>
    <row r="511" spans="1:19" ht="12" customHeight="1">
      <c r="A511" s="202"/>
      <c r="B511" s="218" t="s">
        <v>314</v>
      </c>
      <c r="C511" s="219">
        <v>777</v>
      </c>
      <c r="D511" s="248">
        <v>26.5</v>
      </c>
      <c r="E511" s="248">
        <v>9.1</v>
      </c>
      <c r="F511" s="248">
        <v>46.5</v>
      </c>
      <c r="G511" s="248">
        <v>49.9</v>
      </c>
      <c r="H511" s="248">
        <v>100</v>
      </c>
      <c r="I511" s="352">
        <v>10.433731704041897</v>
      </c>
      <c r="K511" s="221"/>
      <c r="L511" s="288"/>
      <c r="M511" s="221"/>
      <c r="N511" s="221"/>
      <c r="O511" s="221"/>
      <c r="P511" s="290"/>
      <c r="Q511" s="221"/>
      <c r="R511" s="221"/>
      <c r="S511" s="221"/>
    </row>
    <row r="512" spans="1:19" ht="12" customHeight="1">
      <c r="A512" s="202"/>
      <c r="B512" s="218" t="s">
        <v>312</v>
      </c>
      <c r="C512" s="219">
        <v>1820</v>
      </c>
      <c r="D512" s="248">
        <v>28.1</v>
      </c>
      <c r="E512" s="248">
        <v>9.3000000000000007</v>
      </c>
      <c r="F512" s="248">
        <v>48.7</v>
      </c>
      <c r="G512" s="248">
        <v>47.3</v>
      </c>
      <c r="H512" s="248">
        <v>100</v>
      </c>
      <c r="I512" s="352">
        <v>10.697701757479575</v>
      </c>
      <c r="K512" s="221"/>
      <c r="L512" s="288"/>
      <c r="M512" s="221"/>
      <c r="N512" s="221"/>
      <c r="O512" s="221"/>
      <c r="P512" s="290"/>
      <c r="Q512" s="221"/>
      <c r="R512" s="221"/>
      <c r="S512" s="221"/>
    </row>
    <row r="513" spans="1:19" ht="12" customHeight="1">
      <c r="A513" s="202" t="s">
        <v>124</v>
      </c>
      <c r="B513" s="218" t="s">
        <v>313</v>
      </c>
      <c r="C513" s="219">
        <v>0</v>
      </c>
      <c r="D513" s="248">
        <v>0</v>
      </c>
      <c r="E513" s="248">
        <v>0</v>
      </c>
      <c r="F513" s="248">
        <v>0</v>
      </c>
      <c r="G513" s="248">
        <v>0</v>
      </c>
      <c r="H513" s="248">
        <v>0</v>
      </c>
      <c r="I513" s="352">
        <v>0</v>
      </c>
      <c r="K513" s="221"/>
      <c r="L513" s="288"/>
      <c r="M513" s="221"/>
      <c r="N513" s="221"/>
      <c r="O513" s="221"/>
      <c r="P513" s="290"/>
      <c r="Q513" s="221"/>
      <c r="R513" s="221"/>
      <c r="S513" s="221"/>
    </row>
    <row r="514" spans="1:19" ht="12" customHeight="1">
      <c r="A514" s="202"/>
      <c r="B514" s="218" t="s">
        <v>314</v>
      </c>
      <c r="C514" s="219">
        <v>0</v>
      </c>
      <c r="D514" s="248">
        <v>0</v>
      </c>
      <c r="E514" s="248">
        <v>0</v>
      </c>
      <c r="F514" s="248">
        <v>0</v>
      </c>
      <c r="G514" s="248">
        <v>0</v>
      </c>
      <c r="H514" s="248">
        <v>0</v>
      </c>
      <c r="I514" s="352">
        <v>0</v>
      </c>
      <c r="K514" s="221"/>
      <c r="L514" s="288"/>
      <c r="M514" s="221"/>
      <c r="N514" s="221"/>
      <c r="O514" s="221"/>
      <c r="P514" s="290"/>
      <c r="Q514" s="221"/>
      <c r="R514" s="221"/>
      <c r="S514" s="221"/>
    </row>
    <row r="515" spans="1:19" ht="12" customHeight="1">
      <c r="A515" s="202"/>
      <c r="B515" s="218" t="s">
        <v>312</v>
      </c>
      <c r="C515" s="219">
        <v>0</v>
      </c>
      <c r="D515" s="248">
        <v>0</v>
      </c>
      <c r="E515" s="248">
        <v>0</v>
      </c>
      <c r="F515" s="248">
        <v>0</v>
      </c>
      <c r="G515" s="248">
        <v>0</v>
      </c>
      <c r="H515" s="248">
        <v>0</v>
      </c>
      <c r="I515" s="352">
        <v>0</v>
      </c>
      <c r="K515" s="221"/>
      <c r="L515" s="288"/>
      <c r="M515" s="221"/>
      <c r="N515" s="221"/>
      <c r="O515" s="221"/>
      <c r="P515" s="290"/>
      <c r="Q515" s="221"/>
      <c r="R515" s="221"/>
      <c r="S515" s="221"/>
    </row>
    <row r="516" spans="1:19" ht="18" customHeight="1">
      <c r="A516" s="199" t="s">
        <v>59</v>
      </c>
      <c r="B516" s="218" t="s">
        <v>313</v>
      </c>
      <c r="C516" s="219">
        <v>3384</v>
      </c>
      <c r="D516" s="248">
        <v>29.7</v>
      </c>
      <c r="E516" s="248">
        <v>13.7</v>
      </c>
      <c r="F516" s="248">
        <v>55.6</v>
      </c>
      <c r="G516" s="248">
        <v>37.4</v>
      </c>
      <c r="H516" s="248">
        <v>13.6</v>
      </c>
      <c r="I516" s="352">
        <v>4.9238563899484609</v>
      </c>
      <c r="K516" s="221"/>
      <c r="L516" s="288"/>
      <c r="M516" s="221"/>
      <c r="N516" s="221"/>
      <c r="O516" s="221"/>
      <c r="P516" s="290"/>
      <c r="Q516" s="221"/>
      <c r="R516" s="221"/>
      <c r="S516" s="221"/>
    </row>
    <row r="517" spans="1:19" ht="12" customHeight="1">
      <c r="A517" s="202"/>
      <c r="B517" s="218" t="s">
        <v>314</v>
      </c>
      <c r="C517" s="219">
        <v>4098</v>
      </c>
      <c r="D517" s="248">
        <v>31.4</v>
      </c>
      <c r="E517" s="248">
        <v>12.7</v>
      </c>
      <c r="F517" s="248">
        <v>41.6</v>
      </c>
      <c r="G517" s="248">
        <v>50.8</v>
      </c>
      <c r="H517" s="248">
        <v>20.9</v>
      </c>
      <c r="I517" s="352">
        <v>4.0811448716799621</v>
      </c>
      <c r="K517" s="221"/>
      <c r="L517" s="288"/>
      <c r="M517" s="221"/>
      <c r="N517" s="221"/>
      <c r="O517" s="221"/>
      <c r="P517" s="290"/>
      <c r="Q517" s="221"/>
      <c r="R517" s="221"/>
      <c r="S517" s="221"/>
    </row>
    <row r="518" spans="1:19" ht="12" customHeight="1">
      <c r="A518" s="202"/>
      <c r="B518" s="218" t="s">
        <v>312</v>
      </c>
      <c r="C518" s="219">
        <v>7482</v>
      </c>
      <c r="D518" s="248">
        <v>30.6</v>
      </c>
      <c r="E518" s="248">
        <v>13.1</v>
      </c>
      <c r="F518" s="248">
        <v>47.9</v>
      </c>
      <c r="G518" s="248">
        <v>44.8</v>
      </c>
      <c r="H518" s="248">
        <v>17.600000000000001</v>
      </c>
      <c r="I518" s="352">
        <v>4.4234442545491106</v>
      </c>
      <c r="K518" s="221"/>
      <c r="L518" s="288"/>
      <c r="M518" s="221"/>
      <c r="N518" s="221"/>
      <c r="O518" s="221"/>
      <c r="P518" s="290"/>
      <c r="Q518" s="221"/>
      <c r="R518" s="221"/>
      <c r="S518" s="221"/>
    </row>
    <row r="519" spans="1:19" ht="12" customHeight="1">
      <c r="A519" s="202" t="s">
        <v>15</v>
      </c>
      <c r="B519" s="218" t="s">
        <v>313</v>
      </c>
      <c r="C519" s="219">
        <v>116</v>
      </c>
      <c r="D519" s="248">
        <v>34.5</v>
      </c>
      <c r="E519" s="248">
        <v>12</v>
      </c>
      <c r="F519" s="248">
        <v>36.200000000000003</v>
      </c>
      <c r="G519" s="248">
        <v>60.3</v>
      </c>
      <c r="H519" s="248">
        <v>12.9</v>
      </c>
      <c r="I519" s="352">
        <v>8.2916368834882057</v>
      </c>
      <c r="K519" s="221"/>
      <c r="L519" s="288"/>
      <c r="M519" s="221"/>
      <c r="N519" s="221"/>
      <c r="O519" s="221"/>
      <c r="P519" s="290"/>
      <c r="Q519" s="221"/>
      <c r="R519" s="221"/>
      <c r="S519" s="221"/>
    </row>
    <row r="520" spans="1:19" ht="12" customHeight="1">
      <c r="A520" s="202"/>
      <c r="B520" s="218" t="s">
        <v>314</v>
      </c>
      <c r="C520" s="219">
        <v>83</v>
      </c>
      <c r="D520" s="248">
        <v>25.6</v>
      </c>
      <c r="E520" s="248">
        <v>8.6999999999999993</v>
      </c>
      <c r="F520" s="248">
        <v>44.6</v>
      </c>
      <c r="G520" s="248">
        <v>53</v>
      </c>
      <c r="H520" s="248">
        <v>16.899999999999999</v>
      </c>
      <c r="I520" s="352">
        <v>11.527777777777779</v>
      </c>
      <c r="K520" s="221"/>
      <c r="L520" s="288"/>
      <c r="M520" s="221"/>
      <c r="N520" s="221"/>
      <c r="O520" s="221"/>
      <c r="P520" s="290"/>
      <c r="Q520" s="221"/>
      <c r="R520" s="221"/>
      <c r="S520" s="221"/>
    </row>
    <row r="521" spans="1:19" ht="12" customHeight="1">
      <c r="A521" s="202"/>
      <c r="B521" s="218" t="s">
        <v>312</v>
      </c>
      <c r="C521" s="219">
        <v>199</v>
      </c>
      <c r="D521" s="248">
        <v>30.8</v>
      </c>
      <c r="E521" s="248">
        <v>10.6</v>
      </c>
      <c r="F521" s="248">
        <v>39.700000000000003</v>
      </c>
      <c r="G521" s="248">
        <v>57.3</v>
      </c>
      <c r="H521" s="248">
        <v>14.6</v>
      </c>
      <c r="I521" s="352">
        <v>9.3912222746578582</v>
      </c>
      <c r="K521" s="221"/>
      <c r="L521" s="288"/>
      <c r="M521" s="221"/>
      <c r="N521" s="221"/>
      <c r="O521" s="221"/>
      <c r="P521" s="290"/>
      <c r="Q521" s="221"/>
      <c r="R521" s="221"/>
      <c r="S521" s="221"/>
    </row>
    <row r="522" spans="1:19" ht="12" customHeight="1">
      <c r="A522" s="202" t="s">
        <v>306</v>
      </c>
      <c r="B522" s="218" t="s">
        <v>313</v>
      </c>
      <c r="C522" s="219">
        <v>2</v>
      </c>
      <c r="D522" s="248">
        <v>46</v>
      </c>
      <c r="E522" s="248">
        <v>0</v>
      </c>
      <c r="F522" s="248">
        <v>0</v>
      </c>
      <c r="G522" s="248">
        <v>100</v>
      </c>
      <c r="H522" s="248">
        <v>0</v>
      </c>
      <c r="I522" s="352">
        <v>2.2727272727272729</v>
      </c>
      <c r="K522" s="221"/>
      <c r="L522" s="288"/>
      <c r="M522" s="221"/>
      <c r="N522" s="221"/>
      <c r="O522" s="221"/>
      <c r="P522" s="290"/>
      <c r="Q522" s="221"/>
      <c r="R522" s="221"/>
      <c r="S522" s="221"/>
    </row>
    <row r="523" spans="1:19" ht="12" customHeight="1">
      <c r="A523" s="202"/>
      <c r="B523" s="218" t="s">
        <v>314</v>
      </c>
      <c r="C523" s="219">
        <v>3</v>
      </c>
      <c r="D523" s="248">
        <v>31.2</v>
      </c>
      <c r="E523" s="248">
        <v>12.5</v>
      </c>
      <c r="F523" s="248">
        <v>33.299999999999997</v>
      </c>
      <c r="G523" s="248">
        <v>66.7</v>
      </c>
      <c r="H523" s="302">
        <v>33.299999999999997</v>
      </c>
      <c r="I523" s="352">
        <v>10.344827586206897</v>
      </c>
      <c r="K523" s="221"/>
      <c r="L523" s="288"/>
      <c r="M523" s="221"/>
      <c r="N523" s="221"/>
      <c r="O523" s="221"/>
      <c r="P523" s="290"/>
      <c r="Q523" s="221"/>
      <c r="R523" s="221"/>
      <c r="S523" s="221"/>
    </row>
    <row r="524" spans="1:19" ht="12" customHeight="1">
      <c r="A524" s="202"/>
      <c r="B524" s="218" t="s">
        <v>312</v>
      </c>
      <c r="C524" s="219">
        <v>5</v>
      </c>
      <c r="D524" s="248">
        <v>37.1</v>
      </c>
      <c r="E524" s="248">
        <v>12.5</v>
      </c>
      <c r="F524" s="248">
        <v>20</v>
      </c>
      <c r="G524" s="248">
        <v>80</v>
      </c>
      <c r="H524" s="248">
        <v>20</v>
      </c>
      <c r="I524" s="352">
        <v>4.2735042735042734</v>
      </c>
      <c r="K524" s="221"/>
      <c r="L524" s="288"/>
      <c r="M524" s="221"/>
      <c r="N524" s="221"/>
      <c r="O524" s="221"/>
      <c r="P524" s="290"/>
      <c r="Q524" s="221"/>
      <c r="R524" s="221"/>
      <c r="S524" s="221"/>
    </row>
    <row r="525" spans="1:19" ht="12" customHeight="1">
      <c r="A525" s="202" t="s">
        <v>35</v>
      </c>
      <c r="B525" s="218" t="s">
        <v>313</v>
      </c>
      <c r="C525" s="219">
        <v>0</v>
      </c>
      <c r="D525" s="248">
        <v>0</v>
      </c>
      <c r="E525" s="248">
        <v>0</v>
      </c>
      <c r="F525" s="248">
        <v>0</v>
      </c>
      <c r="G525" s="248">
        <v>0</v>
      </c>
      <c r="H525" s="248">
        <v>0</v>
      </c>
      <c r="I525" s="352">
        <v>0</v>
      </c>
      <c r="K525" s="221"/>
      <c r="L525" s="288"/>
      <c r="M525" s="221"/>
      <c r="N525" s="221"/>
      <c r="O525" s="221"/>
      <c r="P525" s="290"/>
      <c r="Q525" s="221"/>
      <c r="R525" s="221"/>
      <c r="S525" s="221"/>
    </row>
    <row r="526" spans="1:19" ht="12" customHeight="1">
      <c r="A526" s="202"/>
      <c r="B526" s="218" t="s">
        <v>314</v>
      </c>
      <c r="C526" s="219">
        <v>0</v>
      </c>
      <c r="D526" s="248">
        <v>0</v>
      </c>
      <c r="E526" s="248">
        <v>0</v>
      </c>
      <c r="F526" s="248">
        <v>0</v>
      </c>
      <c r="G526" s="248">
        <v>0</v>
      </c>
      <c r="H526" s="248">
        <v>0</v>
      </c>
      <c r="I526" s="352">
        <v>0</v>
      </c>
      <c r="K526" s="221"/>
      <c r="L526" s="288"/>
      <c r="M526" s="221"/>
      <c r="N526" s="221"/>
      <c r="O526" s="221"/>
      <c r="P526" s="290"/>
      <c r="Q526" s="221"/>
      <c r="R526" s="221"/>
      <c r="S526" s="221"/>
    </row>
    <row r="527" spans="1:19" ht="12" customHeight="1">
      <c r="A527" s="222"/>
      <c r="B527" s="218" t="s">
        <v>312</v>
      </c>
      <c r="C527" s="219">
        <v>0</v>
      </c>
      <c r="D527" s="248">
        <v>0</v>
      </c>
      <c r="E527" s="248">
        <v>0</v>
      </c>
      <c r="F527" s="248">
        <v>0</v>
      </c>
      <c r="G527" s="248">
        <v>0</v>
      </c>
      <c r="H527" s="248">
        <v>0</v>
      </c>
      <c r="I527" s="352">
        <v>0</v>
      </c>
      <c r="K527" s="221"/>
      <c r="L527" s="288"/>
      <c r="M527" s="221"/>
      <c r="N527" s="221"/>
      <c r="O527" s="221"/>
      <c r="P527" s="290"/>
      <c r="Q527" s="221"/>
      <c r="R527" s="221"/>
      <c r="S527" s="221"/>
    </row>
    <row r="528" spans="1:19" ht="12" customHeight="1">
      <c r="A528" s="202" t="s">
        <v>468</v>
      </c>
      <c r="B528" s="218" t="s">
        <v>313</v>
      </c>
      <c r="C528" s="219">
        <v>726</v>
      </c>
      <c r="D528" s="248">
        <v>33</v>
      </c>
      <c r="E528" s="248">
        <v>11.2</v>
      </c>
      <c r="F528" s="248">
        <v>35.4</v>
      </c>
      <c r="G528" s="248">
        <v>55.8</v>
      </c>
      <c r="H528" s="248">
        <v>3</v>
      </c>
      <c r="I528" s="352">
        <v>6.7503486750348678</v>
      </c>
      <c r="K528" s="221"/>
      <c r="L528" s="288"/>
      <c r="M528" s="221"/>
      <c r="N528" s="221"/>
      <c r="O528" s="221"/>
      <c r="P528" s="290"/>
      <c r="Q528" s="221"/>
      <c r="R528" s="221"/>
      <c r="S528" s="221"/>
    </row>
    <row r="529" spans="1:19" ht="12" customHeight="1">
      <c r="A529" s="202"/>
      <c r="B529" s="218" t="s">
        <v>314</v>
      </c>
      <c r="C529" s="219">
        <v>569</v>
      </c>
      <c r="D529" s="248">
        <v>30.3</v>
      </c>
      <c r="E529" s="248">
        <v>9.4</v>
      </c>
      <c r="F529" s="248">
        <v>31.6</v>
      </c>
      <c r="G529" s="248">
        <v>64.099999999999994</v>
      </c>
      <c r="H529" s="248">
        <v>1.2</v>
      </c>
      <c r="I529" s="352">
        <v>9.8120365580272448</v>
      </c>
      <c r="K529" s="221"/>
      <c r="L529" s="288"/>
      <c r="M529" s="221"/>
      <c r="N529" s="221"/>
      <c r="O529" s="221"/>
      <c r="P529" s="290"/>
      <c r="Q529" s="221"/>
      <c r="R529" s="221"/>
      <c r="S529" s="221"/>
    </row>
    <row r="530" spans="1:19" ht="12" customHeight="1">
      <c r="A530" s="202"/>
      <c r="B530" s="218" t="s">
        <v>312</v>
      </c>
      <c r="C530" s="219">
        <v>1295</v>
      </c>
      <c r="D530" s="248">
        <v>31.8</v>
      </c>
      <c r="E530" s="248">
        <v>10.4</v>
      </c>
      <c r="F530" s="248">
        <v>33.700000000000003</v>
      </c>
      <c r="G530" s="248">
        <v>59.5</v>
      </c>
      <c r="H530" s="248">
        <v>2.2000000000000002</v>
      </c>
      <c r="I530" s="352">
        <v>7.822882686963875</v>
      </c>
      <c r="K530" s="221"/>
      <c r="L530" s="288"/>
      <c r="M530" s="221"/>
      <c r="N530" s="221"/>
      <c r="O530" s="221"/>
      <c r="P530" s="290"/>
      <c r="Q530" s="221"/>
      <c r="R530" s="221"/>
      <c r="S530" s="221"/>
    </row>
    <row r="531" spans="1:19" ht="12" customHeight="1">
      <c r="A531" s="202" t="s">
        <v>399</v>
      </c>
      <c r="B531" s="218" t="s">
        <v>313</v>
      </c>
      <c r="C531" s="219">
        <v>45</v>
      </c>
      <c r="D531" s="248">
        <v>33.1</v>
      </c>
      <c r="E531" s="248">
        <v>15.3</v>
      </c>
      <c r="F531" s="248">
        <v>55.6</v>
      </c>
      <c r="G531" s="248">
        <v>26.7</v>
      </c>
      <c r="H531" s="248">
        <v>2.2000000000000002</v>
      </c>
      <c r="I531" s="352">
        <v>1.95822454308094</v>
      </c>
      <c r="K531" s="221"/>
      <c r="L531" s="288"/>
      <c r="M531" s="221"/>
      <c r="N531" s="221"/>
      <c r="O531" s="221"/>
      <c r="P531" s="290"/>
      <c r="Q531" s="221"/>
      <c r="R531" s="221"/>
      <c r="S531" s="221"/>
    </row>
    <row r="532" spans="1:19" ht="12" customHeight="1">
      <c r="A532" s="202"/>
      <c r="B532" s="218" t="s">
        <v>314</v>
      </c>
      <c r="C532" s="219">
        <v>85</v>
      </c>
      <c r="D532" s="248">
        <v>40.4</v>
      </c>
      <c r="E532" s="248">
        <v>16.2</v>
      </c>
      <c r="F532" s="248">
        <v>24.7</v>
      </c>
      <c r="G532" s="248">
        <v>62.4</v>
      </c>
      <c r="H532" s="248">
        <v>2.4</v>
      </c>
      <c r="I532" s="352">
        <v>2.4327418431597021</v>
      </c>
      <c r="K532" s="221"/>
      <c r="L532" s="288"/>
      <c r="M532" s="221"/>
      <c r="N532" s="221"/>
      <c r="O532" s="221"/>
      <c r="P532" s="290"/>
      <c r="Q532" s="221"/>
      <c r="R532" s="221"/>
      <c r="S532" s="221"/>
    </row>
    <row r="533" spans="1:19" ht="12" customHeight="1">
      <c r="A533" s="202"/>
      <c r="B533" s="218" t="s">
        <v>312</v>
      </c>
      <c r="C533" s="219">
        <v>130</v>
      </c>
      <c r="D533" s="248">
        <v>37.9</v>
      </c>
      <c r="E533" s="248">
        <v>15.9</v>
      </c>
      <c r="F533" s="248">
        <v>35.4</v>
      </c>
      <c r="G533" s="248">
        <v>50</v>
      </c>
      <c r="H533" s="248">
        <v>2.2999999999999998</v>
      </c>
      <c r="I533" s="352">
        <v>2.2444751381215471</v>
      </c>
      <c r="K533" s="221"/>
      <c r="L533" s="288"/>
      <c r="M533" s="221"/>
      <c r="N533" s="221"/>
      <c r="O533" s="221"/>
      <c r="P533" s="290"/>
      <c r="Q533" s="221"/>
      <c r="R533" s="221"/>
      <c r="S533" s="221"/>
    </row>
    <row r="534" spans="1:19" ht="12" customHeight="1">
      <c r="A534" s="202" t="s">
        <v>307</v>
      </c>
      <c r="B534" s="218" t="s">
        <v>313</v>
      </c>
      <c r="C534" s="219">
        <v>17</v>
      </c>
      <c r="D534" s="248">
        <v>28.3</v>
      </c>
      <c r="E534" s="248">
        <v>9.3000000000000007</v>
      </c>
      <c r="F534" s="248">
        <v>47.1</v>
      </c>
      <c r="G534" s="248">
        <v>47.1</v>
      </c>
      <c r="H534" s="248">
        <v>5.9</v>
      </c>
      <c r="I534" s="352">
        <v>9.6969696969696972</v>
      </c>
      <c r="K534" s="221"/>
      <c r="L534" s="288"/>
      <c r="M534" s="221"/>
      <c r="N534" s="221"/>
      <c r="O534" s="221"/>
      <c r="P534" s="290"/>
      <c r="Q534" s="221"/>
      <c r="R534" s="221"/>
      <c r="S534" s="221"/>
    </row>
    <row r="535" spans="1:19" ht="12" customHeight="1">
      <c r="A535" s="202"/>
      <c r="B535" s="218" t="s">
        <v>314</v>
      </c>
      <c r="C535" s="219">
        <v>39</v>
      </c>
      <c r="D535" s="248">
        <v>31.2</v>
      </c>
      <c r="E535" s="248">
        <v>7.9</v>
      </c>
      <c r="F535" s="248">
        <v>17.899999999999999</v>
      </c>
      <c r="G535" s="248">
        <v>74.400000000000006</v>
      </c>
      <c r="H535" s="302">
        <v>5.0999999999999996</v>
      </c>
      <c r="I535" s="352">
        <v>20.634920634920633</v>
      </c>
      <c r="K535" s="221"/>
      <c r="L535" s="288"/>
      <c r="M535" s="221"/>
      <c r="N535" s="221"/>
      <c r="O535" s="221"/>
      <c r="P535" s="290"/>
      <c r="Q535" s="221"/>
      <c r="R535" s="221"/>
      <c r="S535" s="221"/>
    </row>
    <row r="536" spans="1:19" ht="12" customHeight="1">
      <c r="A536" s="202"/>
      <c r="B536" s="218" t="s">
        <v>312</v>
      </c>
      <c r="C536" s="219">
        <v>56</v>
      </c>
      <c r="D536" s="248">
        <v>30.3</v>
      </c>
      <c r="E536" s="248">
        <v>8.3000000000000007</v>
      </c>
      <c r="F536" s="248">
        <v>26.8</v>
      </c>
      <c r="G536" s="248">
        <v>66.099999999999994</v>
      </c>
      <c r="H536" s="248">
        <v>5.4</v>
      </c>
      <c r="I536" s="352">
        <v>15.53672316384181</v>
      </c>
      <c r="K536" s="221"/>
      <c r="L536" s="288"/>
      <c r="M536" s="221"/>
      <c r="N536" s="221"/>
      <c r="O536" s="221"/>
      <c r="P536" s="290"/>
      <c r="Q536" s="221"/>
      <c r="R536" s="221"/>
      <c r="S536" s="221"/>
    </row>
    <row r="537" spans="1:19" ht="12" customHeight="1">
      <c r="A537" s="202" t="s">
        <v>60</v>
      </c>
      <c r="B537" s="218" t="s">
        <v>313</v>
      </c>
      <c r="C537" s="219">
        <v>5</v>
      </c>
      <c r="D537" s="248">
        <v>29.1</v>
      </c>
      <c r="E537" s="248">
        <v>16.399999999999999</v>
      </c>
      <c r="F537" s="248">
        <v>80</v>
      </c>
      <c r="G537" s="248">
        <v>20</v>
      </c>
      <c r="H537" s="248">
        <v>100</v>
      </c>
      <c r="I537" s="352">
        <v>2.2026431718061676</v>
      </c>
      <c r="K537" s="221"/>
      <c r="L537" s="288"/>
      <c r="M537" s="221"/>
      <c r="N537" s="221"/>
      <c r="O537" s="221"/>
      <c r="P537" s="290"/>
      <c r="Q537" s="221"/>
      <c r="R537" s="221"/>
      <c r="S537" s="221"/>
    </row>
    <row r="538" spans="1:19" ht="12" customHeight="1">
      <c r="A538" s="202"/>
      <c r="B538" s="218" t="s">
        <v>314</v>
      </c>
      <c r="C538" s="219">
        <v>4</v>
      </c>
      <c r="D538" s="248">
        <v>18</v>
      </c>
      <c r="E538" s="248">
        <v>7</v>
      </c>
      <c r="F538" s="248">
        <v>75</v>
      </c>
      <c r="G538" s="248">
        <v>25</v>
      </c>
      <c r="H538" s="248">
        <v>100</v>
      </c>
      <c r="I538" s="352">
        <v>1.2269938650306749</v>
      </c>
      <c r="K538" s="221"/>
      <c r="L538" s="288"/>
      <c r="M538" s="221"/>
      <c r="N538" s="221"/>
      <c r="O538" s="221"/>
      <c r="P538" s="290"/>
      <c r="Q538" s="221"/>
      <c r="R538" s="221"/>
      <c r="S538" s="221"/>
    </row>
    <row r="539" spans="1:19" ht="12" customHeight="1">
      <c r="A539" s="202"/>
      <c r="B539" s="218" t="s">
        <v>312</v>
      </c>
      <c r="C539" s="219">
        <v>9</v>
      </c>
      <c r="D539" s="248">
        <v>24.2</v>
      </c>
      <c r="E539" s="248">
        <v>12.2</v>
      </c>
      <c r="F539" s="248">
        <v>77.8</v>
      </c>
      <c r="G539" s="248">
        <v>22.2</v>
      </c>
      <c r="H539" s="248">
        <v>100</v>
      </c>
      <c r="I539" s="352">
        <v>1.62748643761302</v>
      </c>
      <c r="K539" s="221"/>
      <c r="L539" s="288"/>
      <c r="M539" s="221"/>
      <c r="N539" s="221"/>
      <c r="O539" s="221"/>
      <c r="P539" s="290"/>
      <c r="Q539" s="221"/>
      <c r="R539" s="221"/>
      <c r="S539" s="221"/>
    </row>
    <row r="540" spans="1:19" ht="30" customHeight="1">
      <c r="A540" s="202" t="s">
        <v>125</v>
      </c>
      <c r="B540" s="218" t="s">
        <v>313</v>
      </c>
      <c r="C540" s="219">
        <v>9</v>
      </c>
      <c r="D540" s="248">
        <v>33.200000000000003</v>
      </c>
      <c r="E540" s="248">
        <v>22.5</v>
      </c>
      <c r="F540" s="248">
        <v>77.8</v>
      </c>
      <c r="G540" s="248">
        <v>0</v>
      </c>
      <c r="H540" s="248">
        <v>11.1</v>
      </c>
      <c r="I540" s="352">
        <v>0.91533180778032042</v>
      </c>
      <c r="K540" s="221"/>
      <c r="L540" s="288"/>
      <c r="M540" s="221"/>
      <c r="N540" s="221"/>
      <c r="O540" s="221"/>
      <c r="P540" s="290"/>
      <c r="Q540" s="221"/>
      <c r="R540" s="221"/>
      <c r="S540" s="221"/>
    </row>
    <row r="541" spans="1:19" ht="12" customHeight="1">
      <c r="A541" s="202"/>
      <c r="B541" s="218" t="s">
        <v>314</v>
      </c>
      <c r="C541" s="219">
        <v>12</v>
      </c>
      <c r="D541" s="248">
        <v>35.799999999999997</v>
      </c>
      <c r="E541" s="248">
        <v>17.899999999999999</v>
      </c>
      <c r="F541" s="248">
        <v>41.7</v>
      </c>
      <c r="G541" s="248">
        <v>41.7</v>
      </c>
      <c r="H541" s="248">
        <v>8.3000000000000007</v>
      </c>
      <c r="I541" s="352">
        <v>0.98684210526315785</v>
      </c>
      <c r="K541" s="221"/>
      <c r="L541" s="288"/>
      <c r="M541" s="221"/>
      <c r="N541" s="221"/>
      <c r="O541" s="221"/>
      <c r="P541" s="290"/>
      <c r="Q541" s="221"/>
      <c r="R541" s="221"/>
      <c r="S541" s="221"/>
    </row>
    <row r="542" spans="1:19" ht="12" customHeight="1">
      <c r="A542" s="202"/>
      <c r="B542" s="218" t="s">
        <v>312</v>
      </c>
      <c r="C542" s="219">
        <v>21</v>
      </c>
      <c r="D542" s="248">
        <v>34.6</v>
      </c>
      <c r="E542" s="248">
        <v>19.7</v>
      </c>
      <c r="F542" s="248">
        <v>57.1</v>
      </c>
      <c r="G542" s="248">
        <v>23.8</v>
      </c>
      <c r="H542" s="248">
        <v>9.5</v>
      </c>
      <c r="I542" s="352">
        <v>0.9569377990430622</v>
      </c>
      <c r="K542" s="221"/>
      <c r="L542" s="288"/>
      <c r="M542" s="221"/>
      <c r="N542" s="221"/>
      <c r="O542" s="221"/>
      <c r="P542" s="290"/>
      <c r="Q542" s="221"/>
      <c r="R542" s="221"/>
      <c r="S542" s="221"/>
    </row>
    <row r="543" spans="1:19" ht="13.5">
      <c r="A543" s="202" t="s">
        <v>127</v>
      </c>
      <c r="B543" s="218" t="s">
        <v>313</v>
      </c>
      <c r="C543" s="219">
        <v>2</v>
      </c>
      <c r="D543" s="248">
        <v>33</v>
      </c>
      <c r="E543" s="248">
        <v>5</v>
      </c>
      <c r="F543" s="248">
        <v>0</v>
      </c>
      <c r="G543" s="248">
        <v>100</v>
      </c>
      <c r="H543" s="248">
        <v>100</v>
      </c>
      <c r="I543" s="352">
        <v>10</v>
      </c>
      <c r="K543" s="221"/>
      <c r="L543" s="288"/>
      <c r="M543" s="221"/>
      <c r="N543" s="221"/>
      <c r="O543" s="221"/>
      <c r="P543" s="290"/>
      <c r="Q543" s="221"/>
      <c r="R543" s="221"/>
      <c r="S543" s="221"/>
    </row>
    <row r="544" spans="1:19" ht="12" customHeight="1">
      <c r="A544" s="202"/>
      <c r="B544" s="218" t="s">
        <v>314</v>
      </c>
      <c r="C544" s="219">
        <v>2</v>
      </c>
      <c r="D544" s="248">
        <v>34</v>
      </c>
      <c r="E544" s="248">
        <v>3.7</v>
      </c>
      <c r="F544" s="302">
        <v>0</v>
      </c>
      <c r="G544" s="248">
        <v>100</v>
      </c>
      <c r="H544" s="248">
        <v>100</v>
      </c>
      <c r="I544" s="352">
        <v>28.571428571428569</v>
      </c>
      <c r="K544" s="221"/>
      <c r="L544" s="288"/>
      <c r="M544" s="221"/>
      <c r="N544" s="221"/>
      <c r="O544" s="221"/>
      <c r="P544" s="290"/>
      <c r="Q544" s="221"/>
      <c r="R544" s="221"/>
      <c r="S544" s="221"/>
    </row>
    <row r="545" spans="1:19" ht="12" customHeight="1">
      <c r="A545" s="202"/>
      <c r="B545" s="218" t="s">
        <v>312</v>
      </c>
      <c r="C545" s="219">
        <v>4</v>
      </c>
      <c r="D545" s="248">
        <v>33.5</v>
      </c>
      <c r="E545" s="248">
        <v>4.3</v>
      </c>
      <c r="F545" s="302">
        <v>0</v>
      </c>
      <c r="G545" s="248">
        <v>100</v>
      </c>
      <c r="H545" s="248">
        <v>100</v>
      </c>
      <c r="I545" s="352">
        <v>14.814814814814813</v>
      </c>
      <c r="K545" s="221"/>
      <c r="L545" s="288"/>
      <c r="M545" s="221"/>
      <c r="N545" s="221"/>
      <c r="O545" s="221"/>
      <c r="P545" s="290"/>
      <c r="Q545" s="221"/>
      <c r="R545" s="221"/>
      <c r="S545" s="221"/>
    </row>
    <row r="546" spans="1:19" ht="12" customHeight="1">
      <c r="A546" s="202" t="s">
        <v>408</v>
      </c>
      <c r="B546" s="218" t="s">
        <v>313</v>
      </c>
      <c r="C546" s="219">
        <v>29</v>
      </c>
      <c r="D546" s="248">
        <v>30.2</v>
      </c>
      <c r="E546" s="248">
        <v>8.9</v>
      </c>
      <c r="F546" s="248">
        <v>55.2</v>
      </c>
      <c r="G546" s="248">
        <v>41.4</v>
      </c>
      <c r="H546" s="248">
        <v>6.9</v>
      </c>
      <c r="I546" s="352">
        <v>12.946428571428573</v>
      </c>
      <c r="K546" s="221"/>
      <c r="L546" s="288"/>
      <c r="M546" s="221"/>
      <c r="N546" s="221"/>
      <c r="O546" s="221"/>
      <c r="P546" s="290"/>
      <c r="Q546" s="221"/>
      <c r="R546" s="221"/>
      <c r="S546" s="221"/>
    </row>
    <row r="547" spans="1:19" ht="12" customHeight="1">
      <c r="A547" s="202"/>
      <c r="B547" s="218" t="s">
        <v>314</v>
      </c>
      <c r="C547" s="219">
        <v>27</v>
      </c>
      <c r="D547" s="248">
        <v>27</v>
      </c>
      <c r="E547" s="248">
        <v>7.4</v>
      </c>
      <c r="F547" s="248">
        <v>51.9</v>
      </c>
      <c r="G547" s="248">
        <v>48.1</v>
      </c>
      <c r="H547" s="302">
        <v>14.8</v>
      </c>
      <c r="I547" s="352">
        <v>27.835051546391753</v>
      </c>
      <c r="K547" s="221"/>
      <c r="L547" s="288"/>
      <c r="M547" s="221"/>
      <c r="N547" s="221"/>
      <c r="O547" s="221"/>
      <c r="P547" s="290"/>
      <c r="Q547" s="221"/>
      <c r="R547" s="221"/>
      <c r="S547" s="221"/>
    </row>
    <row r="548" spans="1:19" ht="12" customHeight="1">
      <c r="A548" s="202"/>
      <c r="B548" s="218" t="s">
        <v>312</v>
      </c>
      <c r="C548" s="219">
        <v>56</v>
      </c>
      <c r="D548" s="248">
        <v>28.6</v>
      </c>
      <c r="E548" s="248">
        <v>8.1</v>
      </c>
      <c r="F548" s="248">
        <v>53.6</v>
      </c>
      <c r="G548" s="248">
        <v>44.6</v>
      </c>
      <c r="H548" s="248">
        <v>10.7</v>
      </c>
      <c r="I548" s="352">
        <v>17.445482866043612</v>
      </c>
      <c r="K548" s="221"/>
      <c r="L548" s="288"/>
      <c r="M548" s="221"/>
      <c r="N548" s="221"/>
      <c r="O548" s="221"/>
      <c r="P548" s="290"/>
      <c r="Q548" s="221"/>
      <c r="R548" s="221"/>
      <c r="S548" s="221"/>
    </row>
    <row r="549" spans="1:19" ht="13.5">
      <c r="A549" s="202" t="s">
        <v>126</v>
      </c>
      <c r="B549" s="218" t="s">
        <v>313</v>
      </c>
      <c r="C549" s="219">
        <v>43</v>
      </c>
      <c r="D549" s="248">
        <v>34.5</v>
      </c>
      <c r="E549" s="248">
        <v>10.8</v>
      </c>
      <c r="F549" s="248">
        <v>27.9</v>
      </c>
      <c r="G549" s="248">
        <v>53.5</v>
      </c>
      <c r="H549" s="248">
        <v>2.2999999999999998</v>
      </c>
      <c r="I549" s="352">
        <v>6.4083457526080485</v>
      </c>
      <c r="K549" s="221"/>
      <c r="L549" s="288"/>
      <c r="M549" s="221"/>
      <c r="N549" s="221"/>
      <c r="O549" s="221"/>
      <c r="P549" s="290"/>
      <c r="Q549" s="221"/>
      <c r="R549" s="221"/>
      <c r="S549" s="221"/>
    </row>
    <row r="550" spans="1:19" ht="12" customHeight="1">
      <c r="A550" s="202"/>
      <c r="B550" s="218" t="s">
        <v>314</v>
      </c>
      <c r="C550" s="219">
        <v>36</v>
      </c>
      <c r="D550" s="248">
        <v>32.799999999999997</v>
      </c>
      <c r="E550" s="248">
        <v>9.6999999999999993</v>
      </c>
      <c r="F550" s="248">
        <v>22.2</v>
      </c>
      <c r="G550" s="248">
        <v>63.9</v>
      </c>
      <c r="H550" s="248">
        <v>5.6</v>
      </c>
      <c r="I550" s="352">
        <v>10.05586592178771</v>
      </c>
      <c r="K550" s="221"/>
      <c r="L550" s="288"/>
      <c r="M550" s="221"/>
      <c r="N550" s="221"/>
      <c r="O550" s="221"/>
      <c r="P550" s="290"/>
      <c r="Q550" s="221"/>
      <c r="R550" s="221"/>
      <c r="S550" s="221"/>
    </row>
    <row r="551" spans="1:19" ht="12" customHeight="1">
      <c r="A551" s="202"/>
      <c r="B551" s="218" t="s">
        <v>312</v>
      </c>
      <c r="C551" s="219">
        <v>79</v>
      </c>
      <c r="D551" s="248">
        <v>33.700000000000003</v>
      </c>
      <c r="E551" s="248">
        <v>10.3</v>
      </c>
      <c r="F551" s="248">
        <v>25.3</v>
      </c>
      <c r="G551" s="248">
        <v>58.2</v>
      </c>
      <c r="H551" s="248">
        <v>3.8</v>
      </c>
      <c r="I551" s="352">
        <v>7.6773566569484935</v>
      </c>
      <c r="K551" s="221"/>
      <c r="L551" s="288"/>
      <c r="M551" s="221"/>
      <c r="N551" s="221"/>
      <c r="O551" s="221"/>
      <c r="P551" s="290"/>
      <c r="Q551" s="221"/>
      <c r="R551" s="221"/>
      <c r="S551" s="221"/>
    </row>
    <row r="552" spans="1:19" ht="12" customHeight="1">
      <c r="A552" s="202" t="s">
        <v>409</v>
      </c>
      <c r="B552" s="218" t="s">
        <v>313</v>
      </c>
      <c r="C552" s="219">
        <v>710</v>
      </c>
      <c r="D552" s="248">
        <v>32.200000000000003</v>
      </c>
      <c r="E552" s="248">
        <v>11.9</v>
      </c>
      <c r="F552" s="248">
        <v>38</v>
      </c>
      <c r="G552" s="248">
        <v>55.8</v>
      </c>
      <c r="H552" s="248">
        <v>13</v>
      </c>
      <c r="I552" s="352">
        <v>7.9766318391192002</v>
      </c>
      <c r="K552" s="221"/>
      <c r="L552" s="288"/>
      <c r="M552" s="221"/>
      <c r="N552" s="221"/>
      <c r="O552" s="221"/>
      <c r="P552" s="290"/>
      <c r="Q552" s="221"/>
      <c r="R552" s="221"/>
      <c r="S552" s="221"/>
    </row>
    <row r="553" spans="1:19" ht="12" customHeight="1">
      <c r="A553" s="202"/>
      <c r="B553" s="218" t="s">
        <v>314</v>
      </c>
      <c r="C553" s="219">
        <v>590</v>
      </c>
      <c r="D553" s="248">
        <v>28.8</v>
      </c>
      <c r="E553" s="248">
        <v>11.1</v>
      </c>
      <c r="F553" s="248">
        <v>43.9</v>
      </c>
      <c r="G553" s="248">
        <v>51.7</v>
      </c>
      <c r="H553" s="248">
        <v>14.1</v>
      </c>
      <c r="I553" s="352">
        <v>9.8546851511608491</v>
      </c>
      <c r="K553" s="221"/>
      <c r="L553" s="288"/>
      <c r="M553" s="221"/>
      <c r="N553" s="221"/>
      <c r="O553" s="221"/>
      <c r="P553" s="290"/>
      <c r="Q553" s="221"/>
      <c r="R553" s="221"/>
      <c r="S553" s="221"/>
    </row>
    <row r="554" spans="1:19" ht="12" customHeight="1">
      <c r="A554" s="202"/>
      <c r="B554" s="218" t="s">
        <v>312</v>
      </c>
      <c r="C554" s="219">
        <v>1300</v>
      </c>
      <c r="D554" s="248">
        <v>30.7</v>
      </c>
      <c r="E554" s="248">
        <v>11.6</v>
      </c>
      <c r="F554" s="248">
        <v>40.700000000000003</v>
      </c>
      <c r="G554" s="248">
        <v>53.9</v>
      </c>
      <c r="H554" s="248">
        <v>13.5</v>
      </c>
      <c r="I554" s="352">
        <v>8.7318645889306818</v>
      </c>
      <c r="K554" s="221"/>
      <c r="L554" s="288"/>
      <c r="M554" s="221"/>
      <c r="N554" s="221"/>
      <c r="O554" s="221"/>
      <c r="P554" s="290"/>
      <c r="Q554" s="221"/>
      <c r="R554" s="221"/>
      <c r="S554" s="221"/>
    </row>
    <row r="555" spans="1:19" ht="12" customHeight="1">
      <c r="A555" s="202" t="s">
        <v>410</v>
      </c>
      <c r="B555" s="218" t="s">
        <v>313</v>
      </c>
      <c r="C555" s="219">
        <v>91</v>
      </c>
      <c r="D555" s="248">
        <v>30.4</v>
      </c>
      <c r="E555" s="248">
        <v>13.6</v>
      </c>
      <c r="F555" s="248">
        <v>62.6</v>
      </c>
      <c r="G555" s="248">
        <v>23.1</v>
      </c>
      <c r="H555" s="248">
        <v>6.6</v>
      </c>
      <c r="I555" s="352">
        <v>5.3814311058545243</v>
      </c>
      <c r="K555" s="221"/>
      <c r="L555" s="288"/>
      <c r="M555" s="221"/>
      <c r="N555" s="221"/>
      <c r="O555" s="221"/>
      <c r="P555" s="290"/>
      <c r="Q555" s="221"/>
      <c r="R555" s="221"/>
      <c r="S555" s="221"/>
    </row>
    <row r="556" spans="1:19" ht="12" customHeight="1">
      <c r="A556" s="202"/>
      <c r="B556" s="218" t="s">
        <v>314</v>
      </c>
      <c r="C556" s="219">
        <v>477</v>
      </c>
      <c r="D556" s="248">
        <v>40.200000000000003</v>
      </c>
      <c r="E556" s="248">
        <v>12.4</v>
      </c>
      <c r="F556" s="248">
        <v>10.1</v>
      </c>
      <c r="G556" s="248">
        <v>75.3</v>
      </c>
      <c r="H556" s="248">
        <v>3.6</v>
      </c>
      <c r="I556" s="352">
        <v>4.6792230723955264</v>
      </c>
      <c r="K556" s="221"/>
      <c r="L556" s="288"/>
      <c r="M556" s="221"/>
      <c r="N556" s="221"/>
      <c r="O556" s="221"/>
      <c r="P556" s="290"/>
      <c r="Q556" s="221"/>
      <c r="R556" s="221"/>
      <c r="S556" s="221"/>
    </row>
    <row r="557" spans="1:19" ht="12" customHeight="1">
      <c r="A557" s="202"/>
      <c r="B557" s="218" t="s">
        <v>312</v>
      </c>
      <c r="C557" s="219">
        <v>568</v>
      </c>
      <c r="D557" s="248">
        <v>38.6</v>
      </c>
      <c r="E557" s="248">
        <v>12.6</v>
      </c>
      <c r="F557" s="248">
        <v>18.5</v>
      </c>
      <c r="G557" s="248">
        <v>66.900000000000006</v>
      </c>
      <c r="H557" s="248">
        <v>4</v>
      </c>
      <c r="I557" s="352">
        <v>4.7791333613798903</v>
      </c>
      <c r="K557" s="221"/>
      <c r="L557" s="288"/>
      <c r="M557" s="221"/>
      <c r="N557" s="221"/>
      <c r="O557" s="221"/>
      <c r="P557" s="290"/>
      <c r="Q557" s="221"/>
      <c r="R557" s="221"/>
      <c r="S557" s="221"/>
    </row>
    <row r="558" spans="1:19" ht="12" customHeight="1">
      <c r="A558" s="202" t="s">
        <v>128</v>
      </c>
      <c r="B558" s="218" t="s">
        <v>313</v>
      </c>
      <c r="C558" s="219">
        <v>0</v>
      </c>
      <c r="D558" s="248">
        <v>0</v>
      </c>
      <c r="E558" s="248">
        <v>0</v>
      </c>
      <c r="F558" s="248">
        <v>0</v>
      </c>
      <c r="G558" s="248">
        <v>0</v>
      </c>
      <c r="H558" s="302">
        <v>0</v>
      </c>
      <c r="I558" s="352">
        <v>0</v>
      </c>
      <c r="K558" s="221"/>
      <c r="L558" s="288"/>
      <c r="M558" s="221"/>
      <c r="N558" s="221"/>
      <c r="O558" s="221"/>
      <c r="P558" s="290"/>
      <c r="Q558" s="221"/>
      <c r="R558" s="221"/>
      <c r="S558" s="221"/>
    </row>
    <row r="559" spans="1:19" ht="12" customHeight="1">
      <c r="A559" s="202"/>
      <c r="B559" s="218" t="s">
        <v>314</v>
      </c>
      <c r="C559" s="219">
        <v>5</v>
      </c>
      <c r="D559" s="248">
        <v>34.700000000000003</v>
      </c>
      <c r="E559" s="248">
        <v>18.600000000000001</v>
      </c>
      <c r="F559" s="302">
        <v>60</v>
      </c>
      <c r="G559" s="248">
        <v>20</v>
      </c>
      <c r="H559" s="302">
        <v>0</v>
      </c>
      <c r="I559" s="352">
        <v>0.97087378640776689</v>
      </c>
      <c r="K559" s="221"/>
      <c r="L559" s="288"/>
      <c r="M559" s="221"/>
      <c r="N559" s="221"/>
      <c r="O559" s="221"/>
      <c r="P559" s="290"/>
      <c r="Q559" s="221"/>
      <c r="R559" s="221"/>
      <c r="S559" s="221"/>
    </row>
    <row r="560" spans="1:19" ht="12" customHeight="1">
      <c r="A560" s="202"/>
      <c r="B560" s="218" t="s">
        <v>312</v>
      </c>
      <c r="C560" s="219">
        <v>5</v>
      </c>
      <c r="D560" s="248">
        <v>34.700000000000003</v>
      </c>
      <c r="E560" s="248">
        <v>18.600000000000001</v>
      </c>
      <c r="F560" s="248">
        <v>60</v>
      </c>
      <c r="G560" s="248">
        <v>20</v>
      </c>
      <c r="H560" s="302">
        <v>0</v>
      </c>
      <c r="I560" s="352">
        <v>0.74404761904761896</v>
      </c>
      <c r="K560" s="221"/>
      <c r="L560" s="288"/>
      <c r="M560" s="221"/>
      <c r="N560" s="221"/>
      <c r="O560" s="221"/>
      <c r="P560" s="290"/>
      <c r="Q560" s="221"/>
      <c r="R560" s="221"/>
      <c r="S560" s="221"/>
    </row>
    <row r="561" spans="1:19" ht="12" customHeight="1">
      <c r="A561" s="202" t="s">
        <v>411</v>
      </c>
      <c r="B561" s="218" t="s">
        <v>313</v>
      </c>
      <c r="C561" s="219">
        <v>337</v>
      </c>
      <c r="D561" s="248">
        <v>30.7</v>
      </c>
      <c r="E561" s="248">
        <v>15.6</v>
      </c>
      <c r="F561" s="248">
        <v>58.8</v>
      </c>
      <c r="G561" s="248">
        <v>37.700000000000003</v>
      </c>
      <c r="H561" s="248">
        <v>8.3000000000000007</v>
      </c>
      <c r="I561" s="352">
        <v>3.6511375947995668</v>
      </c>
      <c r="K561" s="221"/>
      <c r="L561" s="288"/>
      <c r="M561" s="221"/>
      <c r="N561" s="221"/>
      <c r="O561" s="221"/>
      <c r="P561" s="290"/>
      <c r="Q561" s="221"/>
      <c r="R561" s="221"/>
      <c r="S561" s="221"/>
    </row>
    <row r="562" spans="1:19" ht="12" customHeight="1">
      <c r="A562" s="202"/>
      <c r="B562" s="218" t="s">
        <v>314</v>
      </c>
      <c r="C562" s="219">
        <v>377</v>
      </c>
      <c r="D562" s="248">
        <v>30.6</v>
      </c>
      <c r="E562" s="248">
        <v>13.4</v>
      </c>
      <c r="F562" s="248">
        <v>46.7</v>
      </c>
      <c r="G562" s="248">
        <v>47.5</v>
      </c>
      <c r="H562" s="248">
        <v>9</v>
      </c>
      <c r="I562" s="352">
        <v>4.181919023849141</v>
      </c>
      <c r="K562" s="221"/>
      <c r="L562" s="288"/>
      <c r="M562" s="221"/>
      <c r="N562" s="221"/>
      <c r="O562" s="221"/>
      <c r="P562" s="290"/>
      <c r="Q562" s="221"/>
      <c r="R562" s="221"/>
      <c r="S562" s="221"/>
    </row>
    <row r="563" spans="1:19" ht="12" customHeight="1">
      <c r="A563" s="202"/>
      <c r="B563" s="218" t="s">
        <v>312</v>
      </c>
      <c r="C563" s="219">
        <v>714</v>
      </c>
      <c r="D563" s="248">
        <v>30.7</v>
      </c>
      <c r="E563" s="248">
        <v>14.4</v>
      </c>
      <c r="F563" s="248">
        <v>52.4</v>
      </c>
      <c r="G563" s="248">
        <v>42.9</v>
      </c>
      <c r="H563" s="248">
        <v>8.6999999999999993</v>
      </c>
      <c r="I563" s="352">
        <v>3.9134009317621268</v>
      </c>
      <c r="K563" s="221"/>
      <c r="L563" s="288"/>
      <c r="M563" s="221"/>
      <c r="N563" s="221"/>
      <c r="O563" s="221"/>
      <c r="P563" s="290"/>
      <c r="Q563" s="221"/>
      <c r="R563" s="221"/>
      <c r="S563" s="221"/>
    </row>
    <row r="564" spans="1:19" ht="12" customHeight="1">
      <c r="A564" s="202" t="s">
        <v>412</v>
      </c>
      <c r="B564" s="218" t="s">
        <v>313</v>
      </c>
      <c r="C564" s="219">
        <v>212</v>
      </c>
      <c r="D564" s="248">
        <v>25.7</v>
      </c>
      <c r="E564" s="248">
        <v>12.5</v>
      </c>
      <c r="F564" s="248">
        <v>75.5</v>
      </c>
      <c r="G564" s="248">
        <v>7.5</v>
      </c>
      <c r="H564" s="248">
        <v>99.1</v>
      </c>
      <c r="I564" s="352">
        <v>5.4695562435500511</v>
      </c>
      <c r="K564" s="221"/>
      <c r="L564" s="288"/>
      <c r="M564" s="221"/>
      <c r="N564" s="221"/>
      <c r="O564" s="221"/>
      <c r="P564" s="290"/>
      <c r="Q564" s="221"/>
      <c r="R564" s="221"/>
      <c r="S564" s="221"/>
    </row>
    <row r="565" spans="1:19" ht="12" customHeight="1">
      <c r="A565" s="202"/>
      <c r="B565" s="218" t="s">
        <v>314</v>
      </c>
      <c r="C565" s="219">
        <v>633</v>
      </c>
      <c r="D565" s="248">
        <v>36.200000000000003</v>
      </c>
      <c r="E565" s="248">
        <v>12.9</v>
      </c>
      <c r="F565" s="248">
        <v>26.4</v>
      </c>
      <c r="G565" s="248">
        <v>63.8</v>
      </c>
      <c r="H565" s="248">
        <v>98.7</v>
      </c>
      <c r="I565" s="352">
        <v>1.894585615515848</v>
      </c>
      <c r="K565" s="221"/>
      <c r="L565" s="288"/>
      <c r="M565" s="221"/>
      <c r="N565" s="221"/>
      <c r="O565" s="221"/>
      <c r="P565" s="290"/>
      <c r="Q565" s="221"/>
      <c r="R565" s="221"/>
      <c r="S565" s="221"/>
    </row>
    <row r="566" spans="1:19" ht="12" customHeight="1">
      <c r="A566" s="202"/>
      <c r="B566" s="218" t="s">
        <v>312</v>
      </c>
      <c r="C566" s="219">
        <v>845</v>
      </c>
      <c r="D566" s="248">
        <v>33.5</v>
      </c>
      <c r="E566" s="248">
        <v>12.8</v>
      </c>
      <c r="F566" s="248">
        <v>38.700000000000003</v>
      </c>
      <c r="G566" s="248">
        <v>49.7</v>
      </c>
      <c r="H566" s="248">
        <v>98.8</v>
      </c>
      <c r="I566" s="352">
        <v>2.2662053798911148</v>
      </c>
      <c r="K566" s="221"/>
      <c r="L566" s="288"/>
      <c r="M566" s="221"/>
      <c r="N566" s="221"/>
      <c r="O566" s="221"/>
      <c r="P566" s="290"/>
      <c r="Q566" s="221"/>
      <c r="R566" s="221"/>
      <c r="S566" s="221"/>
    </row>
    <row r="567" spans="1:19" ht="12" customHeight="1">
      <c r="A567" s="202" t="s">
        <v>61</v>
      </c>
      <c r="B567" s="218" t="s">
        <v>313</v>
      </c>
      <c r="C567" s="219">
        <v>0</v>
      </c>
      <c r="D567" s="248">
        <v>0</v>
      </c>
      <c r="E567" s="248">
        <v>0</v>
      </c>
      <c r="F567" s="248">
        <v>0</v>
      </c>
      <c r="G567" s="248">
        <v>0</v>
      </c>
      <c r="H567" s="248">
        <v>0</v>
      </c>
      <c r="I567" s="352">
        <v>0</v>
      </c>
      <c r="K567" s="221"/>
      <c r="L567" s="288"/>
      <c r="M567" s="221"/>
      <c r="N567" s="221"/>
      <c r="O567" s="221"/>
      <c r="P567" s="290"/>
      <c r="Q567" s="221"/>
      <c r="R567" s="221"/>
      <c r="S567" s="221"/>
    </row>
    <row r="568" spans="1:19" ht="12" customHeight="1">
      <c r="A568" s="202"/>
      <c r="B568" s="218" t="s">
        <v>314</v>
      </c>
      <c r="C568" s="219">
        <v>0</v>
      </c>
      <c r="D568" s="248">
        <v>0</v>
      </c>
      <c r="E568" s="248">
        <v>0</v>
      </c>
      <c r="F568" s="248">
        <v>0</v>
      </c>
      <c r="G568" s="248">
        <v>0</v>
      </c>
      <c r="H568" s="248">
        <v>0</v>
      </c>
      <c r="I568" s="352">
        <v>0</v>
      </c>
      <c r="K568" s="221"/>
      <c r="L568" s="288"/>
      <c r="M568" s="221"/>
      <c r="N568" s="221"/>
      <c r="O568" s="221"/>
      <c r="P568" s="290"/>
      <c r="Q568" s="221"/>
      <c r="R568" s="221"/>
      <c r="S568" s="221"/>
    </row>
    <row r="569" spans="1:19" ht="12" customHeight="1">
      <c r="A569" s="202"/>
      <c r="B569" s="218" t="s">
        <v>312</v>
      </c>
      <c r="C569" s="219">
        <v>0</v>
      </c>
      <c r="D569" s="248">
        <v>0</v>
      </c>
      <c r="E569" s="248">
        <v>0</v>
      </c>
      <c r="F569" s="248">
        <v>0</v>
      </c>
      <c r="G569" s="248">
        <v>0</v>
      </c>
      <c r="H569" s="248">
        <v>0</v>
      </c>
      <c r="I569" s="352">
        <v>0</v>
      </c>
      <c r="K569" s="221"/>
      <c r="L569" s="288"/>
      <c r="M569" s="221"/>
      <c r="N569" s="221"/>
      <c r="O569" s="221"/>
      <c r="P569" s="290"/>
      <c r="Q569" s="221"/>
      <c r="R569" s="221"/>
      <c r="S569" s="221"/>
    </row>
    <row r="570" spans="1:19" ht="12" customHeight="1">
      <c r="A570" s="202" t="s">
        <v>413</v>
      </c>
      <c r="B570" s="218" t="s">
        <v>313</v>
      </c>
      <c r="C570" s="219">
        <v>1040</v>
      </c>
      <c r="D570" s="248">
        <v>25.2</v>
      </c>
      <c r="E570" s="248">
        <v>16.600000000000001</v>
      </c>
      <c r="F570" s="248">
        <v>79.3</v>
      </c>
      <c r="G570" s="248">
        <v>16.399999999999999</v>
      </c>
      <c r="H570" s="248">
        <v>7</v>
      </c>
      <c r="I570" s="352">
        <v>3.7000142308239647</v>
      </c>
      <c r="K570" s="221"/>
      <c r="L570" s="288"/>
      <c r="M570" s="221"/>
      <c r="N570" s="221"/>
      <c r="O570" s="221"/>
      <c r="P570" s="290"/>
      <c r="Q570" s="221"/>
      <c r="R570" s="221"/>
      <c r="S570" s="221"/>
    </row>
    <row r="571" spans="1:19" ht="12" customHeight="1">
      <c r="A571" s="202"/>
      <c r="B571" s="218" t="s">
        <v>314</v>
      </c>
      <c r="C571" s="219">
        <v>1156</v>
      </c>
      <c r="D571" s="248">
        <v>27.1</v>
      </c>
      <c r="E571" s="248">
        <v>15.3</v>
      </c>
      <c r="F571" s="248">
        <v>67</v>
      </c>
      <c r="G571" s="248">
        <v>25.8</v>
      </c>
      <c r="H571" s="248">
        <v>5.2</v>
      </c>
      <c r="I571" s="352">
        <v>3.9790720088117855</v>
      </c>
      <c r="K571" s="221"/>
      <c r="L571" s="288"/>
      <c r="M571" s="221"/>
      <c r="N571" s="221"/>
      <c r="O571" s="221"/>
      <c r="P571" s="290"/>
      <c r="Q571" s="221"/>
      <c r="R571" s="221"/>
      <c r="S571" s="221"/>
    </row>
    <row r="572" spans="1:19" ht="12" customHeight="1">
      <c r="A572" s="202"/>
      <c r="B572" s="218" t="s">
        <v>312</v>
      </c>
      <c r="C572" s="219">
        <v>2196</v>
      </c>
      <c r="D572" s="248">
        <v>26.2</v>
      </c>
      <c r="E572" s="248">
        <v>15.9</v>
      </c>
      <c r="F572" s="248">
        <v>72.900000000000006</v>
      </c>
      <c r="G572" s="248">
        <v>21.4</v>
      </c>
      <c r="H572" s="248">
        <v>6.1</v>
      </c>
      <c r="I572" s="352">
        <v>3.8418474457662701</v>
      </c>
      <c r="K572" s="221"/>
      <c r="L572" s="288"/>
      <c r="M572" s="221"/>
      <c r="N572" s="221"/>
      <c r="O572" s="221"/>
      <c r="P572" s="290"/>
      <c r="Q572" s="221"/>
      <c r="R572" s="221"/>
      <c r="S572" s="221"/>
    </row>
    <row r="573" spans="1:19" ht="18" customHeight="1">
      <c r="A573" s="199" t="s">
        <v>64</v>
      </c>
      <c r="B573" s="218" t="s">
        <v>313</v>
      </c>
      <c r="C573" s="219">
        <v>3104</v>
      </c>
      <c r="D573" s="248">
        <v>30.9</v>
      </c>
      <c r="E573" s="248">
        <v>12.7</v>
      </c>
      <c r="F573" s="248">
        <v>52.4</v>
      </c>
      <c r="G573" s="248">
        <v>43.4</v>
      </c>
      <c r="H573" s="248">
        <v>54.5</v>
      </c>
      <c r="I573" s="352">
        <v>5.5312021098399802</v>
      </c>
      <c r="K573" s="221"/>
      <c r="L573" s="288"/>
      <c r="M573" s="221"/>
      <c r="N573" s="221"/>
      <c r="O573" s="221"/>
      <c r="P573" s="290"/>
      <c r="Q573" s="221"/>
      <c r="R573" s="221"/>
      <c r="S573" s="221"/>
    </row>
    <row r="574" spans="1:19" ht="12" customHeight="1">
      <c r="A574" s="222"/>
      <c r="B574" s="218" t="s">
        <v>314</v>
      </c>
      <c r="C574" s="219">
        <v>3866</v>
      </c>
      <c r="D574" s="248">
        <v>32.700000000000003</v>
      </c>
      <c r="E574" s="248">
        <v>12.3</v>
      </c>
      <c r="F574" s="248">
        <v>38.9</v>
      </c>
      <c r="G574" s="248">
        <v>52.6</v>
      </c>
      <c r="H574" s="248">
        <v>45.7</v>
      </c>
      <c r="I574" s="352">
        <v>5.7257957019505614</v>
      </c>
      <c r="K574" s="221"/>
      <c r="L574" s="288"/>
      <c r="M574" s="221"/>
      <c r="N574" s="221"/>
      <c r="O574" s="221"/>
      <c r="P574" s="290"/>
      <c r="Q574" s="221"/>
      <c r="R574" s="221"/>
      <c r="S574" s="221"/>
    </row>
    <row r="575" spans="1:19" ht="12" customHeight="1">
      <c r="A575" s="222"/>
      <c r="B575" s="218" t="s">
        <v>312</v>
      </c>
      <c r="C575" s="219">
        <v>6970</v>
      </c>
      <c r="D575" s="248">
        <v>31.9</v>
      </c>
      <c r="E575" s="248">
        <v>12.5</v>
      </c>
      <c r="F575" s="248">
        <v>44.9</v>
      </c>
      <c r="G575" s="248">
        <v>48.5</v>
      </c>
      <c r="H575" s="248">
        <v>49.7</v>
      </c>
      <c r="I575" s="352">
        <v>5.6374709836052315</v>
      </c>
      <c r="K575" s="221"/>
      <c r="L575" s="288"/>
      <c r="M575" s="221"/>
      <c r="N575" s="221"/>
      <c r="O575" s="221"/>
      <c r="P575" s="290"/>
      <c r="Q575" s="221"/>
      <c r="R575" s="221"/>
      <c r="S575" s="221"/>
    </row>
    <row r="576" spans="1:19" ht="12" customHeight="1">
      <c r="A576" s="202" t="s">
        <v>395</v>
      </c>
      <c r="B576" s="218" t="s">
        <v>313</v>
      </c>
      <c r="C576" s="219">
        <v>1510</v>
      </c>
      <c r="D576" s="248">
        <v>29.7</v>
      </c>
      <c r="E576" s="248">
        <v>13.3</v>
      </c>
      <c r="F576" s="248">
        <v>59.2</v>
      </c>
      <c r="G576" s="248">
        <v>37.4</v>
      </c>
      <c r="H576" s="248">
        <v>100</v>
      </c>
      <c r="I576" s="352">
        <v>10.930939626465905</v>
      </c>
      <c r="K576" s="221"/>
      <c r="L576" s="288"/>
      <c r="M576" s="221"/>
      <c r="N576" s="221"/>
      <c r="O576" s="221"/>
      <c r="P576" s="290"/>
      <c r="Q576" s="221"/>
      <c r="R576" s="221"/>
      <c r="S576" s="221"/>
    </row>
    <row r="577" spans="1:19" ht="12" customHeight="1">
      <c r="A577" s="202"/>
      <c r="B577" s="218" t="s">
        <v>314</v>
      </c>
      <c r="C577" s="219">
        <v>1490</v>
      </c>
      <c r="D577" s="248">
        <v>29.7</v>
      </c>
      <c r="E577" s="248">
        <v>13.2</v>
      </c>
      <c r="F577" s="248">
        <v>50.3</v>
      </c>
      <c r="G577" s="248">
        <v>44.2</v>
      </c>
      <c r="H577" s="248">
        <v>100</v>
      </c>
      <c r="I577" s="352">
        <v>12.143439282803586</v>
      </c>
      <c r="K577" s="221"/>
      <c r="L577" s="288"/>
      <c r="M577" s="221"/>
      <c r="N577" s="221"/>
      <c r="O577" s="221"/>
      <c r="P577" s="290"/>
      <c r="Q577" s="221"/>
      <c r="R577" s="221"/>
      <c r="S577" s="221"/>
    </row>
    <row r="578" spans="1:19" ht="12" customHeight="1">
      <c r="A578" s="202"/>
      <c r="B578" s="218" t="s">
        <v>312</v>
      </c>
      <c r="C578" s="219">
        <v>3000</v>
      </c>
      <c r="D578" s="248">
        <v>29.7</v>
      </c>
      <c r="E578" s="248">
        <v>13.3</v>
      </c>
      <c r="F578" s="248">
        <v>54.8</v>
      </c>
      <c r="G578" s="248">
        <v>40.700000000000003</v>
      </c>
      <c r="H578" s="248">
        <v>100</v>
      </c>
      <c r="I578" s="352">
        <v>11.501303481061187</v>
      </c>
      <c r="K578" s="221"/>
      <c r="L578" s="288"/>
      <c r="M578" s="221"/>
      <c r="N578" s="221"/>
      <c r="O578" s="221"/>
      <c r="P578" s="290"/>
      <c r="Q578" s="221"/>
      <c r="R578" s="221"/>
      <c r="S578" s="221"/>
    </row>
    <row r="579" spans="1:19" ht="12" customHeight="1">
      <c r="A579" s="202" t="s">
        <v>505</v>
      </c>
      <c r="B579" s="218" t="s">
        <v>313</v>
      </c>
      <c r="C579" s="219">
        <v>544</v>
      </c>
      <c r="D579" s="248">
        <v>30.3</v>
      </c>
      <c r="E579" s="248">
        <v>11</v>
      </c>
      <c r="F579" s="248">
        <v>50.4</v>
      </c>
      <c r="G579" s="248">
        <v>46.7</v>
      </c>
      <c r="H579" s="248">
        <v>3.5</v>
      </c>
      <c r="I579" s="352">
        <v>4.2164005580530146</v>
      </c>
      <c r="K579" s="221"/>
      <c r="L579" s="288"/>
      <c r="M579" s="221"/>
      <c r="N579" s="221"/>
      <c r="O579" s="221"/>
      <c r="P579" s="290"/>
      <c r="Q579" s="221"/>
      <c r="R579" s="221"/>
      <c r="S579" s="221"/>
    </row>
    <row r="580" spans="1:19" ht="12" customHeight="1">
      <c r="A580" s="202"/>
      <c r="B580" s="218" t="s">
        <v>314</v>
      </c>
      <c r="C580" s="219">
        <v>696</v>
      </c>
      <c r="D580" s="248">
        <v>32.299999999999997</v>
      </c>
      <c r="E580" s="248">
        <v>10.3</v>
      </c>
      <c r="F580" s="248">
        <v>39.700000000000003</v>
      </c>
      <c r="G580" s="248">
        <v>55</v>
      </c>
      <c r="H580" s="248">
        <v>2.9</v>
      </c>
      <c r="I580" s="352">
        <v>4.6483670607092771</v>
      </c>
      <c r="K580" s="221"/>
      <c r="L580" s="288"/>
      <c r="M580" s="221"/>
      <c r="N580" s="221"/>
      <c r="O580" s="221"/>
      <c r="P580" s="290"/>
      <c r="Q580" s="221"/>
      <c r="R580" s="221"/>
      <c r="S580" s="221"/>
    </row>
    <row r="581" spans="1:19" ht="12" customHeight="1">
      <c r="A581" s="202"/>
      <c r="B581" s="218" t="s">
        <v>312</v>
      </c>
      <c r="C581" s="219">
        <v>1240</v>
      </c>
      <c r="D581" s="248">
        <v>31.4</v>
      </c>
      <c r="E581" s="248">
        <v>10.6</v>
      </c>
      <c r="F581" s="248">
        <v>44.4</v>
      </c>
      <c r="G581" s="248">
        <v>51.4</v>
      </c>
      <c r="H581" s="248">
        <v>3.1</v>
      </c>
      <c r="I581" s="352">
        <v>4.448430493273543</v>
      </c>
      <c r="K581" s="221"/>
      <c r="L581" s="288"/>
      <c r="M581" s="221"/>
      <c r="N581" s="221"/>
      <c r="O581" s="221"/>
      <c r="P581" s="290"/>
      <c r="Q581" s="221"/>
      <c r="R581" s="221"/>
      <c r="S581" s="221"/>
    </row>
    <row r="582" spans="1:19" ht="12" customHeight="1">
      <c r="A582" s="202" t="s">
        <v>533</v>
      </c>
      <c r="B582" s="218" t="s">
        <v>313</v>
      </c>
      <c r="C582" s="219">
        <v>0</v>
      </c>
      <c r="D582" s="248">
        <v>0</v>
      </c>
      <c r="E582" s="302">
        <v>0</v>
      </c>
      <c r="F582" s="248">
        <v>0</v>
      </c>
      <c r="G582" s="302">
        <v>0</v>
      </c>
      <c r="H582" s="248">
        <v>0</v>
      </c>
      <c r="I582" s="352">
        <v>0</v>
      </c>
      <c r="K582" s="221"/>
      <c r="L582" s="288"/>
      <c r="M582" s="221"/>
      <c r="N582" s="221"/>
      <c r="O582" s="221"/>
      <c r="P582" s="290"/>
      <c r="Q582" s="221"/>
      <c r="R582" s="221"/>
      <c r="S582" s="221"/>
    </row>
    <row r="583" spans="1:19" ht="12" customHeight="1">
      <c r="A583" s="202"/>
      <c r="B583" s="218" t="s">
        <v>314</v>
      </c>
      <c r="C583" s="219">
        <v>1</v>
      </c>
      <c r="D583" s="248">
        <v>35.5</v>
      </c>
      <c r="E583" s="248">
        <v>0</v>
      </c>
      <c r="F583" s="248">
        <v>0</v>
      </c>
      <c r="G583" s="248">
        <v>100</v>
      </c>
      <c r="H583" s="248">
        <v>0</v>
      </c>
      <c r="I583" s="352">
        <v>0</v>
      </c>
      <c r="K583" s="221"/>
      <c r="L583" s="288"/>
      <c r="M583" s="221"/>
      <c r="N583" s="221"/>
      <c r="O583" s="221"/>
      <c r="P583" s="290"/>
      <c r="Q583" s="221"/>
      <c r="R583" s="221"/>
      <c r="S583" s="221"/>
    </row>
    <row r="584" spans="1:19" ht="12" customHeight="1">
      <c r="A584" s="202"/>
      <c r="B584" s="218" t="s">
        <v>312</v>
      </c>
      <c r="C584" s="219">
        <v>1</v>
      </c>
      <c r="D584" s="248">
        <v>35.5</v>
      </c>
      <c r="E584" s="302">
        <v>0</v>
      </c>
      <c r="F584" s="248">
        <v>0</v>
      </c>
      <c r="G584" s="302">
        <v>100</v>
      </c>
      <c r="H584" s="248">
        <v>0</v>
      </c>
      <c r="I584" s="352">
        <v>0</v>
      </c>
      <c r="K584" s="221"/>
      <c r="L584" s="288"/>
      <c r="M584" s="221"/>
      <c r="N584" s="221"/>
      <c r="O584" s="221"/>
      <c r="P584" s="290"/>
      <c r="Q584" s="221"/>
      <c r="R584" s="221"/>
      <c r="S584" s="221"/>
    </row>
    <row r="585" spans="1:19" ht="12" customHeight="1">
      <c r="A585" s="202" t="s">
        <v>402</v>
      </c>
      <c r="B585" s="218" t="s">
        <v>313</v>
      </c>
      <c r="C585" s="219">
        <v>6</v>
      </c>
      <c r="D585" s="248">
        <v>39</v>
      </c>
      <c r="E585" s="248">
        <v>20.6</v>
      </c>
      <c r="F585" s="248">
        <v>50</v>
      </c>
      <c r="G585" s="302">
        <v>50</v>
      </c>
      <c r="H585" s="248">
        <v>0</v>
      </c>
      <c r="I585" s="352">
        <v>0.14716703458425312</v>
      </c>
      <c r="K585" s="221"/>
      <c r="L585" s="288"/>
      <c r="M585" s="221"/>
      <c r="N585" s="221"/>
      <c r="O585" s="221"/>
      <c r="P585" s="290"/>
      <c r="Q585" s="221"/>
      <c r="R585" s="221"/>
      <c r="S585" s="221"/>
    </row>
    <row r="586" spans="1:19" ht="12" customHeight="1">
      <c r="A586" s="202"/>
      <c r="B586" s="218" t="s">
        <v>314</v>
      </c>
      <c r="C586" s="219">
        <v>21</v>
      </c>
      <c r="D586" s="248">
        <v>48.4</v>
      </c>
      <c r="E586" s="248">
        <v>25.5</v>
      </c>
      <c r="F586" s="248">
        <v>33.299999999999997</v>
      </c>
      <c r="G586" s="248">
        <v>52.4</v>
      </c>
      <c r="H586" s="302">
        <v>0</v>
      </c>
      <c r="I586" s="352">
        <v>0.25603511338697876</v>
      </c>
      <c r="K586" s="221"/>
      <c r="L586" s="288"/>
      <c r="M586" s="221"/>
      <c r="N586" s="221"/>
      <c r="O586" s="221"/>
      <c r="P586" s="290"/>
      <c r="Q586" s="221"/>
      <c r="R586" s="221"/>
      <c r="S586" s="221"/>
    </row>
    <row r="587" spans="1:19" ht="12" customHeight="1">
      <c r="A587" s="202"/>
      <c r="B587" s="218" t="s">
        <v>312</v>
      </c>
      <c r="C587" s="219">
        <v>27</v>
      </c>
      <c r="D587" s="248">
        <v>46.3</v>
      </c>
      <c r="E587" s="248">
        <v>24.4</v>
      </c>
      <c r="F587" s="248">
        <v>37</v>
      </c>
      <c r="G587" s="248">
        <v>51.9</v>
      </c>
      <c r="H587" s="248">
        <v>0</v>
      </c>
      <c r="I587" s="352">
        <v>0.21988761299780113</v>
      </c>
      <c r="K587" s="221"/>
      <c r="L587" s="288"/>
      <c r="M587" s="221"/>
      <c r="N587" s="221"/>
      <c r="O587" s="221"/>
      <c r="P587" s="290"/>
      <c r="Q587" s="221"/>
      <c r="R587" s="221"/>
      <c r="S587" s="221"/>
    </row>
    <row r="588" spans="1:19" ht="12" customHeight="1">
      <c r="A588" s="202" t="s">
        <v>404</v>
      </c>
      <c r="B588" s="218" t="s">
        <v>313</v>
      </c>
      <c r="C588" s="219">
        <v>625</v>
      </c>
      <c r="D588" s="248">
        <v>33.1</v>
      </c>
      <c r="E588" s="248">
        <v>12</v>
      </c>
      <c r="F588" s="248">
        <v>37.9</v>
      </c>
      <c r="G588" s="248">
        <v>55.5</v>
      </c>
      <c r="H588" s="248">
        <v>4.5</v>
      </c>
      <c r="I588" s="352">
        <v>4.116717165063891</v>
      </c>
      <c r="K588" s="221"/>
      <c r="L588" s="288"/>
      <c r="M588" s="221"/>
      <c r="N588" s="221"/>
      <c r="O588" s="221"/>
      <c r="P588" s="290"/>
      <c r="Q588" s="221"/>
      <c r="R588" s="221"/>
      <c r="S588" s="221"/>
    </row>
    <row r="589" spans="1:19" ht="12" customHeight="1">
      <c r="A589" s="202"/>
      <c r="B589" s="218" t="s">
        <v>314</v>
      </c>
      <c r="C589" s="219">
        <v>1031</v>
      </c>
      <c r="D589" s="248">
        <v>35.200000000000003</v>
      </c>
      <c r="E589" s="248">
        <v>12</v>
      </c>
      <c r="F589" s="248">
        <v>22.7</v>
      </c>
      <c r="G589" s="248">
        <v>64.8</v>
      </c>
      <c r="H589" s="248">
        <v>4.4000000000000004</v>
      </c>
      <c r="I589" s="352">
        <v>6.0341800304342739</v>
      </c>
      <c r="K589" s="221"/>
      <c r="L589" s="288"/>
      <c r="M589" s="221"/>
      <c r="N589" s="221"/>
      <c r="O589" s="221"/>
      <c r="P589" s="290"/>
      <c r="Q589" s="221"/>
      <c r="R589" s="221"/>
      <c r="S589" s="221"/>
    </row>
    <row r="590" spans="1:19" ht="12" customHeight="1">
      <c r="A590" s="202"/>
      <c r="B590" s="218" t="s">
        <v>312</v>
      </c>
      <c r="C590" s="219">
        <v>1656</v>
      </c>
      <c r="D590" s="248">
        <v>34.4</v>
      </c>
      <c r="E590" s="248">
        <v>12</v>
      </c>
      <c r="F590" s="248">
        <v>28.4</v>
      </c>
      <c r="G590" s="248">
        <v>61.3</v>
      </c>
      <c r="H590" s="248">
        <v>4.4000000000000004</v>
      </c>
      <c r="I590" s="352">
        <v>5.1320193380438823</v>
      </c>
      <c r="K590" s="221"/>
      <c r="L590" s="288"/>
      <c r="M590" s="221"/>
      <c r="N590" s="221"/>
      <c r="O590" s="221"/>
      <c r="P590" s="290"/>
      <c r="Q590" s="221"/>
      <c r="R590" s="221"/>
      <c r="S590" s="221"/>
    </row>
    <row r="591" spans="1:19" ht="30" customHeight="1">
      <c r="A591" s="202" t="s">
        <v>19</v>
      </c>
      <c r="B591" s="218" t="s">
        <v>313</v>
      </c>
      <c r="C591" s="219">
        <v>103</v>
      </c>
      <c r="D591" s="248">
        <v>32.200000000000003</v>
      </c>
      <c r="E591" s="248">
        <v>11.9</v>
      </c>
      <c r="F591" s="248">
        <v>42.7</v>
      </c>
      <c r="G591" s="248">
        <v>49.5</v>
      </c>
      <c r="H591" s="248">
        <v>6.8</v>
      </c>
      <c r="I591" s="352">
        <v>5.1889168765743072</v>
      </c>
      <c r="K591" s="221"/>
      <c r="L591" s="288"/>
      <c r="M591" s="221"/>
      <c r="N591" s="221"/>
      <c r="O591" s="221"/>
      <c r="P591" s="290"/>
      <c r="Q591" s="221"/>
      <c r="R591" s="221"/>
      <c r="S591" s="221"/>
    </row>
    <row r="592" spans="1:19" ht="12" customHeight="1">
      <c r="A592" s="202"/>
      <c r="B592" s="218" t="s">
        <v>314</v>
      </c>
      <c r="C592" s="219">
        <v>178</v>
      </c>
      <c r="D592" s="248">
        <v>34.200000000000003</v>
      </c>
      <c r="E592" s="248">
        <v>11.4</v>
      </c>
      <c r="F592" s="248">
        <v>36</v>
      </c>
      <c r="G592" s="248">
        <v>51.1</v>
      </c>
      <c r="H592" s="248">
        <v>5.6</v>
      </c>
      <c r="I592" s="352">
        <v>6.666666666666667</v>
      </c>
      <c r="K592" s="221"/>
      <c r="L592" s="288"/>
      <c r="M592" s="221"/>
      <c r="N592" s="221"/>
      <c r="O592" s="221"/>
      <c r="P592" s="290"/>
      <c r="Q592" s="221"/>
      <c r="R592" s="221"/>
      <c r="S592" s="221"/>
    </row>
    <row r="593" spans="1:19" ht="12" customHeight="1">
      <c r="A593" s="202"/>
      <c r="B593" s="218" t="s">
        <v>312</v>
      </c>
      <c r="C593" s="219">
        <v>281</v>
      </c>
      <c r="D593" s="248">
        <v>33.5</v>
      </c>
      <c r="E593" s="248">
        <v>11.6</v>
      </c>
      <c r="F593" s="248">
        <v>38.4</v>
      </c>
      <c r="G593" s="248">
        <v>50.5</v>
      </c>
      <c r="H593" s="248">
        <v>6</v>
      </c>
      <c r="I593" s="352">
        <v>6.0365198711063366</v>
      </c>
      <c r="K593" s="221"/>
      <c r="L593" s="288"/>
      <c r="M593" s="221"/>
      <c r="N593" s="221"/>
      <c r="O593" s="221"/>
      <c r="P593" s="290"/>
      <c r="Q593" s="221"/>
      <c r="R593" s="221"/>
      <c r="S593" s="221"/>
    </row>
    <row r="594" spans="1:19" ht="12" customHeight="1">
      <c r="A594" s="202" t="s">
        <v>129</v>
      </c>
      <c r="B594" s="218" t="s">
        <v>313</v>
      </c>
      <c r="C594" s="219">
        <v>5</v>
      </c>
      <c r="D594" s="248">
        <v>35.5</v>
      </c>
      <c r="E594" s="248">
        <v>14.3</v>
      </c>
      <c r="F594" s="248">
        <v>80</v>
      </c>
      <c r="G594" s="248">
        <v>20</v>
      </c>
      <c r="H594" s="302">
        <v>20</v>
      </c>
      <c r="I594" s="352">
        <v>1.893939393939394</v>
      </c>
      <c r="K594" s="221"/>
      <c r="L594" s="288"/>
      <c r="M594" s="221"/>
      <c r="N594" s="221"/>
      <c r="O594" s="221"/>
      <c r="P594" s="290"/>
      <c r="Q594" s="221"/>
      <c r="R594" s="221"/>
      <c r="S594" s="221"/>
    </row>
    <row r="595" spans="1:19" ht="12" customHeight="1">
      <c r="A595" s="202"/>
      <c r="B595" s="218" t="s">
        <v>314</v>
      </c>
      <c r="C595" s="219">
        <v>2</v>
      </c>
      <c r="D595" s="248">
        <v>39</v>
      </c>
      <c r="E595" s="248">
        <v>30.4</v>
      </c>
      <c r="F595" s="248">
        <v>0</v>
      </c>
      <c r="G595" s="248">
        <v>50</v>
      </c>
      <c r="H595" s="248">
        <v>0</v>
      </c>
      <c r="I595" s="352">
        <v>0.6097560975609756</v>
      </c>
      <c r="K595" s="221"/>
      <c r="L595" s="288"/>
      <c r="M595" s="221"/>
      <c r="N595" s="221"/>
      <c r="O595" s="221"/>
      <c r="P595" s="290"/>
      <c r="Q595" s="221"/>
      <c r="R595" s="221"/>
      <c r="S595" s="221"/>
    </row>
    <row r="596" spans="1:19" ht="12" customHeight="1">
      <c r="A596" s="202"/>
      <c r="B596" s="218" t="s">
        <v>312</v>
      </c>
      <c r="C596" s="219">
        <v>7</v>
      </c>
      <c r="D596" s="248">
        <v>36.5</v>
      </c>
      <c r="E596" s="248">
        <v>19.600000000000001</v>
      </c>
      <c r="F596" s="248">
        <v>57.1</v>
      </c>
      <c r="G596" s="248">
        <v>28.6</v>
      </c>
      <c r="H596" s="248">
        <v>14.3</v>
      </c>
      <c r="I596" s="352">
        <v>1.1824324324324325</v>
      </c>
      <c r="K596" s="221"/>
      <c r="L596" s="288"/>
      <c r="M596" s="221"/>
      <c r="N596" s="221"/>
      <c r="O596" s="221"/>
      <c r="P596" s="290"/>
      <c r="Q596" s="221"/>
      <c r="R596" s="221"/>
      <c r="S596" s="221"/>
    </row>
    <row r="597" spans="1:19" ht="12" customHeight="1">
      <c r="A597" s="202" t="s">
        <v>405</v>
      </c>
      <c r="B597" s="218" t="s">
        <v>313</v>
      </c>
      <c r="C597" s="219">
        <v>94</v>
      </c>
      <c r="D597" s="248">
        <v>29</v>
      </c>
      <c r="E597" s="248">
        <v>17.8</v>
      </c>
      <c r="F597" s="248">
        <v>71.3</v>
      </c>
      <c r="G597" s="248">
        <v>24.5</v>
      </c>
      <c r="H597" s="302">
        <v>1.1000000000000001</v>
      </c>
      <c r="I597" s="352">
        <v>2.2815533980582523</v>
      </c>
      <c r="K597" s="221"/>
      <c r="L597" s="288"/>
      <c r="M597" s="221"/>
      <c r="N597" s="221"/>
      <c r="O597" s="221"/>
      <c r="P597" s="290"/>
      <c r="Q597" s="221"/>
      <c r="R597" s="221"/>
      <c r="S597" s="221"/>
    </row>
    <row r="598" spans="1:19" ht="12" customHeight="1">
      <c r="A598" s="202"/>
      <c r="B598" s="218" t="s">
        <v>314</v>
      </c>
      <c r="C598" s="219">
        <v>83</v>
      </c>
      <c r="D598" s="248">
        <v>34.1</v>
      </c>
      <c r="E598" s="248">
        <v>17</v>
      </c>
      <c r="F598" s="248">
        <v>48.2</v>
      </c>
      <c r="G598" s="248">
        <v>44.6</v>
      </c>
      <c r="H598" s="248">
        <v>2.4</v>
      </c>
      <c r="I598" s="352">
        <v>1.4096467391304348</v>
      </c>
      <c r="K598" s="221"/>
      <c r="L598" s="288"/>
      <c r="M598" s="221"/>
      <c r="N598" s="221"/>
      <c r="O598" s="221"/>
      <c r="P598" s="290"/>
      <c r="Q598" s="221"/>
      <c r="R598" s="221"/>
      <c r="S598" s="221"/>
    </row>
    <row r="599" spans="1:19" ht="12" customHeight="1">
      <c r="A599" s="202"/>
      <c r="B599" s="218" t="s">
        <v>312</v>
      </c>
      <c r="C599" s="219">
        <v>177</v>
      </c>
      <c r="D599" s="248">
        <v>31.4</v>
      </c>
      <c r="E599" s="248">
        <v>17.399999999999999</v>
      </c>
      <c r="F599" s="248">
        <v>60.5</v>
      </c>
      <c r="G599" s="248">
        <v>33.9</v>
      </c>
      <c r="H599" s="248">
        <v>1.7</v>
      </c>
      <c r="I599" s="352">
        <v>1.7685851318944845</v>
      </c>
      <c r="K599" s="221"/>
      <c r="L599" s="288"/>
      <c r="M599" s="221"/>
      <c r="N599" s="221"/>
      <c r="O599" s="221"/>
      <c r="P599" s="290"/>
      <c r="Q599" s="221"/>
      <c r="R599" s="221"/>
      <c r="S599" s="221"/>
    </row>
    <row r="600" spans="1:19" ht="12" customHeight="1">
      <c r="A600" s="202" t="s">
        <v>534</v>
      </c>
      <c r="B600" s="218" t="s">
        <v>313</v>
      </c>
      <c r="C600" s="219">
        <v>0</v>
      </c>
      <c r="D600" s="248">
        <v>0</v>
      </c>
      <c r="E600" s="248">
        <v>0</v>
      </c>
      <c r="F600" s="248">
        <v>0</v>
      </c>
      <c r="G600" s="248">
        <v>0</v>
      </c>
      <c r="H600" s="248">
        <v>0</v>
      </c>
      <c r="I600" s="352">
        <v>0</v>
      </c>
      <c r="K600" s="221"/>
      <c r="L600" s="288"/>
      <c r="M600" s="221"/>
      <c r="N600" s="221"/>
      <c r="O600" s="221"/>
      <c r="P600" s="290"/>
      <c r="Q600" s="221"/>
      <c r="R600" s="221"/>
      <c r="S600" s="221"/>
    </row>
    <row r="601" spans="1:19" ht="12" customHeight="1">
      <c r="A601" s="202"/>
      <c r="B601" s="218" t="s">
        <v>314</v>
      </c>
      <c r="C601" s="219">
        <v>0</v>
      </c>
      <c r="D601" s="248">
        <v>0</v>
      </c>
      <c r="E601" s="248">
        <v>0</v>
      </c>
      <c r="F601" s="248">
        <v>0</v>
      </c>
      <c r="G601" s="248">
        <v>0</v>
      </c>
      <c r="H601" s="248">
        <v>0</v>
      </c>
      <c r="I601" s="352">
        <v>0</v>
      </c>
      <c r="K601" s="221"/>
      <c r="L601" s="288"/>
      <c r="M601" s="221"/>
      <c r="N601" s="221"/>
      <c r="O601" s="221"/>
      <c r="P601" s="290"/>
      <c r="Q601" s="221"/>
      <c r="R601" s="221"/>
      <c r="S601" s="221"/>
    </row>
    <row r="602" spans="1:19" ht="12" customHeight="1">
      <c r="A602" s="202"/>
      <c r="B602" s="218" t="s">
        <v>312</v>
      </c>
      <c r="C602" s="219">
        <v>0</v>
      </c>
      <c r="D602" s="248">
        <v>0</v>
      </c>
      <c r="E602" s="248">
        <v>0</v>
      </c>
      <c r="F602" s="248">
        <v>0</v>
      </c>
      <c r="G602" s="248">
        <v>0</v>
      </c>
      <c r="H602" s="248">
        <v>0</v>
      </c>
      <c r="I602" s="352">
        <v>0</v>
      </c>
      <c r="K602" s="221"/>
      <c r="L602" s="288"/>
      <c r="M602" s="221"/>
      <c r="N602" s="221"/>
      <c r="O602" s="221"/>
      <c r="P602" s="290"/>
      <c r="Q602" s="221"/>
      <c r="R602" s="221"/>
      <c r="S602" s="221"/>
    </row>
    <row r="603" spans="1:19" ht="13.5">
      <c r="A603" s="202" t="s">
        <v>407</v>
      </c>
      <c r="B603" s="218" t="s">
        <v>313</v>
      </c>
      <c r="C603" s="219">
        <v>12</v>
      </c>
      <c r="D603" s="248">
        <v>24.2</v>
      </c>
      <c r="E603" s="248">
        <v>11.9</v>
      </c>
      <c r="F603" s="248">
        <v>66.7</v>
      </c>
      <c r="G603" s="248">
        <v>33.299999999999997</v>
      </c>
      <c r="H603" s="248">
        <v>8.3000000000000007</v>
      </c>
      <c r="I603" s="352">
        <v>1.7621145374449341</v>
      </c>
      <c r="K603" s="221"/>
      <c r="L603" s="288"/>
      <c r="M603" s="221"/>
      <c r="N603" s="221"/>
      <c r="O603" s="221"/>
      <c r="P603" s="290"/>
      <c r="Q603" s="221"/>
      <c r="R603" s="221"/>
      <c r="S603" s="221"/>
    </row>
    <row r="604" spans="1:19" ht="12" customHeight="1">
      <c r="A604" s="202"/>
      <c r="B604" s="218" t="s">
        <v>314</v>
      </c>
      <c r="C604" s="219">
        <v>25</v>
      </c>
      <c r="D604" s="248">
        <v>37.5</v>
      </c>
      <c r="E604" s="248">
        <v>14.1</v>
      </c>
      <c r="F604" s="248">
        <v>24</v>
      </c>
      <c r="G604" s="248">
        <v>68</v>
      </c>
      <c r="H604" s="302">
        <v>20</v>
      </c>
      <c r="I604" s="352">
        <v>1.4988009592326139</v>
      </c>
      <c r="K604" s="221"/>
      <c r="L604" s="288"/>
      <c r="M604" s="221"/>
      <c r="N604" s="221"/>
      <c r="O604" s="221"/>
      <c r="P604" s="290"/>
      <c r="Q604" s="221"/>
      <c r="R604" s="221"/>
      <c r="S604" s="221"/>
    </row>
    <row r="605" spans="1:19" ht="12" customHeight="1">
      <c r="A605" s="202"/>
      <c r="B605" s="218" t="s">
        <v>312</v>
      </c>
      <c r="C605" s="219">
        <v>37</v>
      </c>
      <c r="D605" s="248">
        <v>33.200000000000003</v>
      </c>
      <c r="E605" s="248">
        <v>13.4</v>
      </c>
      <c r="F605" s="248">
        <v>37.799999999999997</v>
      </c>
      <c r="G605" s="248">
        <v>56.8</v>
      </c>
      <c r="H605" s="248">
        <v>16.2</v>
      </c>
      <c r="I605" s="352">
        <v>1.5751383567475523</v>
      </c>
      <c r="K605" s="221"/>
      <c r="L605" s="288"/>
      <c r="M605" s="221"/>
      <c r="N605" s="221"/>
      <c r="O605" s="221"/>
      <c r="P605" s="290"/>
      <c r="Q605" s="221"/>
      <c r="R605" s="221"/>
      <c r="S605" s="221"/>
    </row>
    <row r="606" spans="1:19" ht="12" customHeight="1">
      <c r="A606" s="202" t="s">
        <v>22</v>
      </c>
      <c r="B606" s="218" t="s">
        <v>313</v>
      </c>
      <c r="C606" s="219">
        <v>8</v>
      </c>
      <c r="D606" s="248">
        <v>36</v>
      </c>
      <c r="E606" s="248">
        <v>9.6999999999999993</v>
      </c>
      <c r="F606" s="248">
        <v>25</v>
      </c>
      <c r="G606" s="248">
        <v>62.5</v>
      </c>
      <c r="H606" s="248">
        <v>25</v>
      </c>
      <c r="I606" s="352">
        <v>4.9382716049382713</v>
      </c>
      <c r="K606" s="221"/>
      <c r="L606" s="288"/>
      <c r="M606" s="221"/>
      <c r="N606" s="221"/>
      <c r="O606" s="221"/>
      <c r="P606" s="290"/>
      <c r="Q606" s="221"/>
      <c r="R606" s="221"/>
      <c r="S606" s="221"/>
    </row>
    <row r="607" spans="1:19" ht="12" customHeight="1">
      <c r="A607" s="202"/>
      <c r="B607" s="218" t="s">
        <v>314</v>
      </c>
      <c r="C607" s="219">
        <v>13</v>
      </c>
      <c r="D607" s="248">
        <v>39.5</v>
      </c>
      <c r="E607" s="248">
        <v>10.1</v>
      </c>
      <c r="F607" s="248">
        <v>23.1</v>
      </c>
      <c r="G607" s="248">
        <v>61.5</v>
      </c>
      <c r="H607" s="248">
        <v>15.4</v>
      </c>
      <c r="I607" s="352">
        <v>7.6923076923076925</v>
      </c>
      <c r="K607" s="221"/>
      <c r="L607" s="288"/>
      <c r="M607" s="221"/>
      <c r="N607" s="221"/>
      <c r="O607" s="221"/>
      <c r="P607" s="290"/>
      <c r="Q607" s="221"/>
      <c r="R607" s="221"/>
      <c r="S607" s="221"/>
    </row>
    <row r="608" spans="1:19" ht="12" customHeight="1">
      <c r="A608" s="202"/>
      <c r="B608" s="218" t="s">
        <v>312</v>
      </c>
      <c r="C608" s="219">
        <v>21</v>
      </c>
      <c r="D608" s="248">
        <v>38.200000000000003</v>
      </c>
      <c r="E608" s="248">
        <v>9.9</v>
      </c>
      <c r="F608" s="248">
        <v>23.8</v>
      </c>
      <c r="G608" s="248">
        <v>61.9</v>
      </c>
      <c r="H608" s="248">
        <v>19</v>
      </c>
      <c r="I608" s="352">
        <v>6.3444108761329305</v>
      </c>
      <c r="K608" s="221"/>
      <c r="L608" s="288"/>
      <c r="M608" s="221"/>
      <c r="N608" s="221"/>
      <c r="O608" s="221"/>
      <c r="P608" s="290"/>
      <c r="Q608" s="221"/>
      <c r="R608" s="221"/>
      <c r="S608" s="221"/>
    </row>
    <row r="609" spans="1:19" ht="12" customHeight="1">
      <c r="A609" s="202" t="s">
        <v>529</v>
      </c>
      <c r="B609" s="218" t="s">
        <v>313</v>
      </c>
      <c r="C609" s="219">
        <v>11</v>
      </c>
      <c r="D609" s="248">
        <v>28.5</v>
      </c>
      <c r="E609" s="248">
        <v>21.8</v>
      </c>
      <c r="F609" s="248">
        <v>81.8</v>
      </c>
      <c r="G609" s="302">
        <v>18.2</v>
      </c>
      <c r="H609" s="302">
        <v>27.3</v>
      </c>
      <c r="I609" s="352">
        <v>1.729559748427673</v>
      </c>
      <c r="K609" s="221"/>
      <c r="L609" s="288"/>
      <c r="M609" s="221"/>
      <c r="N609" s="221"/>
      <c r="O609" s="221"/>
      <c r="P609" s="290"/>
      <c r="Q609" s="221"/>
      <c r="R609" s="221"/>
      <c r="S609" s="221"/>
    </row>
    <row r="610" spans="1:19" ht="12" customHeight="1">
      <c r="A610" s="202"/>
      <c r="B610" s="218" t="s">
        <v>314</v>
      </c>
      <c r="C610" s="219">
        <v>20</v>
      </c>
      <c r="D610" s="248">
        <v>37.4</v>
      </c>
      <c r="E610" s="248">
        <v>13.8</v>
      </c>
      <c r="F610" s="248">
        <v>50</v>
      </c>
      <c r="G610" s="248">
        <v>35</v>
      </c>
      <c r="H610" s="302">
        <v>15</v>
      </c>
      <c r="I610" s="352">
        <v>1.5637216575449568</v>
      </c>
      <c r="K610" s="221"/>
      <c r="L610" s="288"/>
      <c r="M610" s="221"/>
      <c r="N610" s="221"/>
      <c r="O610" s="221"/>
      <c r="P610" s="290"/>
      <c r="Q610" s="221"/>
      <c r="R610" s="221"/>
      <c r="S610" s="221"/>
    </row>
    <row r="611" spans="1:19" ht="12" customHeight="1">
      <c r="A611" s="202"/>
      <c r="B611" s="218" t="s">
        <v>312</v>
      </c>
      <c r="C611" s="219">
        <v>31</v>
      </c>
      <c r="D611" s="248">
        <v>34.200000000000003</v>
      </c>
      <c r="E611" s="248">
        <v>16.5</v>
      </c>
      <c r="F611" s="248">
        <v>61.3</v>
      </c>
      <c r="G611" s="248">
        <v>29</v>
      </c>
      <c r="H611" s="302">
        <v>19.399999999999999</v>
      </c>
      <c r="I611" s="352">
        <v>1.6187989556135769</v>
      </c>
      <c r="K611" s="221"/>
      <c r="L611" s="288"/>
      <c r="M611" s="221"/>
      <c r="N611" s="221"/>
      <c r="O611" s="221"/>
      <c r="P611" s="290"/>
      <c r="Q611" s="221"/>
      <c r="R611" s="221"/>
      <c r="S611" s="221"/>
    </row>
    <row r="612" spans="1:19" ht="12" customHeight="1">
      <c r="A612" s="202" t="s">
        <v>20</v>
      </c>
      <c r="B612" s="218" t="s">
        <v>313</v>
      </c>
      <c r="C612" s="219">
        <v>26</v>
      </c>
      <c r="D612" s="248">
        <v>33.5</v>
      </c>
      <c r="E612" s="248">
        <v>12</v>
      </c>
      <c r="F612" s="248">
        <v>46.2</v>
      </c>
      <c r="G612" s="248">
        <v>50</v>
      </c>
      <c r="H612" s="248">
        <v>3.8</v>
      </c>
      <c r="I612" s="352">
        <v>9.5238095238095237</v>
      </c>
      <c r="K612" s="221"/>
      <c r="L612" s="288"/>
      <c r="M612" s="221"/>
      <c r="N612" s="221"/>
      <c r="O612" s="221"/>
      <c r="P612" s="290"/>
      <c r="Q612" s="221"/>
      <c r="R612" s="221"/>
      <c r="S612" s="221"/>
    </row>
    <row r="613" spans="1:19" ht="12" customHeight="1">
      <c r="A613" s="202"/>
      <c r="B613" s="218" t="s">
        <v>314</v>
      </c>
      <c r="C613" s="219">
        <v>51</v>
      </c>
      <c r="D613" s="248">
        <v>36</v>
      </c>
      <c r="E613" s="248">
        <v>11.9</v>
      </c>
      <c r="F613" s="248">
        <v>29.4</v>
      </c>
      <c r="G613" s="248">
        <v>49</v>
      </c>
      <c r="H613" s="248">
        <v>7.8</v>
      </c>
      <c r="I613" s="352">
        <v>14.782608695652174</v>
      </c>
      <c r="K613" s="221"/>
      <c r="L613" s="288"/>
      <c r="M613" s="221"/>
      <c r="N613" s="221"/>
      <c r="O613" s="221"/>
      <c r="P613" s="290"/>
      <c r="Q613" s="221"/>
      <c r="R613" s="221"/>
      <c r="S613" s="221"/>
    </row>
    <row r="614" spans="1:19" ht="12" customHeight="1">
      <c r="A614" s="202"/>
      <c r="B614" s="218" t="s">
        <v>312</v>
      </c>
      <c r="C614" s="219">
        <v>77</v>
      </c>
      <c r="D614" s="248">
        <v>35.1</v>
      </c>
      <c r="E614" s="248">
        <v>12</v>
      </c>
      <c r="F614" s="248">
        <v>35.1</v>
      </c>
      <c r="G614" s="248">
        <v>49.4</v>
      </c>
      <c r="H614" s="248">
        <v>6.5</v>
      </c>
      <c r="I614" s="352">
        <v>12.459546925566343</v>
      </c>
      <c r="K614" s="221"/>
      <c r="L614" s="288"/>
      <c r="M614" s="221"/>
      <c r="N614" s="221"/>
      <c r="O614" s="221"/>
      <c r="P614" s="290"/>
      <c r="Q614" s="221"/>
      <c r="R614" s="221"/>
      <c r="S614" s="221"/>
    </row>
    <row r="615" spans="1:19" ht="12" customHeight="1">
      <c r="A615" s="202" t="s">
        <v>21</v>
      </c>
      <c r="B615" s="218" t="s">
        <v>313</v>
      </c>
      <c r="C615" s="219">
        <v>160</v>
      </c>
      <c r="D615" s="248">
        <v>34.9</v>
      </c>
      <c r="E615" s="248">
        <v>11.9</v>
      </c>
      <c r="F615" s="248">
        <v>45.6</v>
      </c>
      <c r="G615" s="248">
        <v>49.4</v>
      </c>
      <c r="H615" s="248">
        <v>75</v>
      </c>
      <c r="I615" s="352">
        <v>7.9129574678536096</v>
      </c>
      <c r="K615" s="221"/>
      <c r="L615" s="288"/>
      <c r="M615" s="221"/>
      <c r="N615" s="221"/>
      <c r="O615" s="221"/>
      <c r="P615" s="290"/>
      <c r="Q615" s="221"/>
      <c r="R615" s="221"/>
      <c r="S615" s="221"/>
    </row>
    <row r="616" spans="1:19" ht="12" customHeight="1">
      <c r="A616" s="202"/>
      <c r="B616" s="218" t="s">
        <v>314</v>
      </c>
      <c r="C616" s="219">
        <v>255</v>
      </c>
      <c r="D616" s="248">
        <v>35.9</v>
      </c>
      <c r="E616" s="248">
        <v>11.4</v>
      </c>
      <c r="F616" s="248">
        <v>38.799999999999997</v>
      </c>
      <c r="G616" s="248">
        <v>49.8</v>
      </c>
      <c r="H616" s="248">
        <v>73.3</v>
      </c>
      <c r="I616" s="352">
        <v>9.6554335478985234</v>
      </c>
      <c r="K616" s="221"/>
      <c r="L616" s="288"/>
      <c r="M616" s="221"/>
      <c r="N616" s="221"/>
      <c r="O616" s="221"/>
      <c r="P616" s="290"/>
      <c r="Q616" s="221"/>
      <c r="R616" s="221"/>
      <c r="S616" s="221"/>
    </row>
    <row r="617" spans="1:19" ht="12" customHeight="1">
      <c r="A617" s="202"/>
      <c r="B617" s="218" t="s">
        <v>312</v>
      </c>
      <c r="C617" s="219">
        <v>415</v>
      </c>
      <c r="D617" s="248">
        <v>35.5</v>
      </c>
      <c r="E617" s="248">
        <v>11.6</v>
      </c>
      <c r="F617" s="248">
        <v>41.4</v>
      </c>
      <c r="G617" s="248">
        <v>49.6</v>
      </c>
      <c r="H617" s="248">
        <v>74</v>
      </c>
      <c r="I617" s="352">
        <v>8.8998498820501837</v>
      </c>
      <c r="K617" s="221"/>
      <c r="L617" s="288"/>
      <c r="M617" s="221"/>
      <c r="N617" s="221"/>
      <c r="O617" s="221"/>
      <c r="P617" s="290"/>
      <c r="Q617" s="221"/>
      <c r="R617" s="221"/>
      <c r="S617" s="221"/>
    </row>
    <row r="618" spans="1:19" ht="21" customHeight="1">
      <c r="A618" s="138" t="s">
        <v>414</v>
      </c>
      <c r="B618" s="215" t="s">
        <v>313</v>
      </c>
      <c r="C618" s="216">
        <v>68</v>
      </c>
      <c r="D618" s="247">
        <v>36.4</v>
      </c>
      <c r="E618" s="247">
        <v>14.8</v>
      </c>
      <c r="F618" s="247">
        <v>58.8</v>
      </c>
      <c r="G618" s="247">
        <v>39.700000000000003</v>
      </c>
      <c r="H618" s="247">
        <v>91.2</v>
      </c>
      <c r="I618" s="351">
        <v>0.35363457760314343</v>
      </c>
      <c r="K618" s="221"/>
      <c r="L618" s="288"/>
      <c r="M618" s="221"/>
      <c r="N618" s="221"/>
      <c r="O618" s="221"/>
      <c r="P618" s="290"/>
      <c r="Q618" s="221"/>
      <c r="R618" s="221"/>
      <c r="S618" s="221"/>
    </row>
    <row r="619" spans="1:19" ht="12" customHeight="1">
      <c r="A619" s="138"/>
      <c r="B619" s="215" t="s">
        <v>314</v>
      </c>
      <c r="C619" s="216">
        <v>57</v>
      </c>
      <c r="D619" s="247">
        <v>36.6</v>
      </c>
      <c r="E619" s="247">
        <v>15.3</v>
      </c>
      <c r="F619" s="247">
        <v>57.9</v>
      </c>
      <c r="G619" s="247">
        <v>33.299999999999997</v>
      </c>
      <c r="H619" s="247">
        <v>87.7</v>
      </c>
      <c r="I619" s="351">
        <v>0.28653295128939826</v>
      </c>
      <c r="K619" s="221"/>
      <c r="L619" s="288"/>
      <c r="M619" s="221"/>
      <c r="N619" s="221"/>
      <c r="O619" s="221"/>
      <c r="P619" s="290"/>
      <c r="Q619" s="221"/>
      <c r="R619" s="221"/>
      <c r="S619" s="221"/>
    </row>
    <row r="620" spans="1:19" ht="12" customHeight="1">
      <c r="A620" s="138"/>
      <c r="B620" s="215" t="s">
        <v>312</v>
      </c>
      <c r="C620" s="216">
        <v>125</v>
      </c>
      <c r="D620" s="247">
        <v>36.5</v>
      </c>
      <c r="E620" s="247">
        <v>15</v>
      </c>
      <c r="F620" s="247">
        <v>58.4</v>
      </c>
      <c r="G620" s="247">
        <v>36.799999999999997</v>
      </c>
      <c r="H620" s="247">
        <v>89.6</v>
      </c>
      <c r="I620" s="351">
        <v>0.32076984763432237</v>
      </c>
      <c r="K620" s="221"/>
      <c r="L620" s="288"/>
      <c r="M620" s="221"/>
      <c r="N620" s="221"/>
      <c r="O620" s="221"/>
      <c r="P620" s="290"/>
      <c r="Q620" s="221"/>
      <c r="R620" s="221"/>
      <c r="S620" s="221"/>
    </row>
    <row r="621" spans="1:19" ht="12" customHeight="1">
      <c r="A621" s="202" t="s">
        <v>415</v>
      </c>
      <c r="B621" s="218" t="s">
        <v>313</v>
      </c>
      <c r="C621" s="219">
        <v>54</v>
      </c>
      <c r="D621" s="248">
        <v>35.200000000000003</v>
      </c>
      <c r="E621" s="248">
        <v>23.8</v>
      </c>
      <c r="F621" s="248">
        <v>63</v>
      </c>
      <c r="G621" s="248">
        <v>37</v>
      </c>
      <c r="H621" s="248">
        <v>96.3</v>
      </c>
      <c r="I621" s="352">
        <v>0.19351717464925011</v>
      </c>
      <c r="K621" s="221"/>
      <c r="L621" s="288"/>
      <c r="M621" s="221"/>
      <c r="N621" s="221"/>
      <c r="O621" s="221"/>
      <c r="P621" s="290"/>
      <c r="Q621" s="221"/>
      <c r="R621" s="221"/>
      <c r="S621" s="221"/>
    </row>
    <row r="622" spans="1:19" ht="12" customHeight="1">
      <c r="A622" s="202"/>
      <c r="B622" s="218" t="s">
        <v>314</v>
      </c>
      <c r="C622" s="219">
        <v>46</v>
      </c>
      <c r="D622" s="248">
        <v>37.1</v>
      </c>
      <c r="E622" s="248">
        <v>17.7</v>
      </c>
      <c r="F622" s="248">
        <v>58.7</v>
      </c>
      <c r="G622" s="248">
        <v>32.6</v>
      </c>
      <c r="H622" s="248">
        <v>97.8</v>
      </c>
      <c r="I622" s="352">
        <v>4.9480455220188027E-2</v>
      </c>
      <c r="K622" s="221"/>
      <c r="L622" s="288"/>
      <c r="M622" s="221"/>
      <c r="N622" s="221"/>
      <c r="O622" s="221"/>
      <c r="P622" s="290"/>
      <c r="Q622" s="221"/>
      <c r="R622" s="221"/>
      <c r="S622" s="221"/>
    </row>
    <row r="623" spans="1:19" ht="12" customHeight="1">
      <c r="A623" s="202"/>
      <c r="B623" s="218" t="s">
        <v>312</v>
      </c>
      <c r="C623" s="219">
        <v>100</v>
      </c>
      <c r="D623" s="248">
        <v>36.1</v>
      </c>
      <c r="E623" s="248">
        <v>22.6</v>
      </c>
      <c r="F623" s="248">
        <v>61</v>
      </c>
      <c r="G623" s="248">
        <v>35</v>
      </c>
      <c r="H623" s="248">
        <v>97</v>
      </c>
      <c r="I623" s="352">
        <v>0.1223091976516634</v>
      </c>
      <c r="K623" s="221"/>
      <c r="L623" s="288"/>
      <c r="M623" s="221"/>
      <c r="N623" s="221"/>
      <c r="O623" s="221"/>
      <c r="P623" s="290"/>
      <c r="Q623" s="221"/>
      <c r="R623" s="221"/>
      <c r="S623" s="221"/>
    </row>
    <row r="624" spans="1:19" ht="12" customHeight="1">
      <c r="A624" s="202" t="s">
        <v>130</v>
      </c>
      <c r="B624" s="218" t="s">
        <v>313</v>
      </c>
      <c r="C624" s="219">
        <v>1</v>
      </c>
      <c r="D624" s="248">
        <v>26.5</v>
      </c>
      <c r="E624" s="248">
        <v>3.5</v>
      </c>
      <c r="F624" s="248">
        <v>0</v>
      </c>
      <c r="G624" s="248">
        <v>100</v>
      </c>
      <c r="H624" s="248">
        <v>0</v>
      </c>
      <c r="I624" s="352">
        <v>6.25</v>
      </c>
      <c r="K624" s="221"/>
      <c r="L624" s="288"/>
      <c r="M624" s="221"/>
      <c r="N624" s="221"/>
      <c r="O624" s="221"/>
      <c r="P624" s="290"/>
      <c r="Q624" s="221"/>
      <c r="R624" s="221"/>
      <c r="S624" s="221"/>
    </row>
    <row r="625" spans="1:19" ht="12" customHeight="1">
      <c r="A625" s="202"/>
      <c r="B625" s="218" t="s">
        <v>314</v>
      </c>
      <c r="C625" s="219">
        <v>2</v>
      </c>
      <c r="D625" s="248">
        <v>42.5</v>
      </c>
      <c r="E625" s="248">
        <v>16</v>
      </c>
      <c r="F625" s="302">
        <v>50</v>
      </c>
      <c r="G625" s="248">
        <v>50</v>
      </c>
      <c r="H625" s="302">
        <v>0</v>
      </c>
      <c r="I625" s="352">
        <v>8.3333333333333321</v>
      </c>
      <c r="K625" s="221"/>
      <c r="L625" s="288"/>
      <c r="M625" s="221"/>
      <c r="N625" s="221"/>
      <c r="O625" s="221"/>
      <c r="P625" s="290"/>
      <c r="Q625" s="221"/>
      <c r="R625" s="221"/>
      <c r="S625" s="221"/>
    </row>
    <row r="626" spans="1:19" ht="12" customHeight="1">
      <c r="A626" s="202"/>
      <c r="B626" s="218" t="s">
        <v>312</v>
      </c>
      <c r="C626" s="219">
        <v>3</v>
      </c>
      <c r="D626" s="248">
        <v>37.200000000000003</v>
      </c>
      <c r="E626" s="248">
        <v>11.8</v>
      </c>
      <c r="F626" s="302">
        <v>33.299999999999997</v>
      </c>
      <c r="G626" s="248">
        <v>66.7</v>
      </c>
      <c r="H626" s="302">
        <v>0</v>
      </c>
      <c r="I626" s="352">
        <v>7.5</v>
      </c>
      <c r="K626" s="221"/>
      <c r="L626" s="288"/>
      <c r="M626" s="221"/>
      <c r="N626" s="221"/>
      <c r="O626" s="221"/>
      <c r="P626" s="290"/>
      <c r="Q626" s="221"/>
      <c r="R626" s="221"/>
      <c r="S626" s="221"/>
    </row>
    <row r="627" spans="1:19" ht="12" customHeight="1">
      <c r="A627" s="202" t="s">
        <v>131</v>
      </c>
      <c r="B627" s="218" t="s">
        <v>313</v>
      </c>
      <c r="C627" s="219">
        <v>0</v>
      </c>
      <c r="D627" s="248">
        <v>0</v>
      </c>
      <c r="E627" s="248">
        <v>0</v>
      </c>
      <c r="F627" s="248">
        <v>0</v>
      </c>
      <c r="G627" s="248">
        <v>0</v>
      </c>
      <c r="H627" s="248">
        <v>0</v>
      </c>
      <c r="I627" s="352">
        <v>0</v>
      </c>
      <c r="K627" s="221"/>
      <c r="L627" s="288"/>
      <c r="M627" s="221"/>
      <c r="N627" s="221"/>
      <c r="O627" s="221"/>
      <c r="P627" s="290"/>
      <c r="Q627" s="221"/>
      <c r="R627" s="221"/>
      <c r="S627" s="221"/>
    </row>
    <row r="628" spans="1:19" ht="12" customHeight="1">
      <c r="A628" s="202"/>
      <c r="B628" s="218" t="s">
        <v>314</v>
      </c>
      <c r="C628" s="219">
        <v>0</v>
      </c>
      <c r="D628" s="248">
        <v>0</v>
      </c>
      <c r="E628" s="302">
        <v>0</v>
      </c>
      <c r="F628" s="248">
        <v>0</v>
      </c>
      <c r="G628" s="302">
        <v>0</v>
      </c>
      <c r="H628" s="302">
        <v>0</v>
      </c>
      <c r="I628" s="352">
        <v>0</v>
      </c>
      <c r="K628" s="221"/>
      <c r="L628" s="288"/>
      <c r="M628" s="221"/>
      <c r="N628" s="221"/>
      <c r="O628" s="221"/>
      <c r="P628" s="290"/>
      <c r="Q628" s="221"/>
      <c r="R628" s="221"/>
      <c r="S628" s="221"/>
    </row>
    <row r="629" spans="1:19" ht="12" customHeight="1">
      <c r="A629" s="202"/>
      <c r="B629" s="218" t="s">
        <v>312</v>
      </c>
      <c r="C629" s="219">
        <v>0</v>
      </c>
      <c r="D629" s="248">
        <v>0</v>
      </c>
      <c r="E629" s="302">
        <v>0</v>
      </c>
      <c r="F629" s="248">
        <v>0</v>
      </c>
      <c r="G629" s="302">
        <v>0</v>
      </c>
      <c r="H629" s="302">
        <v>0</v>
      </c>
      <c r="I629" s="352">
        <v>0</v>
      </c>
      <c r="K629" s="221"/>
      <c r="L629" s="288"/>
      <c r="M629" s="221"/>
      <c r="N629" s="221"/>
      <c r="O629" s="221"/>
      <c r="P629" s="290"/>
      <c r="Q629" s="221"/>
      <c r="R629" s="221"/>
      <c r="S629" s="221"/>
    </row>
    <row r="630" spans="1:19" ht="12" customHeight="1">
      <c r="A630" s="202" t="s">
        <v>36</v>
      </c>
      <c r="B630" s="218" t="s">
        <v>313</v>
      </c>
      <c r="C630" s="219">
        <v>0</v>
      </c>
      <c r="D630" s="248">
        <v>0</v>
      </c>
      <c r="E630" s="248">
        <v>0</v>
      </c>
      <c r="F630" s="248">
        <v>0</v>
      </c>
      <c r="G630" s="248">
        <v>0</v>
      </c>
      <c r="H630" s="248">
        <v>0</v>
      </c>
      <c r="I630" s="352">
        <v>0</v>
      </c>
      <c r="K630" s="221"/>
      <c r="L630" s="288"/>
      <c r="M630" s="221"/>
      <c r="N630" s="221"/>
      <c r="O630" s="221"/>
      <c r="P630" s="290"/>
      <c r="Q630" s="221"/>
      <c r="R630" s="221"/>
      <c r="S630" s="221"/>
    </row>
    <row r="631" spans="1:19" ht="12" customHeight="1">
      <c r="A631" s="202"/>
      <c r="B631" s="218" t="s">
        <v>314</v>
      </c>
      <c r="C631" s="219">
        <v>0</v>
      </c>
      <c r="D631" s="248">
        <v>0</v>
      </c>
      <c r="E631" s="248">
        <v>0</v>
      </c>
      <c r="F631" s="248">
        <v>0</v>
      </c>
      <c r="G631" s="248">
        <v>0</v>
      </c>
      <c r="H631" s="248">
        <v>0</v>
      </c>
      <c r="I631" s="352">
        <v>0</v>
      </c>
      <c r="K631" s="221"/>
      <c r="L631" s="288"/>
      <c r="M631" s="221"/>
      <c r="N631" s="221"/>
      <c r="O631" s="221"/>
      <c r="P631" s="290"/>
      <c r="Q631" s="221"/>
      <c r="R631" s="221"/>
      <c r="S631" s="221"/>
    </row>
    <row r="632" spans="1:19" ht="12" customHeight="1">
      <c r="A632" s="202"/>
      <c r="B632" s="218" t="s">
        <v>312</v>
      </c>
      <c r="C632" s="219">
        <v>0</v>
      </c>
      <c r="D632" s="248">
        <v>0</v>
      </c>
      <c r="E632" s="248">
        <v>0</v>
      </c>
      <c r="F632" s="248">
        <v>0</v>
      </c>
      <c r="G632" s="248">
        <v>0</v>
      </c>
      <c r="H632" s="248">
        <v>0</v>
      </c>
      <c r="I632" s="352">
        <v>0</v>
      </c>
      <c r="K632" s="221"/>
      <c r="L632" s="288"/>
      <c r="M632" s="221"/>
      <c r="N632" s="221"/>
      <c r="O632" s="221"/>
      <c r="P632" s="290"/>
      <c r="Q632" s="221"/>
      <c r="R632" s="221"/>
      <c r="S632" s="221"/>
    </row>
    <row r="633" spans="1:19" ht="12" customHeight="1">
      <c r="A633" s="202" t="s">
        <v>37</v>
      </c>
      <c r="B633" s="218" t="s">
        <v>313</v>
      </c>
      <c r="C633" s="219">
        <v>0</v>
      </c>
      <c r="D633" s="248">
        <v>0</v>
      </c>
      <c r="E633" s="248">
        <v>0</v>
      </c>
      <c r="F633" s="248">
        <v>0</v>
      </c>
      <c r="G633" s="248">
        <v>0</v>
      </c>
      <c r="H633" s="248">
        <v>0</v>
      </c>
      <c r="I633" s="352">
        <v>0</v>
      </c>
      <c r="K633" s="221"/>
      <c r="L633" s="288"/>
      <c r="M633" s="221"/>
      <c r="N633" s="221"/>
      <c r="O633" s="221"/>
      <c r="P633" s="290"/>
      <c r="Q633" s="221"/>
      <c r="R633" s="221"/>
      <c r="S633" s="221"/>
    </row>
    <row r="634" spans="1:19" ht="12" customHeight="1">
      <c r="A634" s="202"/>
      <c r="B634" s="218" t="s">
        <v>314</v>
      </c>
      <c r="C634" s="219">
        <v>0</v>
      </c>
      <c r="D634" s="248">
        <v>0</v>
      </c>
      <c r="E634" s="248">
        <v>0</v>
      </c>
      <c r="F634" s="248">
        <v>0</v>
      </c>
      <c r="G634" s="248">
        <v>0</v>
      </c>
      <c r="H634" s="248">
        <v>0</v>
      </c>
      <c r="I634" s="352">
        <v>0</v>
      </c>
      <c r="K634" s="221"/>
      <c r="L634" s="288"/>
      <c r="M634" s="221"/>
      <c r="N634" s="221"/>
      <c r="O634" s="221"/>
      <c r="P634" s="290"/>
      <c r="Q634" s="221"/>
      <c r="R634" s="221"/>
      <c r="S634" s="221"/>
    </row>
    <row r="635" spans="1:19" ht="12" customHeight="1">
      <c r="A635" s="202"/>
      <c r="B635" s="218" t="s">
        <v>312</v>
      </c>
      <c r="C635" s="219">
        <v>0</v>
      </c>
      <c r="D635" s="248">
        <v>0</v>
      </c>
      <c r="E635" s="248">
        <v>0</v>
      </c>
      <c r="F635" s="248">
        <v>0</v>
      </c>
      <c r="G635" s="248">
        <v>0</v>
      </c>
      <c r="H635" s="248">
        <v>0</v>
      </c>
      <c r="I635" s="352">
        <v>0</v>
      </c>
      <c r="K635" s="221"/>
      <c r="L635" s="288"/>
      <c r="M635" s="221"/>
      <c r="N635" s="221"/>
      <c r="O635" s="221"/>
      <c r="P635" s="290"/>
      <c r="Q635" s="221"/>
      <c r="R635" s="221"/>
      <c r="S635" s="221"/>
    </row>
    <row r="636" spans="1:19" ht="12" customHeight="1">
      <c r="A636" s="202" t="s">
        <v>38</v>
      </c>
      <c r="B636" s="218" t="s">
        <v>313</v>
      </c>
      <c r="C636" s="219">
        <v>0</v>
      </c>
      <c r="D636" s="248">
        <v>0</v>
      </c>
      <c r="E636" s="248">
        <v>0</v>
      </c>
      <c r="F636" s="248">
        <v>0</v>
      </c>
      <c r="G636" s="248">
        <v>0</v>
      </c>
      <c r="H636" s="248">
        <v>0</v>
      </c>
      <c r="I636" s="352">
        <v>0</v>
      </c>
      <c r="K636" s="221"/>
      <c r="L636" s="288"/>
      <c r="M636" s="221"/>
      <c r="N636" s="221"/>
      <c r="O636" s="221"/>
      <c r="P636" s="290"/>
      <c r="Q636" s="221"/>
      <c r="R636" s="221"/>
      <c r="S636" s="221"/>
    </row>
    <row r="637" spans="1:19" ht="12" customHeight="1">
      <c r="A637" s="202"/>
      <c r="B637" s="218" t="s">
        <v>314</v>
      </c>
      <c r="C637" s="219">
        <v>0</v>
      </c>
      <c r="D637" s="248">
        <v>0</v>
      </c>
      <c r="E637" s="248">
        <v>0</v>
      </c>
      <c r="F637" s="248">
        <v>0</v>
      </c>
      <c r="G637" s="248">
        <v>0</v>
      </c>
      <c r="H637" s="248">
        <v>0</v>
      </c>
      <c r="I637" s="352">
        <v>0</v>
      </c>
      <c r="K637" s="221"/>
      <c r="L637" s="288"/>
      <c r="M637" s="221"/>
      <c r="N637" s="221"/>
      <c r="O637" s="221"/>
      <c r="P637" s="290"/>
      <c r="Q637" s="221"/>
      <c r="R637" s="221"/>
      <c r="S637" s="221"/>
    </row>
    <row r="638" spans="1:19" ht="12" customHeight="1">
      <c r="A638" s="202"/>
      <c r="B638" s="218" t="s">
        <v>312</v>
      </c>
      <c r="C638" s="219">
        <v>0</v>
      </c>
      <c r="D638" s="248">
        <v>0</v>
      </c>
      <c r="E638" s="248">
        <v>0</v>
      </c>
      <c r="F638" s="248">
        <v>0</v>
      </c>
      <c r="G638" s="248">
        <v>0</v>
      </c>
      <c r="H638" s="248">
        <v>0</v>
      </c>
      <c r="I638" s="352">
        <v>0</v>
      </c>
      <c r="K638" s="221"/>
      <c r="L638" s="288"/>
      <c r="M638" s="221"/>
      <c r="N638" s="221"/>
      <c r="O638" s="221"/>
      <c r="P638" s="290"/>
      <c r="Q638" s="221"/>
      <c r="R638" s="221"/>
      <c r="S638" s="221"/>
    </row>
    <row r="639" spans="1:19" ht="12" customHeight="1">
      <c r="A639" s="202" t="s">
        <v>416</v>
      </c>
      <c r="B639" s="218" t="s">
        <v>313</v>
      </c>
      <c r="C639" s="219">
        <v>12</v>
      </c>
      <c r="D639" s="248">
        <v>43.6</v>
      </c>
      <c r="E639" s="248">
        <v>6.5</v>
      </c>
      <c r="F639" s="248">
        <v>41.7</v>
      </c>
      <c r="G639" s="248">
        <v>50</v>
      </c>
      <c r="H639" s="248">
        <v>83.3</v>
      </c>
      <c r="I639" s="352">
        <v>0.74626865671641784</v>
      </c>
      <c r="K639" s="221"/>
      <c r="L639" s="288"/>
      <c r="M639" s="221"/>
      <c r="N639" s="221"/>
      <c r="O639" s="221"/>
      <c r="P639" s="290"/>
      <c r="Q639" s="221"/>
      <c r="R639" s="221"/>
      <c r="S639" s="221"/>
    </row>
    <row r="640" spans="1:19" ht="12" customHeight="1">
      <c r="A640" s="202"/>
      <c r="B640" s="218" t="s">
        <v>314</v>
      </c>
      <c r="C640" s="219">
        <v>5</v>
      </c>
      <c r="D640" s="248">
        <v>23.5</v>
      </c>
      <c r="E640" s="248">
        <v>0</v>
      </c>
      <c r="F640" s="248">
        <v>80</v>
      </c>
      <c r="G640" s="302">
        <v>20</v>
      </c>
      <c r="H640" s="248">
        <v>100</v>
      </c>
      <c r="I640" s="352">
        <v>0</v>
      </c>
      <c r="K640" s="221"/>
      <c r="L640" s="288"/>
      <c r="M640" s="221"/>
      <c r="N640" s="221"/>
      <c r="O640" s="221"/>
      <c r="P640" s="290"/>
      <c r="Q640" s="221"/>
      <c r="R640" s="221"/>
      <c r="S640" s="221"/>
    </row>
    <row r="641" spans="1:19" ht="12" customHeight="1">
      <c r="A641" s="202"/>
      <c r="B641" s="218" t="s">
        <v>312</v>
      </c>
      <c r="C641" s="219">
        <v>17</v>
      </c>
      <c r="D641" s="248">
        <v>37.700000000000003</v>
      </c>
      <c r="E641" s="248">
        <v>6.5</v>
      </c>
      <c r="F641" s="248">
        <v>52.9</v>
      </c>
      <c r="G641" s="248">
        <v>41.2</v>
      </c>
      <c r="H641" s="248">
        <v>88.2</v>
      </c>
      <c r="I641" s="352">
        <v>0.40431266846361186</v>
      </c>
      <c r="K641" s="221"/>
      <c r="L641" s="288"/>
      <c r="M641" s="221"/>
      <c r="N641" s="221"/>
      <c r="O641" s="221"/>
      <c r="P641" s="290"/>
      <c r="Q641" s="221"/>
      <c r="R641" s="221"/>
      <c r="S641" s="221"/>
    </row>
    <row r="642" spans="1:19" ht="12" customHeight="1">
      <c r="A642" s="202" t="s">
        <v>308</v>
      </c>
      <c r="B642" s="218" t="s">
        <v>313</v>
      </c>
      <c r="C642" s="219">
        <v>1</v>
      </c>
      <c r="D642" s="248">
        <v>21.5</v>
      </c>
      <c r="E642" s="249">
        <v>0</v>
      </c>
      <c r="F642" s="248">
        <v>100</v>
      </c>
      <c r="G642" s="248">
        <v>0</v>
      </c>
      <c r="H642" s="248">
        <v>0</v>
      </c>
      <c r="I642" s="352">
        <v>0</v>
      </c>
      <c r="K642" s="221"/>
      <c r="L642" s="288"/>
      <c r="M642" s="221"/>
      <c r="N642" s="221"/>
      <c r="O642" s="221"/>
      <c r="P642" s="290"/>
      <c r="Q642" s="221"/>
      <c r="R642" s="221"/>
      <c r="S642" s="221"/>
    </row>
    <row r="643" spans="1:19" ht="12" customHeight="1">
      <c r="A643" s="202"/>
      <c r="B643" s="218" t="s">
        <v>314</v>
      </c>
      <c r="C643" s="219">
        <v>0</v>
      </c>
      <c r="D643" s="248">
        <v>0</v>
      </c>
      <c r="E643" s="249">
        <v>0</v>
      </c>
      <c r="F643" s="248">
        <v>0</v>
      </c>
      <c r="G643" s="248">
        <v>0</v>
      </c>
      <c r="H643" s="248">
        <v>0</v>
      </c>
      <c r="I643" s="352">
        <v>0</v>
      </c>
      <c r="K643" s="221"/>
      <c r="L643" s="288"/>
      <c r="M643" s="221"/>
      <c r="N643" s="221"/>
      <c r="O643" s="221"/>
      <c r="P643" s="290"/>
      <c r="Q643" s="221"/>
      <c r="R643" s="221"/>
      <c r="S643" s="221"/>
    </row>
    <row r="644" spans="1:19" ht="12" customHeight="1">
      <c r="A644" s="202"/>
      <c r="B644" s="218" t="s">
        <v>312</v>
      </c>
      <c r="C644" s="219">
        <v>1</v>
      </c>
      <c r="D644" s="248">
        <v>21.5</v>
      </c>
      <c r="E644" s="249">
        <v>0</v>
      </c>
      <c r="F644" s="248">
        <v>100</v>
      </c>
      <c r="G644" s="248">
        <v>0</v>
      </c>
      <c r="H644" s="248">
        <v>0</v>
      </c>
      <c r="I644" s="352">
        <v>0</v>
      </c>
      <c r="K644" s="221"/>
      <c r="L644" s="288"/>
      <c r="M644" s="221"/>
      <c r="N644" s="221"/>
      <c r="O644" s="221"/>
      <c r="P644" s="290"/>
      <c r="Q644" s="221"/>
      <c r="R644" s="221"/>
      <c r="S644" s="221"/>
    </row>
    <row r="645" spans="1:19" ht="30" customHeight="1">
      <c r="A645" s="202" t="s">
        <v>39</v>
      </c>
      <c r="B645" s="218" t="s">
        <v>313</v>
      </c>
      <c r="C645" s="219">
        <v>0</v>
      </c>
      <c r="D645" s="248">
        <v>0</v>
      </c>
      <c r="E645" s="249">
        <v>0</v>
      </c>
      <c r="F645" s="248">
        <v>0</v>
      </c>
      <c r="G645" s="248">
        <v>0</v>
      </c>
      <c r="H645" s="248">
        <v>0</v>
      </c>
      <c r="I645" s="352">
        <v>0</v>
      </c>
      <c r="K645" s="221"/>
      <c r="L645" s="288"/>
      <c r="M645" s="221"/>
      <c r="N645" s="221"/>
      <c r="O645" s="221"/>
      <c r="P645" s="290"/>
      <c r="Q645" s="221"/>
      <c r="R645" s="221"/>
      <c r="S645" s="221"/>
    </row>
    <row r="646" spans="1:19" ht="12" customHeight="1">
      <c r="A646" s="202"/>
      <c r="B646" s="218" t="s">
        <v>314</v>
      </c>
      <c r="C646" s="219">
        <v>0</v>
      </c>
      <c r="D646" s="248">
        <v>0</v>
      </c>
      <c r="E646" s="248">
        <v>0</v>
      </c>
      <c r="F646" s="248">
        <v>0</v>
      </c>
      <c r="G646" s="248">
        <v>0</v>
      </c>
      <c r="H646" s="248">
        <v>0</v>
      </c>
      <c r="I646" s="352">
        <v>0</v>
      </c>
      <c r="K646" s="221"/>
      <c r="L646" s="288"/>
      <c r="M646" s="221"/>
      <c r="N646" s="221"/>
      <c r="O646" s="221"/>
      <c r="P646" s="290"/>
      <c r="Q646" s="221"/>
      <c r="R646" s="221"/>
      <c r="S646" s="221"/>
    </row>
    <row r="647" spans="1:19" ht="12" customHeight="1">
      <c r="A647" s="202"/>
      <c r="B647" s="218" t="s">
        <v>312</v>
      </c>
      <c r="C647" s="219">
        <v>0</v>
      </c>
      <c r="D647" s="248">
        <v>0</v>
      </c>
      <c r="E647" s="248">
        <v>0</v>
      </c>
      <c r="F647" s="248">
        <v>0</v>
      </c>
      <c r="G647" s="248">
        <v>0</v>
      </c>
      <c r="H647" s="248">
        <v>0</v>
      </c>
      <c r="I647" s="352">
        <v>0</v>
      </c>
      <c r="K647" s="221"/>
      <c r="L647" s="288"/>
      <c r="M647" s="221"/>
      <c r="N647" s="221"/>
      <c r="O647" s="221"/>
      <c r="P647" s="290"/>
      <c r="Q647" s="221"/>
      <c r="R647" s="221"/>
      <c r="S647" s="221"/>
    </row>
    <row r="648" spans="1:19" ht="12" customHeight="1">
      <c r="A648" s="202" t="s">
        <v>40</v>
      </c>
      <c r="B648" s="218" t="s">
        <v>313</v>
      </c>
      <c r="C648" s="219">
        <v>0</v>
      </c>
      <c r="D648" s="248">
        <v>0</v>
      </c>
      <c r="E648" s="248">
        <v>0</v>
      </c>
      <c r="F648" s="248">
        <v>0</v>
      </c>
      <c r="G648" s="248">
        <v>0</v>
      </c>
      <c r="H648" s="248">
        <v>0</v>
      </c>
      <c r="I648" s="352">
        <v>0</v>
      </c>
      <c r="K648" s="221"/>
      <c r="L648" s="288"/>
      <c r="M648" s="221"/>
      <c r="N648" s="221"/>
      <c r="O648" s="221"/>
      <c r="P648" s="290"/>
      <c r="Q648" s="221"/>
      <c r="R648" s="221"/>
      <c r="S648" s="221"/>
    </row>
    <row r="649" spans="1:19" ht="12" customHeight="1">
      <c r="A649" s="202"/>
      <c r="B649" s="218" t="s">
        <v>314</v>
      </c>
      <c r="C649" s="219">
        <v>0</v>
      </c>
      <c r="D649" s="248">
        <v>0</v>
      </c>
      <c r="E649" s="248">
        <v>0</v>
      </c>
      <c r="F649" s="248">
        <v>0</v>
      </c>
      <c r="G649" s="248">
        <v>0</v>
      </c>
      <c r="H649" s="248">
        <v>0</v>
      </c>
      <c r="I649" s="352">
        <v>0</v>
      </c>
      <c r="K649" s="221"/>
      <c r="L649" s="288"/>
      <c r="M649" s="221"/>
      <c r="N649" s="221"/>
      <c r="O649" s="221"/>
      <c r="P649" s="290"/>
      <c r="Q649" s="221"/>
      <c r="R649" s="221"/>
      <c r="S649" s="221"/>
    </row>
    <row r="650" spans="1:19" ht="12" customHeight="1">
      <c r="A650" s="202"/>
      <c r="B650" s="218" t="s">
        <v>312</v>
      </c>
      <c r="C650" s="219">
        <v>0</v>
      </c>
      <c r="D650" s="248">
        <v>0</v>
      </c>
      <c r="E650" s="248">
        <v>0</v>
      </c>
      <c r="F650" s="248">
        <v>0</v>
      </c>
      <c r="G650" s="248">
        <v>0</v>
      </c>
      <c r="H650" s="248">
        <v>0</v>
      </c>
      <c r="I650" s="352">
        <v>0</v>
      </c>
      <c r="K650" s="221"/>
      <c r="L650" s="288"/>
      <c r="M650" s="221"/>
      <c r="N650" s="221"/>
      <c r="O650" s="221"/>
      <c r="P650" s="290"/>
      <c r="Q650" s="221"/>
      <c r="R650" s="221"/>
      <c r="S650" s="221"/>
    </row>
    <row r="651" spans="1:19" ht="13.5">
      <c r="A651" s="202" t="s">
        <v>309</v>
      </c>
      <c r="B651" s="218" t="s">
        <v>313</v>
      </c>
      <c r="C651" s="219">
        <v>0</v>
      </c>
      <c r="D651" s="248">
        <v>0</v>
      </c>
      <c r="E651" s="302">
        <v>0</v>
      </c>
      <c r="F651" s="302">
        <v>0</v>
      </c>
      <c r="G651" s="248">
        <v>0</v>
      </c>
      <c r="H651" s="302">
        <v>0</v>
      </c>
      <c r="I651" s="352">
        <v>0</v>
      </c>
      <c r="K651" s="221"/>
      <c r="L651" s="288"/>
      <c r="M651" s="221"/>
      <c r="N651" s="221"/>
      <c r="O651" s="221"/>
      <c r="P651" s="290"/>
      <c r="Q651" s="221"/>
      <c r="R651" s="221"/>
      <c r="S651" s="221"/>
    </row>
    <row r="652" spans="1:19" ht="12" customHeight="1">
      <c r="A652" s="202"/>
      <c r="B652" s="218" t="s">
        <v>314</v>
      </c>
      <c r="C652" s="219">
        <v>2</v>
      </c>
      <c r="D652" s="248">
        <v>48.5</v>
      </c>
      <c r="E652" s="248">
        <v>11.5</v>
      </c>
      <c r="F652" s="302">
        <v>50</v>
      </c>
      <c r="G652" s="248">
        <v>0</v>
      </c>
      <c r="H652" s="302">
        <v>0</v>
      </c>
      <c r="I652" s="352">
        <v>12.5</v>
      </c>
      <c r="K652" s="221"/>
      <c r="L652" s="288"/>
      <c r="M652" s="221"/>
      <c r="N652" s="221"/>
      <c r="O652" s="221"/>
      <c r="P652" s="290"/>
      <c r="Q652" s="221"/>
      <c r="R652" s="221"/>
      <c r="S652" s="221"/>
    </row>
    <row r="653" spans="1:19" ht="12" customHeight="1">
      <c r="A653" s="202"/>
      <c r="B653" s="218" t="s">
        <v>312</v>
      </c>
      <c r="C653" s="219">
        <v>2</v>
      </c>
      <c r="D653" s="248">
        <v>48.5</v>
      </c>
      <c r="E653" s="248">
        <v>11.5</v>
      </c>
      <c r="F653" s="302">
        <v>50</v>
      </c>
      <c r="G653" s="248">
        <v>0</v>
      </c>
      <c r="H653" s="302">
        <v>0</v>
      </c>
      <c r="I653" s="352">
        <v>8.695652173913043</v>
      </c>
      <c r="K653" s="221"/>
      <c r="L653" s="288"/>
      <c r="M653" s="221"/>
      <c r="N653" s="221"/>
      <c r="O653" s="221"/>
      <c r="P653" s="290"/>
      <c r="Q653" s="221"/>
      <c r="R653" s="221"/>
      <c r="S653" s="221"/>
    </row>
    <row r="654" spans="1:19" ht="12" customHeight="1">
      <c r="A654" s="202" t="s">
        <v>417</v>
      </c>
      <c r="B654" s="218" t="s">
        <v>313</v>
      </c>
      <c r="C654" s="219">
        <v>0</v>
      </c>
      <c r="D654" s="248">
        <v>0</v>
      </c>
      <c r="E654" s="248">
        <v>0</v>
      </c>
      <c r="F654" s="248">
        <v>0</v>
      </c>
      <c r="G654" s="248">
        <v>0</v>
      </c>
      <c r="H654" s="248">
        <v>0</v>
      </c>
      <c r="I654" s="352">
        <v>0</v>
      </c>
      <c r="K654" s="221"/>
      <c r="L654" s="288"/>
      <c r="M654" s="221"/>
      <c r="N654" s="221"/>
      <c r="O654" s="221"/>
      <c r="P654" s="290"/>
      <c r="Q654" s="221"/>
      <c r="R654" s="221"/>
      <c r="S654" s="221"/>
    </row>
    <row r="655" spans="1:19" ht="12" customHeight="1">
      <c r="A655" s="202"/>
      <c r="B655" s="218" t="s">
        <v>314</v>
      </c>
      <c r="C655" s="219">
        <v>2</v>
      </c>
      <c r="D655" s="248">
        <v>38.5</v>
      </c>
      <c r="E655" s="248">
        <v>15.2</v>
      </c>
      <c r="F655" s="248">
        <v>0</v>
      </c>
      <c r="G655" s="248">
        <v>100</v>
      </c>
      <c r="H655" s="248">
        <v>0</v>
      </c>
      <c r="I655" s="352">
        <v>11.76470588235294</v>
      </c>
      <c r="K655" s="221"/>
      <c r="L655" s="288"/>
      <c r="M655" s="221"/>
      <c r="N655" s="221"/>
      <c r="O655" s="221"/>
      <c r="P655" s="290"/>
      <c r="Q655" s="221"/>
      <c r="R655" s="221"/>
      <c r="S655" s="221"/>
    </row>
    <row r="656" spans="1:19" ht="12" customHeight="1">
      <c r="A656" s="202"/>
      <c r="B656" s="218" t="s">
        <v>312</v>
      </c>
      <c r="C656" s="219">
        <v>2</v>
      </c>
      <c r="D656" s="248">
        <v>38.5</v>
      </c>
      <c r="E656" s="248">
        <v>15.2</v>
      </c>
      <c r="F656" s="248">
        <v>0</v>
      </c>
      <c r="G656" s="248">
        <v>100</v>
      </c>
      <c r="H656" s="248">
        <v>0</v>
      </c>
      <c r="I656" s="352">
        <v>8.695652173913043</v>
      </c>
      <c r="K656" s="221"/>
      <c r="L656" s="288"/>
      <c r="M656" s="221"/>
      <c r="N656" s="221"/>
      <c r="O656" s="221"/>
      <c r="P656" s="290"/>
      <c r="Q656" s="221"/>
      <c r="R656" s="221"/>
      <c r="S656" s="221"/>
    </row>
    <row r="657" spans="1:19" ht="13.5">
      <c r="A657" s="202" t="s">
        <v>418</v>
      </c>
      <c r="B657" s="218" t="s">
        <v>313</v>
      </c>
      <c r="C657" s="219">
        <v>0</v>
      </c>
      <c r="D657" s="248">
        <v>0</v>
      </c>
      <c r="E657" s="248">
        <v>0</v>
      </c>
      <c r="F657" s="248">
        <v>0</v>
      </c>
      <c r="G657" s="248">
        <v>0</v>
      </c>
      <c r="H657" s="248">
        <v>0</v>
      </c>
      <c r="I657" s="352">
        <v>0</v>
      </c>
      <c r="K657" s="221"/>
      <c r="L657" s="288"/>
      <c r="M657" s="221"/>
      <c r="N657" s="221"/>
      <c r="O657" s="221"/>
      <c r="P657" s="290"/>
      <c r="Q657" s="221"/>
      <c r="R657" s="221"/>
      <c r="S657" s="221"/>
    </row>
    <row r="658" spans="1:19" ht="12" customHeight="1">
      <c r="A658" s="202"/>
      <c r="B658" s="218" t="s">
        <v>314</v>
      </c>
      <c r="C658" s="219">
        <v>0</v>
      </c>
      <c r="D658" s="248">
        <v>0</v>
      </c>
      <c r="E658" s="248">
        <v>0</v>
      </c>
      <c r="F658" s="248">
        <v>0</v>
      </c>
      <c r="G658" s="248">
        <v>0</v>
      </c>
      <c r="H658" s="248">
        <v>0</v>
      </c>
      <c r="I658" s="352">
        <v>0</v>
      </c>
      <c r="K658" s="221"/>
      <c r="L658" s="288"/>
      <c r="M658" s="221"/>
      <c r="N658" s="221"/>
      <c r="O658" s="221"/>
      <c r="P658" s="290"/>
      <c r="Q658" s="221"/>
      <c r="R658" s="221"/>
      <c r="S658" s="221"/>
    </row>
    <row r="659" spans="1:19" ht="12" customHeight="1">
      <c r="A659" s="202"/>
      <c r="B659" s="218" t="s">
        <v>312</v>
      </c>
      <c r="C659" s="219">
        <v>0</v>
      </c>
      <c r="D659" s="248">
        <v>0</v>
      </c>
      <c r="E659" s="248">
        <v>0</v>
      </c>
      <c r="F659" s="248">
        <v>0</v>
      </c>
      <c r="G659" s="248">
        <v>0</v>
      </c>
      <c r="H659" s="248">
        <v>0</v>
      </c>
      <c r="I659" s="352">
        <v>0</v>
      </c>
      <c r="K659" s="221"/>
      <c r="L659" s="288"/>
      <c r="M659" s="221"/>
      <c r="N659" s="221"/>
      <c r="O659" s="221"/>
      <c r="P659" s="290"/>
      <c r="Q659" s="221"/>
      <c r="R659" s="221"/>
      <c r="S659" s="221"/>
    </row>
    <row r="660" spans="1:19" ht="12" customHeight="1">
      <c r="A660" s="202" t="s">
        <v>41</v>
      </c>
      <c r="B660" s="218" t="s">
        <v>313</v>
      </c>
      <c r="C660" s="216">
        <v>0</v>
      </c>
      <c r="D660" s="248">
        <v>0</v>
      </c>
      <c r="E660" s="248">
        <v>0</v>
      </c>
      <c r="F660" s="248">
        <v>0</v>
      </c>
      <c r="G660" s="248">
        <v>0</v>
      </c>
      <c r="H660" s="248">
        <v>0</v>
      </c>
      <c r="I660" s="352">
        <v>0</v>
      </c>
      <c r="K660" s="221"/>
      <c r="L660" s="288"/>
      <c r="M660" s="221"/>
      <c r="N660" s="221"/>
      <c r="O660" s="221"/>
      <c r="P660" s="290"/>
      <c r="Q660" s="221"/>
      <c r="R660" s="221"/>
      <c r="S660" s="221"/>
    </row>
    <row r="661" spans="1:19" ht="12" customHeight="1">
      <c r="A661" s="202"/>
      <c r="B661" s="218" t="s">
        <v>314</v>
      </c>
      <c r="C661" s="216">
        <v>0</v>
      </c>
      <c r="D661" s="248">
        <v>0</v>
      </c>
      <c r="E661" s="248">
        <v>0</v>
      </c>
      <c r="F661" s="248">
        <v>0</v>
      </c>
      <c r="G661" s="248">
        <v>0</v>
      </c>
      <c r="H661" s="248">
        <v>0</v>
      </c>
      <c r="I661" s="352">
        <v>0</v>
      </c>
      <c r="K661" s="221"/>
      <c r="L661" s="288"/>
      <c r="M661" s="221"/>
      <c r="N661" s="221"/>
      <c r="O661" s="221"/>
      <c r="P661" s="290"/>
      <c r="Q661" s="221"/>
      <c r="R661" s="221"/>
      <c r="S661" s="221"/>
    </row>
    <row r="662" spans="1:19" ht="12" customHeight="1">
      <c r="A662" s="202"/>
      <c r="B662" s="218" t="s">
        <v>312</v>
      </c>
      <c r="C662" s="216">
        <v>0</v>
      </c>
      <c r="D662" s="248">
        <v>0</v>
      </c>
      <c r="E662" s="248">
        <v>0</v>
      </c>
      <c r="F662" s="248">
        <v>0</v>
      </c>
      <c r="G662" s="248">
        <v>0</v>
      </c>
      <c r="H662" s="248">
        <v>0</v>
      </c>
      <c r="I662" s="352">
        <v>0</v>
      </c>
      <c r="K662" s="221"/>
      <c r="L662" s="288"/>
      <c r="M662" s="221"/>
      <c r="N662" s="221"/>
      <c r="O662" s="221"/>
      <c r="P662" s="290"/>
      <c r="Q662" s="221"/>
      <c r="R662" s="221"/>
      <c r="S662" s="221"/>
    </row>
    <row r="663" spans="1:19" ht="21" customHeight="1">
      <c r="A663" s="138" t="s">
        <v>65</v>
      </c>
      <c r="B663" s="215" t="s">
        <v>313</v>
      </c>
      <c r="C663" s="216">
        <v>830</v>
      </c>
      <c r="D663" s="247">
        <v>28.6</v>
      </c>
      <c r="E663" s="247">
        <v>13.6</v>
      </c>
      <c r="F663" s="247">
        <v>58.9</v>
      </c>
      <c r="G663" s="247">
        <v>36.4</v>
      </c>
      <c r="H663" s="247">
        <v>0</v>
      </c>
      <c r="I663" s="351">
        <v>3.9825344273307426</v>
      </c>
      <c r="K663" s="221"/>
      <c r="L663" s="288"/>
      <c r="M663" s="221"/>
      <c r="N663" s="221"/>
      <c r="O663" s="221"/>
      <c r="P663" s="290"/>
      <c r="Q663" s="221"/>
      <c r="R663" s="221"/>
      <c r="S663" s="221"/>
    </row>
    <row r="664" spans="1:19" ht="12" customHeight="1">
      <c r="A664" s="138"/>
      <c r="B664" s="215" t="s">
        <v>314</v>
      </c>
      <c r="C664" s="216">
        <v>738</v>
      </c>
      <c r="D664" s="247">
        <v>25.9</v>
      </c>
      <c r="E664" s="247">
        <v>12.5</v>
      </c>
      <c r="F664" s="247">
        <v>58.8</v>
      </c>
      <c r="G664" s="247">
        <v>34.700000000000003</v>
      </c>
      <c r="H664" s="303">
        <v>0.4</v>
      </c>
      <c r="I664" s="351">
        <v>5.2489138950217225</v>
      </c>
      <c r="K664" s="221"/>
      <c r="L664" s="288"/>
      <c r="M664" s="221"/>
      <c r="N664" s="221"/>
      <c r="O664" s="221"/>
      <c r="P664" s="290"/>
      <c r="Q664" s="221"/>
      <c r="R664" s="221"/>
      <c r="S664" s="221"/>
    </row>
    <row r="665" spans="1:19" ht="12" customHeight="1">
      <c r="A665" s="138"/>
      <c r="B665" s="215" t="s">
        <v>312</v>
      </c>
      <c r="C665" s="216">
        <v>1568</v>
      </c>
      <c r="D665" s="247">
        <v>27.4</v>
      </c>
      <c r="E665" s="247">
        <v>13.1</v>
      </c>
      <c r="F665" s="247">
        <v>58.9</v>
      </c>
      <c r="G665" s="247">
        <v>35.6</v>
      </c>
      <c r="H665" s="247">
        <v>0.2</v>
      </c>
      <c r="I665" s="351">
        <v>4.4922882862221201</v>
      </c>
      <c r="K665" s="221"/>
      <c r="L665" s="288"/>
      <c r="M665" s="221"/>
      <c r="N665" s="221"/>
      <c r="O665" s="221"/>
      <c r="P665" s="290"/>
      <c r="Q665" s="221"/>
      <c r="R665" s="221"/>
      <c r="S665" s="221"/>
    </row>
    <row r="666" spans="1:19" ht="12" customHeight="1">
      <c r="A666" s="202" t="s">
        <v>483</v>
      </c>
      <c r="B666" s="218" t="s">
        <v>313</v>
      </c>
      <c r="C666" s="219">
        <v>527</v>
      </c>
      <c r="D666" s="248">
        <v>28.4</v>
      </c>
      <c r="E666" s="248">
        <v>13.8</v>
      </c>
      <c r="F666" s="248">
        <v>60.3</v>
      </c>
      <c r="G666" s="248">
        <v>34.5</v>
      </c>
      <c r="H666" s="302">
        <v>0</v>
      </c>
      <c r="I666" s="352">
        <v>8.560753736192332</v>
      </c>
      <c r="K666" s="221"/>
      <c r="L666" s="288"/>
      <c r="M666" s="221"/>
      <c r="N666" s="221"/>
      <c r="O666" s="221"/>
      <c r="P666" s="290"/>
      <c r="Q666" s="221"/>
      <c r="R666" s="221"/>
      <c r="S666" s="221"/>
    </row>
    <row r="667" spans="1:19" ht="12" customHeight="1">
      <c r="A667" s="202"/>
      <c r="B667" s="218" t="s">
        <v>314</v>
      </c>
      <c r="C667" s="219">
        <v>472</v>
      </c>
      <c r="D667" s="248">
        <v>25.8</v>
      </c>
      <c r="E667" s="248">
        <v>13</v>
      </c>
      <c r="F667" s="248">
        <v>59.7</v>
      </c>
      <c r="G667" s="248">
        <v>33.1</v>
      </c>
      <c r="H667" s="302">
        <v>0</v>
      </c>
      <c r="I667" s="352">
        <v>11.736855220533267</v>
      </c>
      <c r="K667" s="221"/>
      <c r="L667" s="288"/>
      <c r="M667" s="221"/>
      <c r="N667" s="221"/>
      <c r="O667" s="221"/>
      <c r="P667" s="290"/>
      <c r="Q667" s="221"/>
      <c r="R667" s="221"/>
      <c r="S667" s="221"/>
    </row>
    <row r="668" spans="1:19" ht="12" customHeight="1">
      <c r="A668" s="202"/>
      <c r="B668" s="218" t="s">
        <v>312</v>
      </c>
      <c r="C668" s="219">
        <v>999</v>
      </c>
      <c r="D668" s="248">
        <v>27.1</v>
      </c>
      <c r="E668" s="248">
        <v>13.4</v>
      </c>
      <c r="F668" s="248">
        <v>60.1</v>
      </c>
      <c r="G668" s="248">
        <v>33.799999999999997</v>
      </c>
      <c r="H668" s="302">
        <v>0</v>
      </c>
      <c r="I668" s="352">
        <v>9.8141410168158121</v>
      </c>
      <c r="K668" s="221"/>
      <c r="L668" s="288"/>
      <c r="M668" s="221"/>
      <c r="N668" s="221"/>
      <c r="O668" s="221"/>
      <c r="P668" s="290"/>
      <c r="Q668" s="221"/>
      <c r="R668" s="221"/>
      <c r="S668" s="221"/>
    </row>
    <row r="669" spans="1:19" ht="12" customHeight="1">
      <c r="A669" s="202" t="s">
        <v>532</v>
      </c>
      <c r="B669" s="218" t="s">
        <v>313</v>
      </c>
      <c r="C669" s="219">
        <v>0</v>
      </c>
      <c r="D669" s="248">
        <v>0</v>
      </c>
      <c r="E669" s="248">
        <v>0</v>
      </c>
      <c r="F669" s="248">
        <v>0</v>
      </c>
      <c r="G669" s="248">
        <v>0</v>
      </c>
      <c r="H669" s="302">
        <v>0</v>
      </c>
      <c r="I669" s="352">
        <v>0</v>
      </c>
      <c r="K669" s="221"/>
      <c r="L669" s="288"/>
      <c r="M669" s="221"/>
      <c r="N669" s="221"/>
      <c r="O669" s="221"/>
      <c r="P669" s="290"/>
      <c r="Q669" s="221"/>
      <c r="R669" s="221"/>
      <c r="S669" s="221"/>
    </row>
    <row r="670" spans="1:19" ht="12" customHeight="1">
      <c r="A670" s="202"/>
      <c r="B670" s="218" t="s">
        <v>314</v>
      </c>
      <c r="C670" s="219">
        <v>3</v>
      </c>
      <c r="D670" s="248">
        <v>53.5</v>
      </c>
      <c r="E670" s="248">
        <v>0</v>
      </c>
      <c r="F670" s="248">
        <v>66.7</v>
      </c>
      <c r="G670" s="248">
        <v>33.299999999999997</v>
      </c>
      <c r="H670" s="302">
        <v>100</v>
      </c>
      <c r="I670" s="352">
        <v>0.91185410334346495</v>
      </c>
      <c r="K670" s="221"/>
      <c r="L670" s="288"/>
      <c r="M670" s="221"/>
      <c r="N670" s="221"/>
      <c r="O670" s="221"/>
      <c r="P670" s="290"/>
      <c r="Q670" s="221"/>
      <c r="R670" s="221"/>
      <c r="S670" s="221"/>
    </row>
    <row r="671" spans="1:19" ht="12" customHeight="1">
      <c r="A671" s="202"/>
      <c r="B671" s="218" t="s">
        <v>312</v>
      </c>
      <c r="C671" s="219">
        <v>3</v>
      </c>
      <c r="D671" s="248">
        <v>53.5</v>
      </c>
      <c r="E671" s="248">
        <v>0</v>
      </c>
      <c r="F671" s="248">
        <v>66.7</v>
      </c>
      <c r="G671" s="248">
        <v>33.299999999999997</v>
      </c>
      <c r="H671" s="302">
        <v>100</v>
      </c>
      <c r="I671" s="352">
        <v>0.42372881355932202</v>
      </c>
      <c r="K671" s="221"/>
      <c r="L671" s="288"/>
      <c r="M671" s="221"/>
      <c r="N671" s="221"/>
      <c r="O671" s="221"/>
      <c r="P671" s="290"/>
      <c r="Q671" s="221"/>
      <c r="R671" s="221"/>
      <c r="S671" s="221"/>
    </row>
    <row r="672" spans="1:19" ht="12" customHeight="1">
      <c r="A672" s="202" t="s">
        <v>66</v>
      </c>
      <c r="B672" s="218" t="s">
        <v>313</v>
      </c>
      <c r="C672" s="219">
        <v>300</v>
      </c>
      <c r="D672" s="248">
        <v>29.2</v>
      </c>
      <c r="E672" s="248">
        <v>13.4</v>
      </c>
      <c r="F672" s="248">
        <v>56</v>
      </c>
      <c r="G672" s="248">
        <v>40</v>
      </c>
      <c r="H672" s="302">
        <v>0</v>
      </c>
      <c r="I672" s="352">
        <v>2.2453409175959882</v>
      </c>
      <c r="K672" s="221"/>
      <c r="L672" s="288"/>
      <c r="M672" s="221"/>
      <c r="N672" s="221"/>
      <c r="O672" s="221"/>
      <c r="P672" s="290"/>
      <c r="Q672" s="221"/>
      <c r="R672" s="221"/>
      <c r="S672" s="221"/>
    </row>
    <row r="673" spans="1:19" ht="12" customHeight="1">
      <c r="A673" s="202"/>
      <c r="B673" s="218" t="s">
        <v>314</v>
      </c>
      <c r="C673" s="219">
        <v>262</v>
      </c>
      <c r="D673" s="248">
        <v>25.9</v>
      </c>
      <c r="E673" s="248">
        <v>11.5</v>
      </c>
      <c r="F673" s="248">
        <v>57.3</v>
      </c>
      <c r="G673" s="248">
        <v>37.4</v>
      </c>
      <c r="H673" s="302">
        <v>0</v>
      </c>
      <c r="I673" s="352">
        <v>2.866207198337162</v>
      </c>
      <c r="K673" s="221"/>
      <c r="L673" s="288"/>
      <c r="M673" s="221"/>
      <c r="N673" s="221"/>
      <c r="O673" s="221"/>
      <c r="P673" s="290"/>
      <c r="Q673" s="221"/>
      <c r="R673" s="221"/>
      <c r="S673" s="221"/>
    </row>
    <row r="674" spans="1:19" ht="12" customHeight="1">
      <c r="A674" s="202"/>
      <c r="B674" s="218" t="s">
        <v>312</v>
      </c>
      <c r="C674" s="219">
        <v>562</v>
      </c>
      <c r="D674" s="248">
        <v>27.6</v>
      </c>
      <c r="E674" s="248">
        <v>12.5</v>
      </c>
      <c r="F674" s="248">
        <v>56.6</v>
      </c>
      <c r="G674" s="248">
        <v>38.799999999999997</v>
      </c>
      <c r="H674" s="302">
        <v>0</v>
      </c>
      <c r="I674" s="352">
        <v>2.4975557728201938</v>
      </c>
      <c r="K674" s="221"/>
      <c r="L674" s="288"/>
      <c r="M674" s="221"/>
      <c r="N674" s="221"/>
      <c r="O674" s="221"/>
      <c r="P674" s="290"/>
      <c r="Q674" s="221"/>
      <c r="R674" s="221"/>
      <c r="S674" s="221"/>
    </row>
    <row r="675" spans="1:19" ht="12" customHeight="1">
      <c r="A675" s="202" t="s">
        <v>67</v>
      </c>
      <c r="B675" s="218" t="s">
        <v>313</v>
      </c>
      <c r="C675" s="219">
        <v>3</v>
      </c>
      <c r="D675" s="248">
        <v>25.2</v>
      </c>
      <c r="E675" s="248">
        <v>8.8000000000000007</v>
      </c>
      <c r="F675" s="302">
        <v>100</v>
      </c>
      <c r="G675" s="248">
        <v>0</v>
      </c>
      <c r="H675" s="248">
        <v>0</v>
      </c>
      <c r="I675" s="352">
        <v>0.31746031746031744</v>
      </c>
      <c r="K675" s="221"/>
      <c r="L675" s="288"/>
      <c r="M675" s="221"/>
      <c r="N675" s="221"/>
      <c r="O675" s="221"/>
      <c r="P675" s="290"/>
      <c r="Q675" s="221"/>
      <c r="R675" s="221"/>
      <c r="S675" s="221"/>
    </row>
    <row r="676" spans="1:19" ht="12" customHeight="1">
      <c r="A676" s="202"/>
      <c r="B676" s="218" t="s">
        <v>314</v>
      </c>
      <c r="C676" s="219">
        <v>1</v>
      </c>
      <c r="D676" s="248">
        <v>30.5</v>
      </c>
      <c r="E676" s="248">
        <v>2.1</v>
      </c>
      <c r="F676" s="248">
        <v>0</v>
      </c>
      <c r="G676" s="248">
        <v>100</v>
      </c>
      <c r="H676" s="248">
        <v>0</v>
      </c>
      <c r="I676" s="352">
        <v>0.17921146953405018</v>
      </c>
      <c r="K676" s="221"/>
      <c r="L676" s="288"/>
      <c r="M676" s="221"/>
      <c r="N676" s="221"/>
      <c r="O676" s="221"/>
      <c r="P676" s="290"/>
      <c r="Q676" s="221"/>
      <c r="R676" s="221"/>
      <c r="S676" s="221"/>
    </row>
    <row r="677" spans="1:19" ht="12" customHeight="1">
      <c r="A677" s="202"/>
      <c r="B677" s="218" t="s">
        <v>312</v>
      </c>
      <c r="C677" s="219">
        <v>4</v>
      </c>
      <c r="D677" s="248">
        <v>26.5</v>
      </c>
      <c r="E677" s="248">
        <v>7.1</v>
      </c>
      <c r="F677" s="302">
        <v>75</v>
      </c>
      <c r="G677" s="248">
        <v>25</v>
      </c>
      <c r="H677" s="248">
        <v>0</v>
      </c>
      <c r="I677" s="352">
        <v>0.2661343978709248</v>
      </c>
      <c r="K677" s="221"/>
      <c r="L677" s="288"/>
      <c r="M677" s="221"/>
      <c r="N677" s="221"/>
      <c r="O677" s="221"/>
      <c r="P677" s="290"/>
      <c r="Q677" s="221"/>
      <c r="R677" s="221"/>
      <c r="S677" s="221"/>
    </row>
    <row r="678" spans="1:19" ht="21" customHeight="1">
      <c r="A678" s="223" t="s">
        <v>337</v>
      </c>
      <c r="B678" s="215" t="s">
        <v>313</v>
      </c>
      <c r="C678" s="216">
        <v>51692</v>
      </c>
      <c r="D678" s="247">
        <v>31.1</v>
      </c>
      <c r="E678" s="247">
        <v>17.100000000000001</v>
      </c>
      <c r="F678" s="247">
        <v>56.7</v>
      </c>
      <c r="G678" s="247">
        <v>37.200000000000003</v>
      </c>
      <c r="H678" s="247">
        <v>54.4</v>
      </c>
      <c r="I678" s="351">
        <v>2.0414586239104753</v>
      </c>
      <c r="L678" s="288"/>
    </row>
    <row r="679" spans="1:19" ht="12" customHeight="1">
      <c r="A679" s="223"/>
      <c r="B679" s="215" t="s">
        <v>314</v>
      </c>
      <c r="C679" s="216">
        <v>56730</v>
      </c>
      <c r="D679" s="247">
        <v>32.299999999999997</v>
      </c>
      <c r="E679" s="247">
        <v>15.8</v>
      </c>
      <c r="F679" s="247">
        <v>45.7</v>
      </c>
      <c r="G679" s="247">
        <v>45</v>
      </c>
      <c r="H679" s="247">
        <v>57.1</v>
      </c>
      <c r="I679" s="351">
        <v>2.3609229019693299</v>
      </c>
      <c r="L679" s="288"/>
    </row>
    <row r="680" spans="1:19" ht="12" customHeight="1">
      <c r="A680" s="224"/>
      <c r="B680" s="215" t="s">
        <v>312</v>
      </c>
      <c r="C680" s="216">
        <v>108422</v>
      </c>
      <c r="D680" s="247">
        <v>31.7</v>
      </c>
      <c r="E680" s="247">
        <v>16.399999999999999</v>
      </c>
      <c r="F680" s="247">
        <v>50.9</v>
      </c>
      <c r="G680" s="247">
        <v>41.3</v>
      </c>
      <c r="H680" s="247">
        <v>55.8</v>
      </c>
      <c r="I680" s="351">
        <v>2.1973425794726817</v>
      </c>
      <c r="L680" s="288"/>
    </row>
    <row r="681" spans="1:19" ht="40.5" customHeight="1">
      <c r="A681" s="104" t="s">
        <v>142</v>
      </c>
      <c r="B681" s="218" t="s">
        <v>313</v>
      </c>
      <c r="C681" s="219">
        <v>5840</v>
      </c>
      <c r="D681" s="248">
        <v>30.5</v>
      </c>
      <c r="E681" s="248">
        <v>19.600000000000001</v>
      </c>
      <c r="F681" s="248">
        <v>58.6</v>
      </c>
      <c r="G681" s="248">
        <v>36.700000000000003</v>
      </c>
      <c r="H681" s="248">
        <v>62.1</v>
      </c>
      <c r="I681" s="352">
        <v>1.4759074973269872</v>
      </c>
      <c r="L681" s="288"/>
    </row>
    <row r="682" spans="1:19" ht="11.25" customHeight="1">
      <c r="A682" s="104"/>
      <c r="B682" s="218" t="s">
        <v>314</v>
      </c>
      <c r="C682" s="219">
        <v>6444</v>
      </c>
      <c r="D682" s="248">
        <v>30.7</v>
      </c>
      <c r="E682" s="248">
        <v>19.899999999999999</v>
      </c>
      <c r="F682" s="248">
        <v>53.6</v>
      </c>
      <c r="G682" s="248">
        <v>38.700000000000003</v>
      </c>
      <c r="H682" s="248">
        <v>60.8</v>
      </c>
      <c r="I682" s="352">
        <v>1.7239349805776412</v>
      </c>
      <c r="L682" s="288"/>
    </row>
    <row r="683" spans="1:19" ht="11.25" customHeight="1">
      <c r="A683" s="104"/>
      <c r="B683" s="218" t="s">
        <v>312</v>
      </c>
      <c r="C683" s="219">
        <v>12284</v>
      </c>
      <c r="D683" s="248">
        <v>30.6</v>
      </c>
      <c r="E683" s="248">
        <v>19.7</v>
      </c>
      <c r="F683" s="248">
        <v>56</v>
      </c>
      <c r="G683" s="248">
        <v>37.799999999999997</v>
      </c>
      <c r="H683" s="248">
        <v>61.4</v>
      </c>
      <c r="I683" s="352">
        <v>1.5964035107100569</v>
      </c>
      <c r="L683" s="288"/>
    </row>
    <row r="684" spans="1:19" ht="11.25" customHeight="1">
      <c r="A684" s="108" t="s">
        <v>213</v>
      </c>
      <c r="B684" s="218" t="s">
        <v>313</v>
      </c>
      <c r="C684" s="219">
        <v>2951</v>
      </c>
      <c r="D684" s="248">
        <v>27.5</v>
      </c>
      <c r="E684" s="248">
        <v>15.8</v>
      </c>
      <c r="F684" s="248">
        <v>61.8</v>
      </c>
      <c r="G684" s="248">
        <v>34.1</v>
      </c>
      <c r="H684" s="248">
        <v>58.1</v>
      </c>
      <c r="I684" s="352">
        <v>1.7474566836813243</v>
      </c>
      <c r="L684" s="288"/>
    </row>
    <row r="685" spans="1:19" ht="11.25" customHeight="1">
      <c r="A685" s="108" t="s">
        <v>212</v>
      </c>
      <c r="B685" s="218" t="s">
        <v>314</v>
      </c>
      <c r="C685" s="219">
        <v>2913</v>
      </c>
      <c r="D685" s="248">
        <v>26.4</v>
      </c>
      <c r="E685" s="248">
        <v>15.3</v>
      </c>
      <c r="F685" s="248">
        <v>61.2</v>
      </c>
      <c r="G685" s="248">
        <v>34</v>
      </c>
      <c r="H685" s="248">
        <v>54.3</v>
      </c>
      <c r="I685" s="352">
        <v>1.9385751838418792</v>
      </c>
      <c r="L685" s="288"/>
    </row>
    <row r="686" spans="1:19" ht="11.25" customHeight="1">
      <c r="A686" s="104"/>
      <c r="B686" s="218" t="s">
        <v>312</v>
      </c>
      <c r="C686" s="219">
        <v>5864</v>
      </c>
      <c r="D686" s="248">
        <v>26.9</v>
      </c>
      <c r="E686" s="248">
        <v>15.6</v>
      </c>
      <c r="F686" s="248">
        <v>61.5</v>
      </c>
      <c r="G686" s="248">
        <v>34.1</v>
      </c>
      <c r="H686" s="248">
        <v>56.3</v>
      </c>
      <c r="I686" s="352">
        <v>1.8374438724192279</v>
      </c>
      <c r="L686" s="288"/>
    </row>
    <row r="687" spans="1:19" ht="15" customHeight="1">
      <c r="A687" s="108" t="s">
        <v>74</v>
      </c>
      <c r="B687" s="218" t="s">
        <v>313</v>
      </c>
      <c r="C687" s="219">
        <v>4150</v>
      </c>
      <c r="D687" s="248">
        <v>32.200000000000003</v>
      </c>
      <c r="E687" s="248">
        <v>12.1</v>
      </c>
      <c r="F687" s="248">
        <v>52.5</v>
      </c>
      <c r="G687" s="248">
        <v>41.7</v>
      </c>
      <c r="H687" s="248">
        <v>27.9</v>
      </c>
      <c r="I687" s="352">
        <v>3.5745054793576405</v>
      </c>
      <c r="L687" s="288"/>
    </row>
    <row r="688" spans="1:19" ht="11.25" customHeight="1">
      <c r="A688" s="108"/>
      <c r="B688" s="218" t="s">
        <v>314</v>
      </c>
      <c r="C688" s="219">
        <v>6734</v>
      </c>
      <c r="D688" s="248">
        <v>35.6</v>
      </c>
      <c r="E688" s="248">
        <v>11.9</v>
      </c>
      <c r="F688" s="248">
        <v>30.8</v>
      </c>
      <c r="G688" s="248">
        <v>56</v>
      </c>
      <c r="H688" s="248">
        <v>23.3</v>
      </c>
      <c r="I688" s="352">
        <v>3.8370302788390256</v>
      </c>
      <c r="L688" s="288"/>
    </row>
    <row r="689" spans="1:12" ht="11.25" customHeight="1">
      <c r="A689" s="108"/>
      <c r="B689" s="218" t="s">
        <v>312</v>
      </c>
      <c r="C689" s="219">
        <v>10884</v>
      </c>
      <c r="D689" s="248">
        <v>34.299999999999997</v>
      </c>
      <c r="E689" s="248">
        <v>12</v>
      </c>
      <c r="F689" s="248">
        <v>39.1</v>
      </c>
      <c r="G689" s="248">
        <v>50.5</v>
      </c>
      <c r="H689" s="248">
        <v>25</v>
      </c>
      <c r="I689" s="352">
        <v>3.7324750722270643</v>
      </c>
      <c r="L689" s="288"/>
    </row>
    <row r="690" spans="1:12" ht="15" customHeight="1">
      <c r="A690" s="108" t="s">
        <v>75</v>
      </c>
      <c r="B690" s="218" t="s">
        <v>313</v>
      </c>
      <c r="C690" s="219">
        <v>263</v>
      </c>
      <c r="D690" s="248">
        <v>33</v>
      </c>
      <c r="E690" s="248">
        <v>15</v>
      </c>
      <c r="F690" s="248">
        <v>55.5</v>
      </c>
      <c r="G690" s="248">
        <v>33.1</v>
      </c>
      <c r="H690" s="248">
        <v>92.8</v>
      </c>
      <c r="I690" s="352">
        <v>2.2077482659448484</v>
      </c>
      <c r="L690" s="288"/>
    </row>
    <row r="691" spans="1:12" ht="11.25" customHeight="1">
      <c r="A691" s="224"/>
      <c r="B691" s="218" t="s">
        <v>314</v>
      </c>
      <c r="C691" s="219">
        <v>657</v>
      </c>
      <c r="D691" s="248">
        <v>39.1</v>
      </c>
      <c r="E691" s="248">
        <v>14.9</v>
      </c>
      <c r="F691" s="248">
        <v>22.4</v>
      </c>
      <c r="G691" s="248">
        <v>65.099999999999994</v>
      </c>
      <c r="H691" s="248">
        <v>93.9</v>
      </c>
      <c r="I691" s="352">
        <v>2.7633851468048358</v>
      </c>
      <c r="L691" s="288"/>
    </row>
    <row r="692" spans="1:12" ht="11.25" customHeight="1">
      <c r="A692" s="224"/>
      <c r="B692" s="218" t="s">
        <v>312</v>
      </c>
      <c r="C692" s="219">
        <v>920</v>
      </c>
      <c r="D692" s="248">
        <v>37.299999999999997</v>
      </c>
      <c r="E692" s="248">
        <v>14.9</v>
      </c>
      <c r="F692" s="248">
        <v>31.8</v>
      </c>
      <c r="G692" s="248">
        <v>56</v>
      </c>
      <c r="H692" s="248">
        <v>93.6</v>
      </c>
      <c r="I692" s="352">
        <v>2.5786676415173928</v>
      </c>
      <c r="L692" s="288"/>
    </row>
    <row r="693" spans="1:12" ht="11.25" customHeight="1">
      <c r="A693" s="436" t="s">
        <v>591</v>
      </c>
      <c r="B693" s="218" t="s">
        <v>313</v>
      </c>
      <c r="C693" s="219">
        <v>276</v>
      </c>
      <c r="D693" s="248">
        <v>47.8</v>
      </c>
      <c r="E693" s="248">
        <v>25.8</v>
      </c>
      <c r="F693" s="248">
        <v>32.6</v>
      </c>
      <c r="G693" s="248">
        <v>56.9</v>
      </c>
      <c r="H693" s="248">
        <v>99.6</v>
      </c>
      <c r="I693" s="352">
        <v>0.61861467803917891</v>
      </c>
      <c r="L693" s="288"/>
    </row>
    <row r="694" spans="1:12" ht="11.25" customHeight="1">
      <c r="A694" s="436"/>
      <c r="B694" s="218" t="s">
        <v>314</v>
      </c>
      <c r="C694" s="219">
        <v>242</v>
      </c>
      <c r="D694" s="248">
        <v>49.8</v>
      </c>
      <c r="E694" s="248">
        <v>29</v>
      </c>
      <c r="F694" s="248">
        <v>28.9</v>
      </c>
      <c r="G694" s="248">
        <v>57</v>
      </c>
      <c r="H694" s="248">
        <v>100</v>
      </c>
      <c r="I694" s="352">
        <v>0.85435758881302715</v>
      </c>
      <c r="L694" s="288"/>
    </row>
    <row r="695" spans="1:12" ht="11.25" customHeight="1">
      <c r="A695" s="436"/>
      <c r="B695" s="218" t="s">
        <v>312</v>
      </c>
      <c r="C695" s="219">
        <v>518</v>
      </c>
      <c r="D695" s="248">
        <v>48.8</v>
      </c>
      <c r="E695" s="248">
        <v>27.3</v>
      </c>
      <c r="F695" s="248">
        <v>30.9</v>
      </c>
      <c r="G695" s="248">
        <v>56.9</v>
      </c>
      <c r="H695" s="248">
        <v>99.8</v>
      </c>
      <c r="I695" s="352">
        <v>0.71076857204024835</v>
      </c>
      <c r="L695" s="288"/>
    </row>
    <row r="696" spans="1:12" ht="6" customHeight="1">
      <c r="A696" s="139"/>
      <c r="B696" s="139"/>
    </row>
    <row r="697" spans="1:12" ht="249.95" customHeight="1">
      <c r="A697" s="436" t="s">
        <v>595</v>
      </c>
      <c r="B697" s="436"/>
      <c r="C697" s="436"/>
      <c r="D697" s="436"/>
      <c r="E697" s="436"/>
      <c r="F697" s="436"/>
      <c r="G697" s="436"/>
      <c r="H697" s="436"/>
      <c r="I697" s="436"/>
      <c r="J697" s="164"/>
      <c r="K697" s="164"/>
    </row>
    <row r="698" spans="1:12" ht="24" customHeight="1">
      <c r="A698" s="79" t="s">
        <v>176</v>
      </c>
    </row>
  </sheetData>
  <mergeCells count="11">
    <mergeCell ref="A1:I1"/>
    <mergeCell ref="I3:I5"/>
    <mergeCell ref="A697:I697"/>
    <mergeCell ref="F3:H3"/>
    <mergeCell ref="D5:E5"/>
    <mergeCell ref="F5:H5"/>
    <mergeCell ref="A3:A5"/>
    <mergeCell ref="B3:B5"/>
    <mergeCell ref="C3:C5"/>
    <mergeCell ref="D3:E3"/>
    <mergeCell ref="A693:A695"/>
  </mergeCells>
  <phoneticPr fontId="3" type="noConversion"/>
  <printOptions horizontalCentered="1"/>
  <pageMargins left="0.19685039370078741" right="0.19685039370078741" top="0.23622047244094491" bottom="0.39370078740157483" header="0.31496062992125984" footer="0.23622047244094491"/>
  <pageSetup paperSize="9" firstPageNumber="130" fitToHeight="0" pageOrder="overThenDown" orientation="portrait" useFirstPageNumber="1" r:id="rId1"/>
  <headerFooter alignWithMargins="0">
    <oddFooter>&amp;L&amp;"MetaNormalLF-Roman,Standard"&amp;8Statistisches Bundesamt, Fachserie 1 Reihe 2.1, 2014&amp;R&amp;"MetaNormalLF-Roman,Standard"&amp;8&amp;P</oddFooter>
  </headerFooter>
  <rowBreaks count="13" manualBreakCount="13">
    <brk id="59" max="16383" man="1"/>
    <brk id="113" max="16383" man="1"/>
    <brk id="161" max="16383" man="1"/>
    <brk id="215" max="16383" man="1"/>
    <brk id="266" max="16383" man="1"/>
    <brk id="320" max="16383" man="1"/>
    <brk id="374" max="16383" man="1"/>
    <brk id="428" max="16383" man="1"/>
    <brk id="482" max="16383" man="1"/>
    <brk id="539" max="16383" man="1"/>
    <brk id="590" max="16383" man="1"/>
    <brk id="644" max="16383" man="1"/>
    <brk id="680"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8"/>
  <sheetViews>
    <sheetView showGridLines="0" zoomScaleNormal="100" zoomScaleSheetLayoutView="100" workbookViewId="0">
      <pane xSplit="2" ySplit="5" topLeftCell="C6" activePane="bottomRight" state="frozen"/>
      <selection pane="topRight" activeCell="C1" sqref="C1"/>
      <selection pane="bottomLeft" activeCell="A6" sqref="A6"/>
      <selection pane="bottomRight" sqref="A1:G1"/>
    </sheetView>
  </sheetViews>
  <sheetFormatPr baseColWidth="10" defaultRowHeight="11.25"/>
  <cols>
    <col min="1" max="1" width="26.7109375" style="8" customWidth="1"/>
    <col min="2" max="2" width="9.7109375" style="4" customWidth="1"/>
    <col min="3" max="3" width="11.7109375" style="4" customWidth="1"/>
    <col min="4" max="4" width="11.7109375" style="1" customWidth="1"/>
    <col min="5" max="5" width="10.7109375" style="1" customWidth="1"/>
    <col min="6" max="6" width="11.7109375" style="1" customWidth="1"/>
    <col min="7" max="7" width="10.7109375" style="1" customWidth="1"/>
    <col min="8" max="16384" width="11.42578125" style="1"/>
  </cols>
  <sheetData>
    <row r="1" spans="1:8" ht="51.95" customHeight="1">
      <c r="A1" s="463" t="s">
        <v>596</v>
      </c>
      <c r="B1" s="479"/>
      <c r="C1" s="479"/>
      <c r="D1" s="479"/>
      <c r="E1" s="479"/>
      <c r="F1" s="479"/>
      <c r="G1" s="479"/>
      <c r="H1" s="4"/>
    </row>
    <row r="2" spans="1:8" s="4" customFormat="1" ht="12" customHeight="1">
      <c r="A2" s="309"/>
      <c r="B2" s="310"/>
      <c r="C2" s="310"/>
      <c r="D2" s="228"/>
      <c r="E2" s="228"/>
      <c r="F2" s="228"/>
      <c r="G2" s="228"/>
    </row>
    <row r="3" spans="1:8" ht="11.25" customHeight="1">
      <c r="A3" s="445" t="s">
        <v>270</v>
      </c>
      <c r="B3" s="396" t="s">
        <v>420</v>
      </c>
      <c r="C3" s="396" t="s">
        <v>238</v>
      </c>
      <c r="D3" s="414" t="s">
        <v>183</v>
      </c>
      <c r="E3" s="415"/>
      <c r="F3" s="415"/>
      <c r="G3" s="415"/>
      <c r="H3" s="4"/>
    </row>
    <row r="4" spans="1:8" ht="39" customHeight="1">
      <c r="A4" s="446"/>
      <c r="B4" s="397"/>
      <c r="C4" s="397"/>
      <c r="D4" s="384" t="s">
        <v>184</v>
      </c>
      <c r="E4" s="416"/>
      <c r="F4" s="384" t="s">
        <v>185</v>
      </c>
      <c r="G4" s="480"/>
      <c r="H4" s="4"/>
    </row>
    <row r="5" spans="1:8" ht="15" customHeight="1">
      <c r="A5" s="447"/>
      <c r="B5" s="466"/>
      <c r="C5" s="466"/>
      <c r="D5" s="307" t="s">
        <v>165</v>
      </c>
      <c r="E5" s="305" t="s">
        <v>166</v>
      </c>
      <c r="F5" s="307" t="s">
        <v>165</v>
      </c>
      <c r="G5" s="304" t="s">
        <v>166</v>
      </c>
      <c r="H5" s="4"/>
    </row>
    <row r="6" spans="1:8" ht="30" customHeight="1">
      <c r="A6" s="126" t="s">
        <v>486</v>
      </c>
      <c r="B6" s="197" t="s">
        <v>313</v>
      </c>
      <c r="C6" s="216">
        <v>30151</v>
      </c>
      <c r="D6" s="216">
        <v>14129</v>
      </c>
      <c r="E6" s="313">
        <v>46.9</v>
      </c>
      <c r="F6" s="216">
        <v>16022</v>
      </c>
      <c r="G6" s="313">
        <v>53.1</v>
      </c>
    </row>
    <row r="7" spans="1:8" ht="12" customHeight="1">
      <c r="A7" s="131"/>
      <c r="B7" s="197" t="s">
        <v>314</v>
      </c>
      <c r="C7" s="216">
        <v>34239</v>
      </c>
      <c r="D7" s="216">
        <v>18845</v>
      </c>
      <c r="E7" s="313">
        <v>55</v>
      </c>
      <c r="F7" s="216">
        <v>15394</v>
      </c>
      <c r="G7" s="313">
        <v>45</v>
      </c>
    </row>
    <row r="8" spans="1:8" ht="12" customHeight="1">
      <c r="A8" s="131"/>
      <c r="B8" s="197" t="s">
        <v>312</v>
      </c>
      <c r="C8" s="216">
        <v>64390</v>
      </c>
      <c r="D8" s="216">
        <v>32974</v>
      </c>
      <c r="E8" s="313">
        <v>51.2</v>
      </c>
      <c r="F8" s="216">
        <v>31416</v>
      </c>
      <c r="G8" s="313">
        <v>48.8</v>
      </c>
    </row>
    <row r="9" spans="1:8" ht="18" customHeight="1">
      <c r="A9" s="132" t="s">
        <v>173</v>
      </c>
      <c r="B9" s="200" t="s">
        <v>313</v>
      </c>
      <c r="C9" s="219">
        <v>10616</v>
      </c>
      <c r="D9" s="219">
        <v>10385</v>
      </c>
      <c r="E9" s="314">
        <v>97.8</v>
      </c>
      <c r="F9" s="219">
        <v>231</v>
      </c>
      <c r="G9" s="314">
        <v>2.2000000000000002</v>
      </c>
    </row>
    <row r="10" spans="1:8" ht="12" customHeight="1">
      <c r="A10" s="308"/>
      <c r="B10" s="200" t="s">
        <v>314</v>
      </c>
      <c r="C10" s="219">
        <v>15925</v>
      </c>
      <c r="D10" s="219">
        <v>15615</v>
      </c>
      <c r="E10" s="314">
        <v>98.1</v>
      </c>
      <c r="F10" s="219">
        <v>310</v>
      </c>
      <c r="G10" s="314">
        <v>1.9</v>
      </c>
    </row>
    <row r="11" spans="1:8" ht="12" customHeight="1">
      <c r="A11" s="308"/>
      <c r="B11" s="200" t="s">
        <v>312</v>
      </c>
      <c r="C11" s="219">
        <v>26541</v>
      </c>
      <c r="D11" s="219">
        <v>26000</v>
      </c>
      <c r="E11" s="314">
        <v>98</v>
      </c>
      <c r="F11" s="219">
        <v>541</v>
      </c>
      <c r="G11" s="314">
        <v>2</v>
      </c>
    </row>
    <row r="12" spans="1:8" ht="12" customHeight="1">
      <c r="A12" s="136" t="s">
        <v>421</v>
      </c>
      <c r="B12" s="200" t="s">
        <v>313</v>
      </c>
      <c r="C12" s="219">
        <v>55</v>
      </c>
      <c r="D12" s="219">
        <v>54</v>
      </c>
      <c r="E12" s="314">
        <v>98.2</v>
      </c>
      <c r="F12" s="219">
        <v>1</v>
      </c>
      <c r="G12" s="314">
        <v>1.8</v>
      </c>
    </row>
    <row r="13" spans="1:8" ht="12" customHeight="1">
      <c r="A13" s="308"/>
      <c r="B13" s="200" t="s">
        <v>314</v>
      </c>
      <c r="C13" s="219">
        <v>106</v>
      </c>
      <c r="D13" s="219">
        <v>106</v>
      </c>
      <c r="E13" s="314">
        <v>100</v>
      </c>
      <c r="F13" s="219">
        <v>0</v>
      </c>
      <c r="G13" s="314">
        <v>0</v>
      </c>
    </row>
    <row r="14" spans="1:8" ht="12" customHeight="1">
      <c r="A14" s="308"/>
      <c r="B14" s="200" t="s">
        <v>312</v>
      </c>
      <c r="C14" s="219">
        <v>161</v>
      </c>
      <c r="D14" s="219">
        <v>160</v>
      </c>
      <c r="E14" s="314">
        <v>99.4</v>
      </c>
      <c r="F14" s="219">
        <v>1</v>
      </c>
      <c r="G14" s="314">
        <v>0.6</v>
      </c>
    </row>
    <row r="15" spans="1:8" ht="12" customHeight="1">
      <c r="A15" s="136" t="s">
        <v>446</v>
      </c>
      <c r="B15" s="200" t="s">
        <v>313</v>
      </c>
      <c r="C15" s="219">
        <v>595</v>
      </c>
      <c r="D15" s="219">
        <v>589</v>
      </c>
      <c r="E15" s="314">
        <v>99</v>
      </c>
      <c r="F15" s="219">
        <v>6</v>
      </c>
      <c r="G15" s="314">
        <v>1</v>
      </c>
    </row>
    <row r="16" spans="1:8" ht="12" customHeight="1">
      <c r="A16" s="308"/>
      <c r="B16" s="200" t="s">
        <v>314</v>
      </c>
      <c r="C16" s="219">
        <v>1123</v>
      </c>
      <c r="D16" s="219">
        <v>1110</v>
      </c>
      <c r="E16" s="314">
        <v>98.8</v>
      </c>
      <c r="F16" s="219">
        <v>13</v>
      </c>
      <c r="G16" s="314">
        <v>1.2</v>
      </c>
    </row>
    <row r="17" spans="1:8" ht="12" customHeight="1">
      <c r="A17" s="308"/>
      <c r="B17" s="200" t="s">
        <v>312</v>
      </c>
      <c r="C17" s="219">
        <v>1718</v>
      </c>
      <c r="D17" s="219">
        <v>1699</v>
      </c>
      <c r="E17" s="314">
        <v>98.9</v>
      </c>
      <c r="F17" s="219">
        <v>19</v>
      </c>
      <c r="G17" s="314">
        <v>1.1000000000000001</v>
      </c>
    </row>
    <row r="18" spans="1:8" ht="12" customHeight="1">
      <c r="A18" s="136" t="s">
        <v>422</v>
      </c>
      <c r="B18" s="200" t="s">
        <v>313</v>
      </c>
      <c r="C18" s="219">
        <v>16</v>
      </c>
      <c r="D18" s="219">
        <v>9</v>
      </c>
      <c r="E18" s="314">
        <v>56.3</v>
      </c>
      <c r="F18" s="219">
        <v>7</v>
      </c>
      <c r="G18" s="314">
        <v>43.8</v>
      </c>
    </row>
    <row r="19" spans="1:8" ht="12" customHeight="1">
      <c r="A19" s="308"/>
      <c r="B19" s="200" t="s">
        <v>314</v>
      </c>
      <c r="C19" s="219">
        <v>18</v>
      </c>
      <c r="D19" s="219">
        <v>6</v>
      </c>
      <c r="E19" s="314">
        <v>33.299999999999997</v>
      </c>
      <c r="F19" s="219">
        <v>12</v>
      </c>
      <c r="G19" s="314">
        <v>66.7</v>
      </c>
    </row>
    <row r="20" spans="1:8" ht="12" customHeight="1">
      <c r="A20" s="308"/>
      <c r="B20" s="200" t="s">
        <v>312</v>
      </c>
      <c r="C20" s="219">
        <v>34</v>
      </c>
      <c r="D20" s="219">
        <v>15</v>
      </c>
      <c r="E20" s="314">
        <v>44.1</v>
      </c>
      <c r="F20" s="219">
        <v>19</v>
      </c>
      <c r="G20" s="314">
        <v>55.9</v>
      </c>
    </row>
    <row r="21" spans="1:8" ht="12" customHeight="1">
      <c r="A21" s="136" t="s">
        <v>423</v>
      </c>
      <c r="B21" s="200" t="s">
        <v>313</v>
      </c>
      <c r="C21" s="219">
        <v>17</v>
      </c>
      <c r="D21" s="219">
        <v>15</v>
      </c>
      <c r="E21" s="314">
        <v>88.2</v>
      </c>
      <c r="F21" s="219">
        <v>2</v>
      </c>
      <c r="G21" s="314">
        <v>11.8</v>
      </c>
    </row>
    <row r="22" spans="1:8" ht="12" customHeight="1">
      <c r="A22" s="308"/>
      <c r="B22" s="200" t="s">
        <v>314</v>
      </c>
      <c r="C22" s="219">
        <v>64</v>
      </c>
      <c r="D22" s="219">
        <v>59</v>
      </c>
      <c r="E22" s="314">
        <v>92.2</v>
      </c>
      <c r="F22" s="219">
        <v>5</v>
      </c>
      <c r="G22" s="314">
        <v>7.8</v>
      </c>
    </row>
    <row r="23" spans="1:8" ht="12" customHeight="1">
      <c r="A23" s="308"/>
      <c r="B23" s="200" t="s">
        <v>312</v>
      </c>
      <c r="C23" s="219">
        <v>81</v>
      </c>
      <c r="D23" s="219">
        <v>74</v>
      </c>
      <c r="E23" s="314">
        <v>91.4</v>
      </c>
      <c r="F23" s="219">
        <v>7</v>
      </c>
      <c r="G23" s="314">
        <v>8.6</v>
      </c>
    </row>
    <row r="24" spans="1:8" ht="12" customHeight="1">
      <c r="A24" s="136" t="s">
        <v>424</v>
      </c>
      <c r="B24" s="200" t="s">
        <v>313</v>
      </c>
      <c r="C24" s="219">
        <v>25</v>
      </c>
      <c r="D24" s="219">
        <v>25</v>
      </c>
      <c r="E24" s="314">
        <v>100</v>
      </c>
      <c r="F24" s="219">
        <v>0</v>
      </c>
      <c r="G24" s="314">
        <v>0</v>
      </c>
    </row>
    <row r="25" spans="1:8" ht="12" customHeight="1">
      <c r="A25" s="308"/>
      <c r="B25" s="200" t="s">
        <v>314</v>
      </c>
      <c r="C25" s="219">
        <v>89</v>
      </c>
      <c r="D25" s="219">
        <v>89</v>
      </c>
      <c r="E25" s="314">
        <v>100</v>
      </c>
      <c r="F25" s="219">
        <v>0</v>
      </c>
      <c r="G25" s="314">
        <v>0</v>
      </c>
    </row>
    <row r="26" spans="1:8" ht="12" customHeight="1">
      <c r="A26" s="308"/>
      <c r="B26" s="200" t="s">
        <v>312</v>
      </c>
      <c r="C26" s="219">
        <v>114</v>
      </c>
      <c r="D26" s="219">
        <v>114</v>
      </c>
      <c r="E26" s="314">
        <v>100</v>
      </c>
      <c r="F26" s="219">
        <v>0</v>
      </c>
      <c r="G26" s="314">
        <v>0</v>
      </c>
    </row>
    <row r="27" spans="1:8" ht="12" customHeight="1">
      <c r="A27" s="136" t="s">
        <v>425</v>
      </c>
      <c r="B27" s="200" t="s">
        <v>313</v>
      </c>
      <c r="C27" s="219">
        <v>266</v>
      </c>
      <c r="D27" s="219">
        <v>266</v>
      </c>
      <c r="E27" s="314">
        <v>100</v>
      </c>
      <c r="F27" s="219">
        <v>0</v>
      </c>
      <c r="G27" s="314">
        <v>0</v>
      </c>
    </row>
    <row r="28" spans="1:8" s="5" customFormat="1" ht="12" customHeight="1">
      <c r="A28" s="308"/>
      <c r="B28" s="200" t="s">
        <v>314</v>
      </c>
      <c r="C28" s="219">
        <v>320</v>
      </c>
      <c r="D28" s="219">
        <v>320</v>
      </c>
      <c r="E28" s="314">
        <v>100</v>
      </c>
      <c r="F28" s="219">
        <v>0</v>
      </c>
      <c r="G28" s="314">
        <v>0</v>
      </c>
      <c r="H28" s="17"/>
    </row>
    <row r="29" spans="1:8" ht="12" customHeight="1">
      <c r="A29" s="308"/>
      <c r="B29" s="200" t="s">
        <v>312</v>
      </c>
      <c r="C29" s="219">
        <v>586</v>
      </c>
      <c r="D29" s="219">
        <v>586</v>
      </c>
      <c r="E29" s="314">
        <v>100</v>
      </c>
      <c r="F29" s="219">
        <v>0</v>
      </c>
      <c r="G29" s="314">
        <v>0</v>
      </c>
    </row>
    <row r="30" spans="1:8" ht="12" customHeight="1">
      <c r="A30" s="136" t="s">
        <v>426</v>
      </c>
      <c r="B30" s="200" t="s">
        <v>313</v>
      </c>
      <c r="C30" s="219">
        <v>1492</v>
      </c>
      <c r="D30" s="219">
        <v>1491</v>
      </c>
      <c r="E30" s="314">
        <v>99.9</v>
      </c>
      <c r="F30" s="219">
        <v>1</v>
      </c>
      <c r="G30" s="314">
        <v>0.1</v>
      </c>
    </row>
    <row r="31" spans="1:8" ht="12" customHeight="1">
      <c r="A31" s="308"/>
      <c r="B31" s="200" t="s">
        <v>314</v>
      </c>
      <c r="C31" s="219">
        <v>1308</v>
      </c>
      <c r="D31" s="219">
        <v>1307</v>
      </c>
      <c r="E31" s="314">
        <v>99.9</v>
      </c>
      <c r="F31" s="219">
        <v>1</v>
      </c>
      <c r="G31" s="314">
        <v>0.1</v>
      </c>
    </row>
    <row r="32" spans="1:8" ht="12" customHeight="1">
      <c r="A32" s="308"/>
      <c r="B32" s="200" t="s">
        <v>312</v>
      </c>
      <c r="C32" s="219">
        <v>2800</v>
      </c>
      <c r="D32" s="219">
        <v>2798</v>
      </c>
      <c r="E32" s="314">
        <v>99.9</v>
      </c>
      <c r="F32" s="219">
        <v>2</v>
      </c>
      <c r="G32" s="314">
        <v>0.1</v>
      </c>
    </row>
    <row r="33" spans="1:7" ht="12" customHeight="1">
      <c r="A33" s="136" t="s">
        <v>427</v>
      </c>
      <c r="B33" s="200" t="s">
        <v>313</v>
      </c>
      <c r="C33" s="219">
        <v>19</v>
      </c>
      <c r="D33" s="219">
        <v>19</v>
      </c>
      <c r="E33" s="314">
        <v>100</v>
      </c>
      <c r="F33" s="219">
        <v>0</v>
      </c>
      <c r="G33" s="314">
        <v>0</v>
      </c>
    </row>
    <row r="34" spans="1:7" ht="12" customHeight="1">
      <c r="A34" s="308"/>
      <c r="B34" s="200" t="s">
        <v>314</v>
      </c>
      <c r="C34" s="219">
        <v>18</v>
      </c>
      <c r="D34" s="219">
        <v>18</v>
      </c>
      <c r="E34" s="314">
        <v>100</v>
      </c>
      <c r="F34" s="219">
        <v>0</v>
      </c>
      <c r="G34" s="314">
        <v>0</v>
      </c>
    </row>
    <row r="35" spans="1:7" ht="12" customHeight="1">
      <c r="A35" s="308"/>
      <c r="B35" s="200" t="s">
        <v>312</v>
      </c>
      <c r="C35" s="219">
        <v>37</v>
      </c>
      <c r="D35" s="219">
        <v>37</v>
      </c>
      <c r="E35" s="314">
        <v>100</v>
      </c>
      <c r="F35" s="219">
        <v>0</v>
      </c>
      <c r="G35" s="314">
        <v>0</v>
      </c>
    </row>
    <row r="36" spans="1:7" ht="12" customHeight="1">
      <c r="A36" s="136" t="s">
        <v>428</v>
      </c>
      <c r="B36" s="200" t="s">
        <v>313</v>
      </c>
      <c r="C36" s="219">
        <v>1739</v>
      </c>
      <c r="D36" s="219">
        <v>1738</v>
      </c>
      <c r="E36" s="314">
        <v>99.9</v>
      </c>
      <c r="F36" s="219">
        <v>1</v>
      </c>
      <c r="G36" s="314">
        <v>0.1</v>
      </c>
    </row>
    <row r="37" spans="1:7" ht="12" customHeight="1">
      <c r="A37" s="308"/>
      <c r="B37" s="200" t="s">
        <v>314</v>
      </c>
      <c r="C37" s="219">
        <v>1506</v>
      </c>
      <c r="D37" s="219">
        <v>1506</v>
      </c>
      <c r="E37" s="314">
        <v>100</v>
      </c>
      <c r="F37" s="219">
        <v>0</v>
      </c>
      <c r="G37" s="314">
        <v>0</v>
      </c>
    </row>
    <row r="38" spans="1:7" ht="12" customHeight="1">
      <c r="A38" s="308"/>
      <c r="B38" s="200" t="s">
        <v>312</v>
      </c>
      <c r="C38" s="219">
        <v>3245</v>
      </c>
      <c r="D38" s="219">
        <v>3244</v>
      </c>
      <c r="E38" s="314">
        <v>100</v>
      </c>
      <c r="F38" s="219">
        <v>1</v>
      </c>
      <c r="G38" s="314">
        <v>0</v>
      </c>
    </row>
    <row r="39" spans="1:7" ht="12" customHeight="1">
      <c r="A39" s="136" t="s">
        <v>448</v>
      </c>
      <c r="B39" s="200" t="s">
        <v>313</v>
      </c>
      <c r="C39" s="219">
        <v>1754</v>
      </c>
      <c r="D39" s="219">
        <v>1707</v>
      </c>
      <c r="E39" s="314">
        <v>97.3</v>
      </c>
      <c r="F39" s="219">
        <v>47</v>
      </c>
      <c r="G39" s="314">
        <v>2.7</v>
      </c>
    </row>
    <row r="40" spans="1:7" ht="12" customHeight="1">
      <c r="A40" s="308"/>
      <c r="B40" s="200" t="s">
        <v>314</v>
      </c>
      <c r="C40" s="219">
        <v>2145</v>
      </c>
      <c r="D40" s="219">
        <v>2089</v>
      </c>
      <c r="E40" s="314">
        <v>97.4</v>
      </c>
      <c r="F40" s="219">
        <v>56</v>
      </c>
      <c r="G40" s="314">
        <v>2.6</v>
      </c>
    </row>
    <row r="41" spans="1:7" ht="12" customHeight="1">
      <c r="A41" s="308"/>
      <c r="B41" s="200" t="s">
        <v>312</v>
      </c>
      <c r="C41" s="219">
        <v>3899</v>
      </c>
      <c r="D41" s="219">
        <v>3796</v>
      </c>
      <c r="E41" s="314">
        <v>97.4</v>
      </c>
      <c r="F41" s="219">
        <v>103</v>
      </c>
      <c r="G41" s="314">
        <v>2.6</v>
      </c>
    </row>
    <row r="42" spans="1:7" ht="12" customHeight="1">
      <c r="A42" s="136" t="s">
        <v>419</v>
      </c>
      <c r="B42" s="200" t="s">
        <v>313</v>
      </c>
      <c r="C42" s="219">
        <v>64</v>
      </c>
      <c r="D42" s="219">
        <v>61</v>
      </c>
      <c r="E42" s="314">
        <v>95.3</v>
      </c>
      <c r="F42" s="219">
        <v>3</v>
      </c>
      <c r="G42" s="314">
        <v>4.7</v>
      </c>
    </row>
    <row r="43" spans="1:7" ht="12" customHeight="1">
      <c r="A43" s="308"/>
      <c r="B43" s="200" t="s">
        <v>314</v>
      </c>
      <c r="C43" s="219">
        <v>183</v>
      </c>
      <c r="D43" s="219">
        <v>178</v>
      </c>
      <c r="E43" s="314">
        <v>97.3</v>
      </c>
      <c r="F43" s="219">
        <v>5</v>
      </c>
      <c r="G43" s="314">
        <v>2.7</v>
      </c>
    </row>
    <row r="44" spans="1:7" ht="12" customHeight="1">
      <c r="A44" s="308"/>
      <c r="B44" s="200" t="s">
        <v>312</v>
      </c>
      <c r="C44" s="219">
        <v>247</v>
      </c>
      <c r="D44" s="219">
        <v>239</v>
      </c>
      <c r="E44" s="314">
        <v>96.8</v>
      </c>
      <c r="F44" s="219">
        <v>8</v>
      </c>
      <c r="G44" s="314">
        <v>3.2</v>
      </c>
    </row>
    <row r="45" spans="1:7" ht="12" customHeight="1">
      <c r="A45" s="136" t="s">
        <v>429</v>
      </c>
      <c r="B45" s="200" t="s">
        <v>313</v>
      </c>
      <c r="C45" s="219">
        <v>88</v>
      </c>
      <c r="D45" s="219">
        <v>66</v>
      </c>
      <c r="E45" s="314">
        <v>75</v>
      </c>
      <c r="F45" s="219">
        <v>22</v>
      </c>
      <c r="G45" s="314">
        <v>25</v>
      </c>
    </row>
    <row r="46" spans="1:7" ht="12" customHeight="1">
      <c r="A46" s="308"/>
      <c r="B46" s="200" t="s">
        <v>314</v>
      </c>
      <c r="C46" s="219">
        <v>244</v>
      </c>
      <c r="D46" s="219">
        <v>184</v>
      </c>
      <c r="E46" s="314">
        <v>75.400000000000006</v>
      </c>
      <c r="F46" s="219">
        <v>60</v>
      </c>
      <c r="G46" s="314">
        <v>24.6</v>
      </c>
    </row>
    <row r="47" spans="1:7" ht="12" customHeight="1">
      <c r="A47" s="308"/>
      <c r="B47" s="200" t="s">
        <v>312</v>
      </c>
      <c r="C47" s="219">
        <v>332</v>
      </c>
      <c r="D47" s="219">
        <v>250</v>
      </c>
      <c r="E47" s="314">
        <v>75.3</v>
      </c>
      <c r="F47" s="219">
        <v>82</v>
      </c>
      <c r="G47" s="314">
        <v>24.7</v>
      </c>
    </row>
    <row r="48" spans="1:7" ht="12" customHeight="1">
      <c r="A48" s="136" t="s">
        <v>430</v>
      </c>
      <c r="B48" s="200" t="s">
        <v>313</v>
      </c>
      <c r="C48" s="219">
        <v>18</v>
      </c>
      <c r="D48" s="219">
        <v>16</v>
      </c>
      <c r="E48" s="314">
        <v>88.9</v>
      </c>
      <c r="F48" s="219">
        <v>2</v>
      </c>
      <c r="G48" s="314">
        <v>11.1</v>
      </c>
    </row>
    <row r="49" spans="1:7" s="5" customFormat="1" ht="12" customHeight="1">
      <c r="A49" s="308"/>
      <c r="B49" s="200" t="s">
        <v>314</v>
      </c>
      <c r="C49" s="219">
        <v>17</v>
      </c>
      <c r="D49" s="219">
        <v>15</v>
      </c>
      <c r="E49" s="314">
        <v>88.2</v>
      </c>
      <c r="F49" s="219">
        <v>2</v>
      </c>
      <c r="G49" s="314">
        <v>11.8</v>
      </c>
    </row>
    <row r="50" spans="1:7" ht="12" customHeight="1">
      <c r="A50" s="308"/>
      <c r="B50" s="200" t="s">
        <v>312</v>
      </c>
      <c r="C50" s="219">
        <v>35</v>
      </c>
      <c r="D50" s="219">
        <v>31</v>
      </c>
      <c r="E50" s="314">
        <v>88.6</v>
      </c>
      <c r="F50" s="219">
        <v>4</v>
      </c>
      <c r="G50" s="314">
        <v>11.4</v>
      </c>
    </row>
    <row r="51" spans="1:7" ht="12" customHeight="1">
      <c r="A51" s="136" t="s">
        <v>431</v>
      </c>
      <c r="B51" s="200" t="s">
        <v>313</v>
      </c>
      <c r="C51" s="219">
        <v>5</v>
      </c>
      <c r="D51" s="219">
        <v>5</v>
      </c>
      <c r="E51" s="314">
        <v>100</v>
      </c>
      <c r="F51" s="219">
        <v>0</v>
      </c>
      <c r="G51" s="314">
        <v>0</v>
      </c>
    </row>
    <row r="52" spans="1:7" ht="12" customHeight="1">
      <c r="A52" s="308"/>
      <c r="B52" s="200" t="s">
        <v>314</v>
      </c>
      <c r="C52" s="219">
        <v>3</v>
      </c>
      <c r="D52" s="219">
        <v>3</v>
      </c>
      <c r="E52" s="314">
        <v>100</v>
      </c>
      <c r="F52" s="219">
        <v>0</v>
      </c>
      <c r="G52" s="314">
        <v>0</v>
      </c>
    </row>
    <row r="53" spans="1:7" ht="12" customHeight="1">
      <c r="A53" s="308"/>
      <c r="B53" s="200" t="s">
        <v>312</v>
      </c>
      <c r="C53" s="219">
        <v>8</v>
      </c>
      <c r="D53" s="219">
        <v>8</v>
      </c>
      <c r="E53" s="314">
        <v>100</v>
      </c>
      <c r="F53" s="219">
        <v>0</v>
      </c>
      <c r="G53" s="314">
        <v>0</v>
      </c>
    </row>
    <row r="54" spans="1:7" ht="12" customHeight="1">
      <c r="A54" s="136" t="s">
        <v>432</v>
      </c>
      <c r="B54" s="200" t="s">
        <v>313</v>
      </c>
      <c r="C54" s="219">
        <v>325</v>
      </c>
      <c r="D54" s="219">
        <v>312</v>
      </c>
      <c r="E54" s="314">
        <v>96</v>
      </c>
      <c r="F54" s="219">
        <v>13</v>
      </c>
      <c r="G54" s="314">
        <v>4</v>
      </c>
    </row>
    <row r="55" spans="1:7" ht="12" customHeight="1">
      <c r="A55" s="308"/>
      <c r="B55" s="200" t="s">
        <v>314</v>
      </c>
      <c r="C55" s="219">
        <v>301</v>
      </c>
      <c r="D55" s="219">
        <v>289</v>
      </c>
      <c r="E55" s="314">
        <v>96</v>
      </c>
      <c r="F55" s="219">
        <v>12</v>
      </c>
      <c r="G55" s="314">
        <v>4</v>
      </c>
    </row>
    <row r="56" spans="1:7" ht="12" customHeight="1">
      <c r="A56" s="308"/>
      <c r="B56" s="200" t="s">
        <v>312</v>
      </c>
      <c r="C56" s="219">
        <v>626</v>
      </c>
      <c r="D56" s="219">
        <v>601</v>
      </c>
      <c r="E56" s="314">
        <v>96</v>
      </c>
      <c r="F56" s="219">
        <v>25</v>
      </c>
      <c r="G56" s="314">
        <v>4</v>
      </c>
    </row>
    <row r="57" spans="1:7" ht="30" customHeight="1">
      <c r="A57" s="136" t="s">
        <v>433</v>
      </c>
      <c r="B57" s="200" t="s">
        <v>313</v>
      </c>
      <c r="C57" s="219">
        <v>133</v>
      </c>
      <c r="D57" s="219">
        <v>54</v>
      </c>
      <c r="E57" s="314">
        <v>40.6</v>
      </c>
      <c r="F57" s="219">
        <v>79</v>
      </c>
      <c r="G57" s="314">
        <v>59.4</v>
      </c>
    </row>
    <row r="58" spans="1:7" ht="12" customHeight="1">
      <c r="A58" s="308"/>
      <c r="B58" s="200" t="s">
        <v>314</v>
      </c>
      <c r="C58" s="219">
        <v>100</v>
      </c>
      <c r="D58" s="219">
        <v>43</v>
      </c>
      <c r="E58" s="314">
        <v>43</v>
      </c>
      <c r="F58" s="219">
        <v>57</v>
      </c>
      <c r="G58" s="314">
        <v>57</v>
      </c>
    </row>
    <row r="59" spans="1:7" ht="12" customHeight="1">
      <c r="A59" s="308"/>
      <c r="B59" s="200" t="s">
        <v>312</v>
      </c>
      <c r="C59" s="219">
        <v>233</v>
      </c>
      <c r="D59" s="219">
        <v>97</v>
      </c>
      <c r="E59" s="314">
        <v>41.6</v>
      </c>
      <c r="F59" s="219">
        <v>136</v>
      </c>
      <c r="G59" s="314">
        <v>58.4</v>
      </c>
    </row>
    <row r="60" spans="1:7" ht="12" customHeight="1">
      <c r="A60" s="136" t="s">
        <v>434</v>
      </c>
      <c r="B60" s="200" t="s">
        <v>313</v>
      </c>
      <c r="C60" s="219">
        <v>1669</v>
      </c>
      <c r="D60" s="219">
        <v>1668</v>
      </c>
      <c r="E60" s="314">
        <v>99.9</v>
      </c>
      <c r="F60" s="219">
        <v>1</v>
      </c>
      <c r="G60" s="314">
        <v>0.1</v>
      </c>
    </row>
    <row r="61" spans="1:7" ht="12" customHeight="1">
      <c r="A61" s="308"/>
      <c r="B61" s="200" t="s">
        <v>314</v>
      </c>
      <c r="C61" s="219">
        <v>4263</v>
      </c>
      <c r="D61" s="219">
        <v>4260</v>
      </c>
      <c r="E61" s="314">
        <v>99.9</v>
      </c>
      <c r="F61" s="219">
        <v>3</v>
      </c>
      <c r="G61" s="314">
        <v>0.1</v>
      </c>
    </row>
    <row r="62" spans="1:7" ht="12" customHeight="1">
      <c r="A62" s="308"/>
      <c r="B62" s="200" t="s">
        <v>312</v>
      </c>
      <c r="C62" s="219">
        <v>5932</v>
      </c>
      <c r="D62" s="219">
        <v>5928</v>
      </c>
      <c r="E62" s="314">
        <v>99.9</v>
      </c>
      <c r="F62" s="219">
        <v>4</v>
      </c>
      <c r="G62" s="314">
        <v>0.1</v>
      </c>
    </row>
    <row r="63" spans="1:7" ht="12" customHeight="1">
      <c r="A63" s="136" t="s">
        <v>435</v>
      </c>
      <c r="B63" s="200" t="s">
        <v>313</v>
      </c>
      <c r="C63" s="219">
        <v>288</v>
      </c>
      <c r="D63" s="219">
        <v>288</v>
      </c>
      <c r="E63" s="314">
        <v>100</v>
      </c>
      <c r="F63" s="219">
        <v>0</v>
      </c>
      <c r="G63" s="314">
        <v>0</v>
      </c>
    </row>
    <row r="64" spans="1:7" ht="12" customHeight="1">
      <c r="A64" s="308"/>
      <c r="B64" s="200" t="s">
        <v>314</v>
      </c>
      <c r="C64" s="219">
        <v>290</v>
      </c>
      <c r="D64" s="219">
        <v>289</v>
      </c>
      <c r="E64" s="314">
        <v>99.7</v>
      </c>
      <c r="F64" s="219">
        <v>1</v>
      </c>
      <c r="G64" s="314">
        <v>0.3</v>
      </c>
    </row>
    <row r="65" spans="1:7" ht="12" customHeight="1">
      <c r="A65" s="308"/>
      <c r="B65" s="200" t="s">
        <v>312</v>
      </c>
      <c r="C65" s="219">
        <v>578</v>
      </c>
      <c r="D65" s="219">
        <v>577</v>
      </c>
      <c r="E65" s="314">
        <v>99.8</v>
      </c>
      <c r="F65" s="219">
        <v>1</v>
      </c>
      <c r="G65" s="314">
        <v>0.2</v>
      </c>
    </row>
    <row r="66" spans="1:7" ht="12" customHeight="1">
      <c r="A66" s="136" t="s">
        <v>451</v>
      </c>
      <c r="B66" s="200" t="s">
        <v>313</v>
      </c>
      <c r="C66" s="219">
        <v>736</v>
      </c>
      <c r="D66" s="219">
        <v>721</v>
      </c>
      <c r="E66" s="314">
        <v>98</v>
      </c>
      <c r="F66" s="219">
        <v>15</v>
      </c>
      <c r="G66" s="314">
        <v>2</v>
      </c>
    </row>
    <row r="67" spans="1:7" ht="12" customHeight="1">
      <c r="A67" s="308"/>
      <c r="B67" s="200" t="s">
        <v>314</v>
      </c>
      <c r="C67" s="219">
        <v>1830</v>
      </c>
      <c r="D67" s="219">
        <v>1794</v>
      </c>
      <c r="E67" s="314">
        <v>98</v>
      </c>
      <c r="F67" s="219">
        <v>36</v>
      </c>
      <c r="G67" s="314">
        <v>2</v>
      </c>
    </row>
    <row r="68" spans="1:7" ht="12" customHeight="1">
      <c r="A68" s="308"/>
      <c r="B68" s="200" t="s">
        <v>312</v>
      </c>
      <c r="C68" s="219">
        <v>2566</v>
      </c>
      <c r="D68" s="219">
        <v>2515</v>
      </c>
      <c r="E68" s="314">
        <v>98</v>
      </c>
      <c r="F68" s="219">
        <v>51</v>
      </c>
      <c r="G68" s="314">
        <v>2</v>
      </c>
    </row>
    <row r="69" spans="1:7" ht="12" customHeight="1">
      <c r="A69" s="136" t="s">
        <v>436</v>
      </c>
      <c r="B69" s="200" t="s">
        <v>313</v>
      </c>
      <c r="C69" s="219">
        <v>46</v>
      </c>
      <c r="D69" s="219">
        <v>46</v>
      </c>
      <c r="E69" s="314">
        <v>100</v>
      </c>
      <c r="F69" s="219">
        <v>0</v>
      </c>
      <c r="G69" s="314">
        <v>0</v>
      </c>
    </row>
    <row r="70" spans="1:7" ht="12" customHeight="1">
      <c r="A70" s="308"/>
      <c r="B70" s="200" t="s">
        <v>314</v>
      </c>
      <c r="C70" s="219">
        <v>62</v>
      </c>
      <c r="D70" s="219">
        <v>62</v>
      </c>
      <c r="E70" s="314">
        <v>100</v>
      </c>
      <c r="F70" s="219">
        <v>0</v>
      </c>
      <c r="G70" s="314">
        <v>0</v>
      </c>
    </row>
    <row r="71" spans="1:7" ht="12" customHeight="1">
      <c r="A71" s="308"/>
      <c r="B71" s="200" t="s">
        <v>312</v>
      </c>
      <c r="C71" s="219">
        <v>108</v>
      </c>
      <c r="D71" s="219">
        <v>108</v>
      </c>
      <c r="E71" s="314">
        <v>100</v>
      </c>
      <c r="F71" s="219">
        <v>0</v>
      </c>
      <c r="G71" s="314">
        <v>0</v>
      </c>
    </row>
    <row r="72" spans="1:7" ht="12" customHeight="1">
      <c r="A72" s="136" t="s">
        <v>437</v>
      </c>
      <c r="B72" s="200" t="s">
        <v>313</v>
      </c>
      <c r="C72" s="219">
        <v>87</v>
      </c>
      <c r="D72" s="219">
        <v>71</v>
      </c>
      <c r="E72" s="314">
        <v>81.599999999999994</v>
      </c>
      <c r="F72" s="219">
        <v>16</v>
      </c>
      <c r="G72" s="314">
        <v>18.399999999999999</v>
      </c>
    </row>
    <row r="73" spans="1:7" s="5" customFormat="1" ht="12" customHeight="1">
      <c r="A73" s="308"/>
      <c r="B73" s="200" t="s">
        <v>314</v>
      </c>
      <c r="C73" s="219">
        <v>214</v>
      </c>
      <c r="D73" s="219">
        <v>192</v>
      </c>
      <c r="E73" s="314">
        <v>89.7</v>
      </c>
      <c r="F73" s="219">
        <v>22</v>
      </c>
      <c r="G73" s="314">
        <v>10.3</v>
      </c>
    </row>
    <row r="74" spans="1:7" ht="12" customHeight="1">
      <c r="A74" s="308"/>
      <c r="B74" s="200" t="s">
        <v>312</v>
      </c>
      <c r="C74" s="219">
        <v>301</v>
      </c>
      <c r="D74" s="219">
        <v>263</v>
      </c>
      <c r="E74" s="314">
        <v>87.4</v>
      </c>
      <c r="F74" s="219">
        <v>38</v>
      </c>
      <c r="G74" s="314">
        <v>12.6</v>
      </c>
    </row>
    <row r="75" spans="1:7" s="4" customFormat="1" ht="12" customHeight="1">
      <c r="A75" s="136" t="s">
        <v>438</v>
      </c>
      <c r="B75" s="200" t="s">
        <v>313</v>
      </c>
      <c r="C75" s="219">
        <v>82</v>
      </c>
      <c r="D75" s="219">
        <v>80</v>
      </c>
      <c r="E75" s="314">
        <v>97.6</v>
      </c>
      <c r="F75" s="219">
        <v>2</v>
      </c>
      <c r="G75" s="314">
        <v>2.4</v>
      </c>
    </row>
    <row r="76" spans="1:7" ht="12" customHeight="1">
      <c r="A76" s="308"/>
      <c r="B76" s="200" t="s">
        <v>314</v>
      </c>
      <c r="C76" s="219">
        <v>104</v>
      </c>
      <c r="D76" s="219">
        <v>102</v>
      </c>
      <c r="E76" s="314">
        <v>98.1</v>
      </c>
      <c r="F76" s="219">
        <v>2</v>
      </c>
      <c r="G76" s="314">
        <v>1.9</v>
      </c>
    </row>
    <row r="77" spans="1:7" ht="12" customHeight="1">
      <c r="A77" s="308"/>
      <c r="B77" s="200" t="s">
        <v>312</v>
      </c>
      <c r="C77" s="219">
        <v>186</v>
      </c>
      <c r="D77" s="219">
        <v>182</v>
      </c>
      <c r="E77" s="314">
        <v>97.8</v>
      </c>
      <c r="F77" s="219">
        <v>4</v>
      </c>
      <c r="G77" s="314">
        <v>2.2000000000000002</v>
      </c>
    </row>
    <row r="78" spans="1:7" ht="12" customHeight="1">
      <c r="A78" s="136" t="s">
        <v>439</v>
      </c>
      <c r="B78" s="200" t="s">
        <v>313</v>
      </c>
      <c r="C78" s="219">
        <v>343</v>
      </c>
      <c r="D78" s="219">
        <v>336</v>
      </c>
      <c r="E78" s="314">
        <v>98</v>
      </c>
      <c r="F78" s="219">
        <v>7</v>
      </c>
      <c r="G78" s="314">
        <v>2</v>
      </c>
    </row>
    <row r="79" spans="1:7" ht="12" customHeight="1">
      <c r="A79" s="308"/>
      <c r="B79" s="200" t="s">
        <v>314</v>
      </c>
      <c r="C79" s="219">
        <v>427</v>
      </c>
      <c r="D79" s="219">
        <v>422</v>
      </c>
      <c r="E79" s="314">
        <v>98.8</v>
      </c>
      <c r="F79" s="219">
        <v>5</v>
      </c>
      <c r="G79" s="314">
        <v>1.2</v>
      </c>
    </row>
    <row r="80" spans="1:7" ht="12" customHeight="1">
      <c r="A80" s="308"/>
      <c r="B80" s="200" t="s">
        <v>312</v>
      </c>
      <c r="C80" s="219">
        <v>770</v>
      </c>
      <c r="D80" s="219">
        <v>758</v>
      </c>
      <c r="E80" s="314">
        <v>98.4</v>
      </c>
      <c r="F80" s="219">
        <v>12</v>
      </c>
      <c r="G80" s="314">
        <v>1.6</v>
      </c>
    </row>
    <row r="81" spans="1:7" ht="12" customHeight="1">
      <c r="A81" s="136" t="s">
        <v>440</v>
      </c>
      <c r="B81" s="200" t="s">
        <v>313</v>
      </c>
      <c r="C81" s="219">
        <v>174</v>
      </c>
      <c r="D81" s="219">
        <v>170</v>
      </c>
      <c r="E81" s="314">
        <v>97.7</v>
      </c>
      <c r="F81" s="219">
        <v>4</v>
      </c>
      <c r="G81" s="314">
        <v>2.2999999999999998</v>
      </c>
    </row>
    <row r="82" spans="1:7" ht="12" customHeight="1">
      <c r="A82" s="308"/>
      <c r="B82" s="200" t="s">
        <v>314</v>
      </c>
      <c r="C82" s="219">
        <v>442</v>
      </c>
      <c r="D82" s="219">
        <v>424</v>
      </c>
      <c r="E82" s="314">
        <v>95.9</v>
      </c>
      <c r="F82" s="219">
        <v>18</v>
      </c>
      <c r="G82" s="314">
        <v>4.0999999999999996</v>
      </c>
    </row>
    <row r="83" spans="1:7" ht="12" customHeight="1">
      <c r="A83" s="308"/>
      <c r="B83" s="200" t="s">
        <v>312</v>
      </c>
      <c r="C83" s="219">
        <v>616</v>
      </c>
      <c r="D83" s="219">
        <v>594</v>
      </c>
      <c r="E83" s="314">
        <v>96.4</v>
      </c>
      <c r="F83" s="219">
        <v>22</v>
      </c>
      <c r="G83" s="314">
        <v>3.6</v>
      </c>
    </row>
    <row r="84" spans="1:7" ht="12" customHeight="1">
      <c r="A84" s="136" t="s">
        <v>441</v>
      </c>
      <c r="B84" s="200" t="s">
        <v>313</v>
      </c>
      <c r="C84" s="219">
        <v>298</v>
      </c>
      <c r="D84" s="219">
        <v>298</v>
      </c>
      <c r="E84" s="314">
        <v>100</v>
      </c>
      <c r="F84" s="219">
        <v>0</v>
      </c>
      <c r="G84" s="314">
        <v>0</v>
      </c>
    </row>
    <row r="85" spans="1:7" ht="12" customHeight="1">
      <c r="A85" s="308"/>
      <c r="B85" s="200" t="s">
        <v>314</v>
      </c>
      <c r="C85" s="219">
        <v>503</v>
      </c>
      <c r="D85" s="219">
        <v>503</v>
      </c>
      <c r="E85" s="314">
        <v>100</v>
      </c>
      <c r="F85" s="219">
        <v>0</v>
      </c>
      <c r="G85" s="314">
        <v>0</v>
      </c>
    </row>
    <row r="86" spans="1:7" ht="12" customHeight="1">
      <c r="A86" s="308"/>
      <c r="B86" s="200" t="s">
        <v>312</v>
      </c>
      <c r="C86" s="219">
        <v>801</v>
      </c>
      <c r="D86" s="219">
        <v>801</v>
      </c>
      <c r="E86" s="314">
        <v>100</v>
      </c>
      <c r="F86" s="219">
        <v>0</v>
      </c>
      <c r="G86" s="314">
        <v>0</v>
      </c>
    </row>
    <row r="87" spans="1:7" ht="12" customHeight="1">
      <c r="A87" s="136" t="s">
        <v>442</v>
      </c>
      <c r="B87" s="200" t="s">
        <v>313</v>
      </c>
      <c r="C87" s="219">
        <v>276</v>
      </c>
      <c r="D87" s="219">
        <v>274</v>
      </c>
      <c r="E87" s="314">
        <v>99.3</v>
      </c>
      <c r="F87" s="219">
        <v>2</v>
      </c>
      <c r="G87" s="314">
        <v>0.7</v>
      </c>
    </row>
    <row r="88" spans="1:7" ht="12" customHeight="1">
      <c r="A88" s="308"/>
      <c r="B88" s="200" t="s">
        <v>314</v>
      </c>
      <c r="C88" s="219">
        <v>239</v>
      </c>
      <c r="D88" s="219">
        <v>239</v>
      </c>
      <c r="E88" s="314">
        <v>100</v>
      </c>
      <c r="F88" s="219">
        <v>0</v>
      </c>
      <c r="G88" s="314">
        <v>0</v>
      </c>
    </row>
    <row r="89" spans="1:7" ht="12" customHeight="1">
      <c r="A89" s="308"/>
      <c r="B89" s="200" t="s">
        <v>312</v>
      </c>
      <c r="C89" s="219">
        <v>515</v>
      </c>
      <c r="D89" s="219">
        <v>513</v>
      </c>
      <c r="E89" s="314">
        <v>99.6</v>
      </c>
      <c r="F89" s="219">
        <v>2</v>
      </c>
      <c r="G89" s="314">
        <v>0.4</v>
      </c>
    </row>
    <row r="90" spans="1:7" ht="18" customHeight="1">
      <c r="A90" s="136" t="s">
        <v>443</v>
      </c>
      <c r="B90" s="200" t="s">
        <v>313</v>
      </c>
      <c r="C90" s="219">
        <v>4</v>
      </c>
      <c r="D90" s="219">
        <v>4</v>
      </c>
      <c r="E90" s="314">
        <v>100</v>
      </c>
      <c r="F90" s="219">
        <v>0</v>
      </c>
      <c r="G90" s="314">
        <v>0</v>
      </c>
    </row>
    <row r="91" spans="1:7" ht="12" customHeight="1">
      <c r="A91" s="308"/>
      <c r="B91" s="200" t="s">
        <v>314</v>
      </c>
      <c r="C91" s="219">
        <v>5</v>
      </c>
      <c r="D91" s="219">
        <v>5</v>
      </c>
      <c r="E91" s="314">
        <v>100</v>
      </c>
      <c r="F91" s="219">
        <v>0</v>
      </c>
      <c r="G91" s="314">
        <v>0</v>
      </c>
    </row>
    <row r="92" spans="1:7" ht="12" customHeight="1">
      <c r="A92" s="308"/>
      <c r="B92" s="200" t="s">
        <v>312</v>
      </c>
      <c r="C92" s="219">
        <v>9</v>
      </c>
      <c r="D92" s="219">
        <v>9</v>
      </c>
      <c r="E92" s="314">
        <v>100</v>
      </c>
      <c r="F92" s="219">
        <v>0</v>
      </c>
      <c r="G92" s="314">
        <v>0</v>
      </c>
    </row>
    <row r="93" spans="1:7" ht="12" customHeight="1">
      <c r="A93" s="132" t="s">
        <v>207</v>
      </c>
      <c r="B93" s="200" t="s">
        <v>313</v>
      </c>
      <c r="C93" s="219">
        <v>14304</v>
      </c>
      <c r="D93" s="219">
        <v>2696</v>
      </c>
      <c r="E93" s="314">
        <v>18.8</v>
      </c>
      <c r="F93" s="219">
        <v>11608</v>
      </c>
      <c r="G93" s="314">
        <v>81.2</v>
      </c>
    </row>
    <row r="94" spans="1:7" ht="12" customHeight="1">
      <c r="A94" s="126"/>
      <c r="B94" s="200" t="s">
        <v>314</v>
      </c>
      <c r="C94" s="219">
        <v>11486</v>
      </c>
      <c r="D94" s="219">
        <v>2026</v>
      </c>
      <c r="E94" s="314">
        <v>17.600000000000001</v>
      </c>
      <c r="F94" s="219">
        <v>9460</v>
      </c>
      <c r="G94" s="314">
        <v>82.4</v>
      </c>
    </row>
    <row r="95" spans="1:7" ht="12" customHeight="1">
      <c r="A95" s="126"/>
      <c r="B95" s="200" t="s">
        <v>312</v>
      </c>
      <c r="C95" s="219">
        <v>25790</v>
      </c>
      <c r="D95" s="219">
        <v>4722</v>
      </c>
      <c r="E95" s="314">
        <v>18.3</v>
      </c>
      <c r="F95" s="219">
        <v>21068</v>
      </c>
      <c r="G95" s="314">
        <v>81.7</v>
      </c>
    </row>
    <row r="96" spans="1:7" ht="12" customHeight="1">
      <c r="A96" s="136" t="s">
        <v>444</v>
      </c>
      <c r="B96" s="200" t="s">
        <v>313</v>
      </c>
      <c r="C96" s="219">
        <v>90</v>
      </c>
      <c r="D96" s="219">
        <v>6</v>
      </c>
      <c r="E96" s="314">
        <v>6.7</v>
      </c>
      <c r="F96" s="219">
        <v>84</v>
      </c>
      <c r="G96" s="314">
        <v>93.3</v>
      </c>
    </row>
    <row r="97" spans="1:7" ht="12" customHeight="1">
      <c r="A97" s="308"/>
      <c r="B97" s="200" t="s">
        <v>314</v>
      </c>
      <c r="C97" s="219">
        <v>137</v>
      </c>
      <c r="D97" s="219">
        <v>8</v>
      </c>
      <c r="E97" s="314">
        <v>5.8</v>
      </c>
      <c r="F97" s="219">
        <v>129</v>
      </c>
      <c r="G97" s="314">
        <v>94.2</v>
      </c>
    </row>
    <row r="98" spans="1:7" ht="12" customHeight="1">
      <c r="A98" s="308"/>
      <c r="B98" s="200" t="s">
        <v>312</v>
      </c>
      <c r="C98" s="219">
        <v>227</v>
      </c>
      <c r="D98" s="219">
        <v>14</v>
      </c>
      <c r="E98" s="314">
        <v>6.2</v>
      </c>
      <c r="F98" s="219">
        <v>213</v>
      </c>
      <c r="G98" s="314">
        <v>93.8</v>
      </c>
    </row>
    <row r="99" spans="1:7" ht="12" customHeight="1">
      <c r="A99" s="136" t="s">
        <v>447</v>
      </c>
      <c r="B99" s="200" t="s">
        <v>313</v>
      </c>
      <c r="C99" s="219">
        <v>2</v>
      </c>
      <c r="D99" s="219">
        <v>1</v>
      </c>
      <c r="E99" s="314">
        <v>50</v>
      </c>
      <c r="F99" s="219">
        <v>1</v>
      </c>
      <c r="G99" s="314">
        <v>50</v>
      </c>
    </row>
    <row r="100" spans="1:7" ht="12" customHeight="1">
      <c r="A100" s="308"/>
      <c r="B100" s="200" t="s">
        <v>314</v>
      </c>
      <c r="C100" s="219">
        <v>3</v>
      </c>
      <c r="D100" s="219">
        <v>1</v>
      </c>
      <c r="E100" s="315">
        <v>33.299999999999997</v>
      </c>
      <c r="F100" s="219">
        <v>2</v>
      </c>
      <c r="G100" s="315">
        <v>66.7</v>
      </c>
    </row>
    <row r="101" spans="1:7" ht="12" customHeight="1">
      <c r="A101" s="308"/>
      <c r="B101" s="200" t="s">
        <v>312</v>
      </c>
      <c r="C101" s="219">
        <v>5</v>
      </c>
      <c r="D101" s="219">
        <v>2</v>
      </c>
      <c r="E101" s="314">
        <v>40</v>
      </c>
      <c r="F101" s="219">
        <v>3</v>
      </c>
      <c r="G101" s="314">
        <v>60</v>
      </c>
    </row>
    <row r="102" spans="1:7" ht="12" customHeight="1">
      <c r="A102" s="136" t="s">
        <v>449</v>
      </c>
      <c r="B102" s="200" t="s">
        <v>313</v>
      </c>
      <c r="C102" s="219">
        <v>358</v>
      </c>
      <c r="D102" s="219">
        <v>23</v>
      </c>
      <c r="E102" s="314">
        <v>6.4</v>
      </c>
      <c r="F102" s="219">
        <v>335</v>
      </c>
      <c r="G102" s="314">
        <v>93.6</v>
      </c>
    </row>
    <row r="103" spans="1:7" ht="12" customHeight="1">
      <c r="A103" s="308"/>
      <c r="B103" s="200" t="s">
        <v>314</v>
      </c>
      <c r="C103" s="219">
        <v>379</v>
      </c>
      <c r="D103" s="219">
        <v>32</v>
      </c>
      <c r="E103" s="314">
        <v>8.4</v>
      </c>
      <c r="F103" s="219">
        <v>347</v>
      </c>
      <c r="G103" s="314">
        <v>91.6</v>
      </c>
    </row>
    <row r="104" spans="1:7" ht="12" customHeight="1">
      <c r="A104" s="308"/>
      <c r="B104" s="200" t="s">
        <v>312</v>
      </c>
      <c r="C104" s="219">
        <v>737</v>
      </c>
      <c r="D104" s="219">
        <v>55</v>
      </c>
      <c r="E104" s="314">
        <v>7.5</v>
      </c>
      <c r="F104" s="219">
        <v>682</v>
      </c>
      <c r="G104" s="314">
        <v>92.5</v>
      </c>
    </row>
    <row r="105" spans="1:7" ht="12" customHeight="1">
      <c r="A105" s="136" t="s">
        <v>545</v>
      </c>
      <c r="B105" s="200" t="s">
        <v>313</v>
      </c>
      <c r="C105" s="219">
        <v>57</v>
      </c>
      <c r="D105" s="219">
        <v>9</v>
      </c>
      <c r="E105" s="314">
        <v>15.8</v>
      </c>
      <c r="F105" s="219">
        <v>48</v>
      </c>
      <c r="G105" s="314">
        <v>84.2</v>
      </c>
    </row>
    <row r="106" spans="1:7" ht="12" customHeight="1">
      <c r="A106" s="308"/>
      <c r="B106" s="200" t="s">
        <v>314</v>
      </c>
      <c r="C106" s="219">
        <v>70</v>
      </c>
      <c r="D106" s="219">
        <v>3</v>
      </c>
      <c r="E106" s="314">
        <v>4.3</v>
      </c>
      <c r="F106" s="219">
        <v>67</v>
      </c>
      <c r="G106" s="314">
        <v>95.7</v>
      </c>
    </row>
    <row r="107" spans="1:7" ht="12" customHeight="1">
      <c r="A107" s="308"/>
      <c r="B107" s="200" t="s">
        <v>312</v>
      </c>
      <c r="C107" s="219">
        <v>127</v>
      </c>
      <c r="D107" s="219">
        <v>12</v>
      </c>
      <c r="E107" s="314">
        <v>9.4</v>
      </c>
      <c r="F107" s="219">
        <v>115</v>
      </c>
      <c r="G107" s="314">
        <v>90.6</v>
      </c>
    </row>
    <row r="108" spans="1:7" ht="12" customHeight="1">
      <c r="A108" s="136" t="s">
        <v>242</v>
      </c>
      <c r="B108" s="200" t="s">
        <v>313</v>
      </c>
      <c r="C108" s="219">
        <v>1077</v>
      </c>
      <c r="D108" s="219">
        <v>421</v>
      </c>
      <c r="E108" s="314">
        <v>39.1</v>
      </c>
      <c r="F108" s="219">
        <v>656</v>
      </c>
      <c r="G108" s="314">
        <v>60.9</v>
      </c>
    </row>
    <row r="109" spans="1:7" ht="12" customHeight="1">
      <c r="A109" s="136"/>
      <c r="B109" s="200" t="s">
        <v>314</v>
      </c>
      <c r="C109" s="219">
        <v>1146</v>
      </c>
      <c r="D109" s="219">
        <v>384</v>
      </c>
      <c r="E109" s="314">
        <v>33.5</v>
      </c>
      <c r="F109" s="219">
        <v>762</v>
      </c>
      <c r="G109" s="314">
        <v>66.5</v>
      </c>
    </row>
    <row r="110" spans="1:7" ht="12" customHeight="1">
      <c r="A110" s="136"/>
      <c r="B110" s="200" t="s">
        <v>312</v>
      </c>
      <c r="C110" s="219">
        <v>2223</v>
      </c>
      <c r="D110" s="219">
        <v>805</v>
      </c>
      <c r="E110" s="314">
        <v>36.200000000000003</v>
      </c>
      <c r="F110" s="219">
        <v>1418</v>
      </c>
      <c r="G110" s="314">
        <v>63.8</v>
      </c>
    </row>
    <row r="111" spans="1:7" ht="30" customHeight="1">
      <c r="A111" s="136" t="s">
        <v>546</v>
      </c>
      <c r="B111" s="200" t="s">
        <v>313</v>
      </c>
      <c r="C111" s="219">
        <v>3</v>
      </c>
      <c r="D111" s="219">
        <v>2</v>
      </c>
      <c r="E111" s="314">
        <v>66.7</v>
      </c>
      <c r="F111" s="219">
        <v>1</v>
      </c>
      <c r="G111" s="314">
        <v>33.299999999999997</v>
      </c>
    </row>
    <row r="112" spans="1:7" ht="12" customHeight="1">
      <c r="A112" s="136"/>
      <c r="B112" s="200" t="s">
        <v>314</v>
      </c>
      <c r="C112" s="219">
        <v>5</v>
      </c>
      <c r="D112" s="219">
        <v>2</v>
      </c>
      <c r="E112" s="314">
        <v>40</v>
      </c>
      <c r="F112" s="219">
        <v>3</v>
      </c>
      <c r="G112" s="314">
        <v>60</v>
      </c>
    </row>
    <row r="113" spans="1:7" ht="12" customHeight="1">
      <c r="A113" s="136"/>
      <c r="B113" s="200" t="s">
        <v>312</v>
      </c>
      <c r="C113" s="219">
        <v>8</v>
      </c>
      <c r="D113" s="219">
        <v>4</v>
      </c>
      <c r="E113" s="314">
        <v>50</v>
      </c>
      <c r="F113" s="219">
        <v>4</v>
      </c>
      <c r="G113" s="314">
        <v>50</v>
      </c>
    </row>
    <row r="114" spans="1:7" ht="12" customHeight="1">
      <c r="A114" s="136" t="s">
        <v>454</v>
      </c>
      <c r="B114" s="200" t="s">
        <v>313</v>
      </c>
      <c r="C114" s="219">
        <v>12717</v>
      </c>
      <c r="D114" s="219">
        <v>2234</v>
      </c>
      <c r="E114" s="314">
        <v>17.600000000000001</v>
      </c>
      <c r="F114" s="219">
        <v>10483</v>
      </c>
      <c r="G114" s="314">
        <v>82.4</v>
      </c>
    </row>
    <row r="115" spans="1:7" ht="12" customHeight="1">
      <c r="A115" s="308"/>
      <c r="B115" s="200" t="s">
        <v>314</v>
      </c>
      <c r="C115" s="219">
        <v>9746</v>
      </c>
      <c r="D115" s="219">
        <v>1596</v>
      </c>
      <c r="E115" s="314">
        <v>16.399999999999999</v>
      </c>
      <c r="F115" s="219">
        <v>8150</v>
      </c>
      <c r="G115" s="314">
        <v>83.6</v>
      </c>
    </row>
    <row r="116" spans="1:7" ht="12" customHeight="1">
      <c r="A116" s="308"/>
      <c r="B116" s="200" t="s">
        <v>312</v>
      </c>
      <c r="C116" s="219">
        <v>22463</v>
      </c>
      <c r="D116" s="219">
        <v>3830</v>
      </c>
      <c r="E116" s="314">
        <v>17.100000000000001</v>
      </c>
      <c r="F116" s="219">
        <v>18633</v>
      </c>
      <c r="G116" s="314">
        <v>82.9</v>
      </c>
    </row>
    <row r="117" spans="1:7" ht="12" customHeight="1">
      <c r="A117" s="132" t="s">
        <v>208</v>
      </c>
      <c r="B117" s="200" t="s">
        <v>313</v>
      </c>
      <c r="C117" s="219">
        <v>133</v>
      </c>
      <c r="D117" s="219">
        <v>127</v>
      </c>
      <c r="E117" s="314">
        <v>95.5</v>
      </c>
      <c r="F117" s="219">
        <v>6</v>
      </c>
      <c r="G117" s="314">
        <v>4.5</v>
      </c>
    </row>
    <row r="118" spans="1:7" ht="12" customHeight="1">
      <c r="A118" s="308"/>
      <c r="B118" s="200" t="s">
        <v>314</v>
      </c>
      <c r="C118" s="219">
        <v>165</v>
      </c>
      <c r="D118" s="219">
        <v>160</v>
      </c>
      <c r="E118" s="314">
        <v>97</v>
      </c>
      <c r="F118" s="219">
        <v>5</v>
      </c>
      <c r="G118" s="314">
        <v>3</v>
      </c>
    </row>
    <row r="119" spans="1:7" ht="12" customHeight="1">
      <c r="A119" s="308"/>
      <c r="B119" s="200" t="s">
        <v>312</v>
      </c>
      <c r="C119" s="219">
        <v>298</v>
      </c>
      <c r="D119" s="219">
        <v>287</v>
      </c>
      <c r="E119" s="314">
        <v>96.3</v>
      </c>
      <c r="F119" s="219">
        <v>11</v>
      </c>
      <c r="G119" s="314">
        <v>3.7</v>
      </c>
    </row>
    <row r="120" spans="1:7" ht="12" customHeight="1">
      <c r="A120" s="136" t="s">
        <v>87</v>
      </c>
      <c r="B120" s="200" t="s">
        <v>313</v>
      </c>
      <c r="C120" s="219">
        <v>0</v>
      </c>
      <c r="D120" s="219">
        <v>0</v>
      </c>
      <c r="E120" s="314">
        <v>0</v>
      </c>
      <c r="F120" s="219">
        <v>0</v>
      </c>
      <c r="G120" s="314">
        <v>0</v>
      </c>
    </row>
    <row r="121" spans="1:7" ht="12" customHeight="1">
      <c r="A121" s="308"/>
      <c r="B121" s="200" t="s">
        <v>314</v>
      </c>
      <c r="C121" s="219">
        <v>0</v>
      </c>
      <c r="D121" s="219">
        <v>0</v>
      </c>
      <c r="E121" s="315">
        <v>0</v>
      </c>
      <c r="F121" s="219">
        <v>0</v>
      </c>
      <c r="G121" s="315">
        <v>0</v>
      </c>
    </row>
    <row r="122" spans="1:7" ht="12" customHeight="1">
      <c r="A122" s="308"/>
      <c r="B122" s="200" t="s">
        <v>312</v>
      </c>
      <c r="C122" s="219">
        <v>0</v>
      </c>
      <c r="D122" s="219">
        <v>0</v>
      </c>
      <c r="E122" s="314">
        <v>0</v>
      </c>
      <c r="F122" s="219">
        <v>0</v>
      </c>
      <c r="G122" s="314">
        <v>0</v>
      </c>
    </row>
    <row r="123" spans="1:7" ht="12" customHeight="1">
      <c r="A123" s="136" t="s">
        <v>450</v>
      </c>
      <c r="B123" s="200" t="s">
        <v>313</v>
      </c>
      <c r="C123" s="219">
        <v>4</v>
      </c>
      <c r="D123" s="219">
        <v>1</v>
      </c>
      <c r="E123" s="314">
        <v>25</v>
      </c>
      <c r="F123" s="219">
        <v>3</v>
      </c>
      <c r="G123" s="314">
        <v>75</v>
      </c>
    </row>
    <row r="124" spans="1:7" ht="12" customHeight="1">
      <c r="A124" s="308"/>
      <c r="B124" s="200" t="s">
        <v>314</v>
      </c>
      <c r="C124" s="219">
        <v>1</v>
      </c>
      <c r="D124" s="219">
        <v>0</v>
      </c>
      <c r="E124" s="314">
        <v>0</v>
      </c>
      <c r="F124" s="219">
        <v>1</v>
      </c>
      <c r="G124" s="314">
        <v>100</v>
      </c>
    </row>
    <row r="125" spans="1:7" ht="12" customHeight="1">
      <c r="A125" s="308"/>
      <c r="B125" s="200" t="s">
        <v>312</v>
      </c>
      <c r="C125" s="219">
        <v>5</v>
      </c>
      <c r="D125" s="219">
        <v>1</v>
      </c>
      <c r="E125" s="314">
        <v>20</v>
      </c>
      <c r="F125" s="219">
        <v>4</v>
      </c>
      <c r="G125" s="314">
        <v>80</v>
      </c>
    </row>
    <row r="126" spans="1:7" ht="12" customHeight="1">
      <c r="A126" s="136" t="s">
        <v>453</v>
      </c>
      <c r="B126" s="200" t="s">
        <v>313</v>
      </c>
      <c r="C126" s="219">
        <v>129</v>
      </c>
      <c r="D126" s="219">
        <v>126</v>
      </c>
      <c r="E126" s="314">
        <v>97.7</v>
      </c>
      <c r="F126" s="219">
        <v>3</v>
      </c>
      <c r="G126" s="314">
        <v>2.2999999999999998</v>
      </c>
    </row>
    <row r="127" spans="1:7" ht="12" customHeight="1">
      <c r="A127" s="308"/>
      <c r="B127" s="200" t="s">
        <v>314</v>
      </c>
      <c r="C127" s="219">
        <v>164</v>
      </c>
      <c r="D127" s="219">
        <v>160</v>
      </c>
      <c r="E127" s="314">
        <v>97.6</v>
      </c>
      <c r="F127" s="219">
        <v>4</v>
      </c>
      <c r="G127" s="314">
        <v>2.4</v>
      </c>
    </row>
    <row r="128" spans="1:7" ht="12" customHeight="1">
      <c r="A128" s="308"/>
      <c r="B128" s="200" t="s">
        <v>312</v>
      </c>
      <c r="C128" s="219">
        <v>293</v>
      </c>
      <c r="D128" s="219">
        <v>286</v>
      </c>
      <c r="E128" s="314">
        <v>97.6</v>
      </c>
      <c r="F128" s="219">
        <v>7</v>
      </c>
      <c r="G128" s="314">
        <v>2.4</v>
      </c>
    </row>
    <row r="129" spans="1:7" ht="18" customHeight="1">
      <c r="A129" s="132" t="s">
        <v>44</v>
      </c>
      <c r="B129" s="200" t="s">
        <v>313</v>
      </c>
      <c r="C129" s="219">
        <v>5098</v>
      </c>
      <c r="D129" s="219">
        <v>921</v>
      </c>
      <c r="E129" s="314">
        <v>18.100000000000001</v>
      </c>
      <c r="F129" s="219">
        <v>4177</v>
      </c>
      <c r="G129" s="314">
        <v>81.900000000000006</v>
      </c>
    </row>
    <row r="130" spans="1:7" ht="12" customHeight="1">
      <c r="A130" s="308"/>
      <c r="B130" s="200" t="s">
        <v>314</v>
      </c>
      <c r="C130" s="219">
        <v>6663</v>
      </c>
      <c r="D130" s="219">
        <v>1044</v>
      </c>
      <c r="E130" s="314">
        <v>15.7</v>
      </c>
      <c r="F130" s="219">
        <v>5619</v>
      </c>
      <c r="G130" s="314">
        <v>84.3</v>
      </c>
    </row>
    <row r="131" spans="1:7" ht="12" customHeight="1">
      <c r="A131" s="308"/>
      <c r="B131" s="200" t="s">
        <v>312</v>
      </c>
      <c r="C131" s="219">
        <v>11761</v>
      </c>
      <c r="D131" s="219">
        <v>1965</v>
      </c>
      <c r="E131" s="314">
        <v>16.7</v>
      </c>
      <c r="F131" s="219">
        <v>9796</v>
      </c>
      <c r="G131" s="314">
        <v>83.3</v>
      </c>
    </row>
    <row r="132" spans="1:7" ht="12" customHeight="1">
      <c r="A132" s="136" t="s">
        <v>445</v>
      </c>
      <c r="B132" s="200" t="s">
        <v>313</v>
      </c>
      <c r="C132" s="219">
        <v>695</v>
      </c>
      <c r="D132" s="219">
        <v>52</v>
      </c>
      <c r="E132" s="314">
        <v>7.5</v>
      </c>
      <c r="F132" s="219">
        <v>643</v>
      </c>
      <c r="G132" s="314">
        <v>92.5</v>
      </c>
    </row>
    <row r="133" spans="1:7" ht="12" customHeight="1">
      <c r="A133" s="308"/>
      <c r="B133" s="200" t="s">
        <v>314</v>
      </c>
      <c r="C133" s="219">
        <v>903</v>
      </c>
      <c r="D133" s="219">
        <v>72</v>
      </c>
      <c r="E133" s="314">
        <v>8</v>
      </c>
      <c r="F133" s="219">
        <v>831</v>
      </c>
      <c r="G133" s="314">
        <v>92</v>
      </c>
    </row>
    <row r="134" spans="1:7" ht="12" customHeight="1">
      <c r="A134" s="308"/>
      <c r="B134" s="200" t="s">
        <v>312</v>
      </c>
      <c r="C134" s="219">
        <v>1598</v>
      </c>
      <c r="D134" s="219">
        <v>124</v>
      </c>
      <c r="E134" s="314">
        <v>7.8</v>
      </c>
      <c r="F134" s="219">
        <v>1474</v>
      </c>
      <c r="G134" s="314">
        <v>92.2</v>
      </c>
    </row>
    <row r="135" spans="1:7" ht="12" customHeight="1">
      <c r="A135" s="136" t="s">
        <v>240</v>
      </c>
      <c r="B135" s="200" t="s">
        <v>313</v>
      </c>
      <c r="C135" s="219">
        <v>1814</v>
      </c>
      <c r="D135" s="219">
        <v>194</v>
      </c>
      <c r="E135" s="314">
        <v>10.7</v>
      </c>
      <c r="F135" s="219">
        <v>1620</v>
      </c>
      <c r="G135" s="314">
        <v>89.3</v>
      </c>
    </row>
    <row r="136" spans="1:7" ht="12" customHeight="1">
      <c r="A136" s="308"/>
      <c r="B136" s="200" t="s">
        <v>314</v>
      </c>
      <c r="C136" s="219">
        <v>1692</v>
      </c>
      <c r="D136" s="219">
        <v>186</v>
      </c>
      <c r="E136" s="314">
        <v>11</v>
      </c>
      <c r="F136" s="219">
        <v>1506</v>
      </c>
      <c r="G136" s="314">
        <v>89</v>
      </c>
    </row>
    <row r="137" spans="1:7" ht="12" customHeight="1">
      <c r="A137" s="308"/>
      <c r="B137" s="200" t="s">
        <v>312</v>
      </c>
      <c r="C137" s="219">
        <v>3506</v>
      </c>
      <c r="D137" s="219">
        <v>380</v>
      </c>
      <c r="E137" s="314">
        <v>10.8</v>
      </c>
      <c r="F137" s="219">
        <v>3126</v>
      </c>
      <c r="G137" s="314">
        <v>89.2</v>
      </c>
    </row>
    <row r="138" spans="1:7" ht="12" customHeight="1">
      <c r="A138" s="136" t="s">
        <v>45</v>
      </c>
      <c r="B138" s="200" t="s">
        <v>313</v>
      </c>
      <c r="C138" s="219">
        <v>151</v>
      </c>
      <c r="D138" s="219">
        <v>26</v>
      </c>
      <c r="E138" s="314">
        <v>17.2</v>
      </c>
      <c r="F138" s="219">
        <v>125</v>
      </c>
      <c r="G138" s="314">
        <v>82.8</v>
      </c>
    </row>
    <row r="139" spans="1:7" ht="12" customHeight="1">
      <c r="A139" s="308"/>
      <c r="B139" s="200" t="s">
        <v>314</v>
      </c>
      <c r="C139" s="219">
        <v>187</v>
      </c>
      <c r="D139" s="219">
        <v>28</v>
      </c>
      <c r="E139" s="314">
        <v>15</v>
      </c>
      <c r="F139" s="219">
        <v>159</v>
      </c>
      <c r="G139" s="314">
        <v>85</v>
      </c>
    </row>
    <row r="140" spans="1:7" ht="12" customHeight="1">
      <c r="A140" s="308"/>
      <c r="B140" s="200" t="s">
        <v>312</v>
      </c>
      <c r="C140" s="219">
        <v>338</v>
      </c>
      <c r="D140" s="219">
        <v>54</v>
      </c>
      <c r="E140" s="314">
        <v>16</v>
      </c>
      <c r="F140" s="219">
        <v>284</v>
      </c>
      <c r="G140" s="314">
        <v>84</v>
      </c>
    </row>
    <row r="141" spans="1:7" ht="12" customHeight="1">
      <c r="A141" s="136" t="s">
        <v>452</v>
      </c>
      <c r="B141" s="200" t="s">
        <v>313</v>
      </c>
      <c r="C141" s="219">
        <v>1062</v>
      </c>
      <c r="D141" s="219">
        <v>319</v>
      </c>
      <c r="E141" s="314">
        <v>30</v>
      </c>
      <c r="F141" s="219">
        <v>743</v>
      </c>
      <c r="G141" s="314">
        <v>70</v>
      </c>
    </row>
    <row r="142" spans="1:7" ht="12" customHeight="1">
      <c r="A142" s="308"/>
      <c r="B142" s="200" t="s">
        <v>314</v>
      </c>
      <c r="C142" s="219">
        <v>1681</v>
      </c>
      <c r="D142" s="219">
        <v>347</v>
      </c>
      <c r="E142" s="314">
        <v>20.6</v>
      </c>
      <c r="F142" s="219">
        <v>1334</v>
      </c>
      <c r="G142" s="314">
        <v>79.400000000000006</v>
      </c>
    </row>
    <row r="143" spans="1:7" ht="12" customHeight="1">
      <c r="A143" s="308"/>
      <c r="B143" s="200" t="s">
        <v>312</v>
      </c>
      <c r="C143" s="219">
        <v>2743</v>
      </c>
      <c r="D143" s="219">
        <v>666</v>
      </c>
      <c r="E143" s="314">
        <v>24.3</v>
      </c>
      <c r="F143" s="219">
        <v>2077</v>
      </c>
      <c r="G143" s="314">
        <v>75.7</v>
      </c>
    </row>
    <row r="144" spans="1:7" ht="12" customHeight="1">
      <c r="A144" s="136" t="s">
        <v>455</v>
      </c>
      <c r="B144" s="200" t="s">
        <v>313</v>
      </c>
      <c r="C144" s="219">
        <v>1207</v>
      </c>
      <c r="D144" s="219">
        <v>295</v>
      </c>
      <c r="E144" s="314">
        <v>24.4</v>
      </c>
      <c r="F144" s="219">
        <v>912</v>
      </c>
      <c r="G144" s="314">
        <v>75.599999999999994</v>
      </c>
    </row>
    <row r="145" spans="1:7" ht="12" customHeight="1">
      <c r="A145" s="136"/>
      <c r="B145" s="200" t="s">
        <v>314</v>
      </c>
      <c r="C145" s="219">
        <v>1935</v>
      </c>
      <c r="D145" s="219">
        <v>369</v>
      </c>
      <c r="E145" s="314">
        <v>19.100000000000001</v>
      </c>
      <c r="F145" s="219">
        <v>1566</v>
      </c>
      <c r="G145" s="314">
        <v>80.900000000000006</v>
      </c>
    </row>
    <row r="146" spans="1:7" ht="12" customHeight="1">
      <c r="A146" s="136"/>
      <c r="B146" s="200" t="s">
        <v>312</v>
      </c>
      <c r="C146" s="219">
        <v>3142</v>
      </c>
      <c r="D146" s="219">
        <v>664</v>
      </c>
      <c r="E146" s="314">
        <v>21.1</v>
      </c>
      <c r="F146" s="219">
        <v>2478</v>
      </c>
      <c r="G146" s="314">
        <v>78.900000000000006</v>
      </c>
    </row>
    <row r="147" spans="1:7" ht="12" customHeight="1">
      <c r="A147" s="136" t="s">
        <v>281</v>
      </c>
      <c r="B147" s="200" t="s">
        <v>313</v>
      </c>
      <c r="C147" s="219">
        <v>169</v>
      </c>
      <c r="D147" s="219">
        <v>35</v>
      </c>
      <c r="E147" s="314">
        <v>20.7</v>
      </c>
      <c r="F147" s="219">
        <v>134</v>
      </c>
      <c r="G147" s="314">
        <v>79.3</v>
      </c>
    </row>
    <row r="148" spans="1:7" ht="12" customHeight="1">
      <c r="A148" s="308"/>
      <c r="B148" s="200" t="s">
        <v>314</v>
      </c>
      <c r="C148" s="219">
        <v>265</v>
      </c>
      <c r="D148" s="219">
        <v>42</v>
      </c>
      <c r="E148" s="314">
        <v>15.8</v>
      </c>
      <c r="F148" s="219">
        <v>223</v>
      </c>
      <c r="G148" s="314">
        <v>84.2</v>
      </c>
    </row>
    <row r="149" spans="1:7" ht="12" customHeight="1">
      <c r="A149" s="308"/>
      <c r="B149" s="200" t="s">
        <v>312</v>
      </c>
      <c r="C149" s="219">
        <v>434</v>
      </c>
      <c r="D149" s="219">
        <v>77</v>
      </c>
      <c r="E149" s="314">
        <v>17.7</v>
      </c>
      <c r="F149" s="219">
        <v>357</v>
      </c>
      <c r="G149" s="314">
        <v>82.3</v>
      </c>
    </row>
    <row r="150" spans="1:7" ht="21" customHeight="1">
      <c r="A150" s="137" t="s">
        <v>487</v>
      </c>
      <c r="B150" s="197" t="s">
        <v>313</v>
      </c>
      <c r="C150" s="216">
        <v>6047</v>
      </c>
      <c r="D150" s="216">
        <v>3666</v>
      </c>
      <c r="E150" s="313">
        <v>60.6</v>
      </c>
      <c r="F150" s="216">
        <v>2381</v>
      </c>
      <c r="G150" s="313">
        <v>39.4</v>
      </c>
    </row>
    <row r="151" spans="1:7" ht="12" customHeight="1">
      <c r="A151" s="131"/>
      <c r="B151" s="197" t="s">
        <v>314</v>
      </c>
      <c r="C151" s="216">
        <v>5122</v>
      </c>
      <c r="D151" s="216">
        <v>2667</v>
      </c>
      <c r="E151" s="313">
        <v>52.1</v>
      </c>
      <c r="F151" s="216">
        <v>2455</v>
      </c>
      <c r="G151" s="313">
        <v>47.9</v>
      </c>
    </row>
    <row r="152" spans="1:7" ht="12" customHeight="1">
      <c r="A152" s="131"/>
      <c r="B152" s="197" t="s">
        <v>312</v>
      </c>
      <c r="C152" s="216">
        <v>11169</v>
      </c>
      <c r="D152" s="216">
        <v>6333</v>
      </c>
      <c r="E152" s="313">
        <v>56.7</v>
      </c>
      <c r="F152" s="216">
        <v>4836</v>
      </c>
      <c r="G152" s="313">
        <v>43.3</v>
      </c>
    </row>
    <row r="153" spans="1:7" ht="18" customHeight="1">
      <c r="A153" s="132" t="s">
        <v>47</v>
      </c>
      <c r="B153" s="200" t="s">
        <v>313</v>
      </c>
      <c r="C153" s="219">
        <v>2942</v>
      </c>
      <c r="D153" s="219">
        <v>2608</v>
      </c>
      <c r="E153" s="314">
        <v>88.6</v>
      </c>
      <c r="F153" s="219">
        <v>334</v>
      </c>
      <c r="G153" s="314">
        <v>11.4</v>
      </c>
    </row>
    <row r="154" spans="1:7" ht="12" customHeight="1">
      <c r="A154" s="308"/>
      <c r="B154" s="200" t="s">
        <v>314</v>
      </c>
      <c r="C154" s="219">
        <v>1854</v>
      </c>
      <c r="D154" s="219">
        <v>1696</v>
      </c>
      <c r="E154" s="314">
        <v>91.5</v>
      </c>
      <c r="F154" s="219">
        <v>158</v>
      </c>
      <c r="G154" s="314">
        <v>8.5</v>
      </c>
    </row>
    <row r="155" spans="1:7" ht="12" customHeight="1">
      <c r="A155" s="308"/>
      <c r="B155" s="200" t="s">
        <v>312</v>
      </c>
      <c r="C155" s="219">
        <v>4796</v>
      </c>
      <c r="D155" s="219">
        <v>4304</v>
      </c>
      <c r="E155" s="314">
        <v>89.7</v>
      </c>
      <c r="F155" s="219">
        <v>492</v>
      </c>
      <c r="G155" s="314">
        <v>10.3</v>
      </c>
    </row>
    <row r="156" spans="1:7" ht="12" customHeight="1">
      <c r="A156" s="136" t="s">
        <v>456</v>
      </c>
      <c r="B156" s="200" t="s">
        <v>313</v>
      </c>
      <c r="C156" s="219">
        <v>312</v>
      </c>
      <c r="D156" s="219">
        <v>22</v>
      </c>
      <c r="E156" s="314">
        <v>7.1</v>
      </c>
      <c r="F156" s="219">
        <v>290</v>
      </c>
      <c r="G156" s="314">
        <v>92.9</v>
      </c>
    </row>
    <row r="157" spans="1:7" ht="12" customHeight="1">
      <c r="A157" s="308"/>
      <c r="B157" s="200" t="s">
        <v>314</v>
      </c>
      <c r="C157" s="219">
        <v>141</v>
      </c>
      <c r="D157" s="219">
        <v>14</v>
      </c>
      <c r="E157" s="314">
        <v>9.9</v>
      </c>
      <c r="F157" s="219">
        <v>127</v>
      </c>
      <c r="G157" s="314">
        <v>90.1</v>
      </c>
    </row>
    <row r="158" spans="1:7" ht="12" customHeight="1">
      <c r="A158" s="308"/>
      <c r="B158" s="200" t="s">
        <v>312</v>
      </c>
      <c r="C158" s="219">
        <v>453</v>
      </c>
      <c r="D158" s="219">
        <v>36</v>
      </c>
      <c r="E158" s="314">
        <v>7.9</v>
      </c>
      <c r="F158" s="219">
        <v>417</v>
      </c>
      <c r="G158" s="314">
        <v>92.1</v>
      </c>
    </row>
    <row r="159" spans="1:7" ht="12" customHeight="1">
      <c r="A159" s="136" t="s">
        <v>458</v>
      </c>
      <c r="B159" s="200" t="s">
        <v>313</v>
      </c>
      <c r="C159" s="219">
        <v>323</v>
      </c>
      <c r="D159" s="219">
        <v>323</v>
      </c>
      <c r="E159" s="314">
        <v>100</v>
      </c>
      <c r="F159" s="219">
        <v>0</v>
      </c>
      <c r="G159" s="314">
        <v>0</v>
      </c>
    </row>
    <row r="160" spans="1:7" ht="12" customHeight="1">
      <c r="A160" s="131"/>
      <c r="B160" s="200" t="s">
        <v>314</v>
      </c>
      <c r="C160" s="219">
        <v>187</v>
      </c>
      <c r="D160" s="219">
        <v>185</v>
      </c>
      <c r="E160" s="314">
        <v>98.9</v>
      </c>
      <c r="F160" s="219">
        <v>2</v>
      </c>
      <c r="G160" s="314">
        <v>1.1000000000000001</v>
      </c>
    </row>
    <row r="161" spans="1:7" ht="12" customHeight="1">
      <c r="A161" s="131"/>
      <c r="B161" s="200" t="s">
        <v>312</v>
      </c>
      <c r="C161" s="219">
        <v>510</v>
      </c>
      <c r="D161" s="219">
        <v>508</v>
      </c>
      <c r="E161" s="314">
        <v>99.6</v>
      </c>
      <c r="F161" s="219">
        <v>2</v>
      </c>
      <c r="G161" s="314">
        <v>0.4</v>
      </c>
    </row>
    <row r="162" spans="1:7" ht="30" customHeight="1">
      <c r="A162" s="136" t="s">
        <v>460</v>
      </c>
      <c r="B162" s="200" t="s">
        <v>313</v>
      </c>
      <c r="C162" s="219">
        <v>1534</v>
      </c>
      <c r="D162" s="219">
        <v>1530</v>
      </c>
      <c r="E162" s="314">
        <v>99.7</v>
      </c>
      <c r="F162" s="219">
        <v>4</v>
      </c>
      <c r="G162" s="314">
        <v>0.3</v>
      </c>
    </row>
    <row r="163" spans="1:7" ht="12" customHeight="1">
      <c r="A163" s="308"/>
      <c r="B163" s="200" t="s">
        <v>314</v>
      </c>
      <c r="C163" s="219">
        <v>1155</v>
      </c>
      <c r="D163" s="219">
        <v>1152</v>
      </c>
      <c r="E163" s="314">
        <v>99.7</v>
      </c>
      <c r="F163" s="219">
        <v>3</v>
      </c>
      <c r="G163" s="314">
        <v>0.3</v>
      </c>
    </row>
    <row r="164" spans="1:7" ht="12" customHeight="1">
      <c r="A164" s="308"/>
      <c r="B164" s="200" t="s">
        <v>312</v>
      </c>
      <c r="C164" s="219">
        <v>2689</v>
      </c>
      <c r="D164" s="219">
        <v>2682</v>
      </c>
      <c r="E164" s="314">
        <v>99.7</v>
      </c>
      <c r="F164" s="219">
        <v>7</v>
      </c>
      <c r="G164" s="314">
        <v>0.3</v>
      </c>
    </row>
    <row r="165" spans="1:7" ht="12" customHeight="1">
      <c r="A165" s="136" t="s">
        <v>463</v>
      </c>
      <c r="B165" s="200" t="s">
        <v>313</v>
      </c>
      <c r="C165" s="219">
        <v>721</v>
      </c>
      <c r="D165" s="219">
        <v>721</v>
      </c>
      <c r="E165" s="314">
        <v>100</v>
      </c>
      <c r="F165" s="219">
        <v>0</v>
      </c>
      <c r="G165" s="314">
        <v>0</v>
      </c>
    </row>
    <row r="166" spans="1:7" ht="12" customHeight="1">
      <c r="A166" s="308"/>
      <c r="B166" s="200" t="s">
        <v>314</v>
      </c>
      <c r="C166" s="219">
        <v>334</v>
      </c>
      <c r="D166" s="219">
        <v>333</v>
      </c>
      <c r="E166" s="314">
        <v>99.7</v>
      </c>
      <c r="F166" s="219">
        <v>1</v>
      </c>
      <c r="G166" s="314">
        <v>0.3</v>
      </c>
    </row>
    <row r="167" spans="1:7" ht="12" customHeight="1">
      <c r="A167" s="308"/>
      <c r="B167" s="200" t="s">
        <v>312</v>
      </c>
      <c r="C167" s="219">
        <v>1055</v>
      </c>
      <c r="D167" s="219">
        <v>1054</v>
      </c>
      <c r="E167" s="314">
        <v>99.9</v>
      </c>
      <c r="F167" s="219">
        <v>1</v>
      </c>
      <c r="G167" s="314">
        <v>0.1</v>
      </c>
    </row>
    <row r="168" spans="1:7" ht="18" customHeight="1">
      <c r="A168" s="132" t="s">
        <v>48</v>
      </c>
      <c r="B168" s="200" t="s">
        <v>313</v>
      </c>
      <c r="C168" s="219">
        <v>1461</v>
      </c>
      <c r="D168" s="219">
        <v>613</v>
      </c>
      <c r="E168" s="314">
        <v>42</v>
      </c>
      <c r="F168" s="219">
        <v>848</v>
      </c>
      <c r="G168" s="314">
        <v>58</v>
      </c>
    </row>
    <row r="169" spans="1:7" ht="12" customHeight="1">
      <c r="A169" s="308"/>
      <c r="B169" s="200" t="s">
        <v>314</v>
      </c>
      <c r="C169" s="219">
        <v>1282</v>
      </c>
      <c r="D169" s="219">
        <v>498</v>
      </c>
      <c r="E169" s="314">
        <v>38.799999999999997</v>
      </c>
      <c r="F169" s="219">
        <v>784</v>
      </c>
      <c r="G169" s="314">
        <v>61.2</v>
      </c>
    </row>
    <row r="170" spans="1:7" ht="12" customHeight="1">
      <c r="A170" s="308"/>
      <c r="B170" s="200" t="s">
        <v>312</v>
      </c>
      <c r="C170" s="219">
        <v>2743</v>
      </c>
      <c r="D170" s="219">
        <v>1111</v>
      </c>
      <c r="E170" s="314">
        <v>40.5</v>
      </c>
      <c r="F170" s="219">
        <v>1632</v>
      </c>
      <c r="G170" s="314">
        <v>59.5</v>
      </c>
    </row>
    <row r="171" spans="1:7" ht="12" customHeight="1">
      <c r="A171" s="136" t="s">
        <v>459</v>
      </c>
      <c r="B171" s="200" t="s">
        <v>313</v>
      </c>
      <c r="C171" s="219">
        <v>272</v>
      </c>
      <c r="D171" s="219">
        <v>19</v>
      </c>
      <c r="E171" s="314">
        <v>7</v>
      </c>
      <c r="F171" s="219">
        <v>253</v>
      </c>
      <c r="G171" s="314">
        <v>93</v>
      </c>
    </row>
    <row r="172" spans="1:7" ht="12" customHeight="1">
      <c r="A172" s="308"/>
      <c r="B172" s="200" t="s">
        <v>314</v>
      </c>
      <c r="C172" s="219">
        <v>397</v>
      </c>
      <c r="D172" s="219">
        <v>12</v>
      </c>
      <c r="E172" s="314">
        <v>3</v>
      </c>
      <c r="F172" s="219">
        <v>385</v>
      </c>
      <c r="G172" s="314">
        <v>97</v>
      </c>
    </row>
    <row r="173" spans="1:7" ht="12" customHeight="1">
      <c r="A173" s="308"/>
      <c r="B173" s="200" t="s">
        <v>312</v>
      </c>
      <c r="C173" s="219">
        <v>669</v>
      </c>
      <c r="D173" s="219">
        <v>31</v>
      </c>
      <c r="E173" s="314">
        <v>4.5999999999999996</v>
      </c>
      <c r="F173" s="219">
        <v>638</v>
      </c>
      <c r="G173" s="314">
        <v>95.4</v>
      </c>
    </row>
    <row r="174" spans="1:7" ht="12" customHeight="1">
      <c r="A174" s="136" t="s">
        <v>461</v>
      </c>
      <c r="B174" s="200" t="s">
        <v>313</v>
      </c>
      <c r="C174" s="219">
        <v>504</v>
      </c>
      <c r="D174" s="219">
        <v>491</v>
      </c>
      <c r="E174" s="314">
        <v>97.4</v>
      </c>
      <c r="F174" s="219">
        <v>13</v>
      </c>
      <c r="G174" s="314">
        <v>2.6</v>
      </c>
    </row>
    <row r="175" spans="1:7" ht="12" customHeight="1">
      <c r="A175" s="308"/>
      <c r="B175" s="200" t="s">
        <v>314</v>
      </c>
      <c r="C175" s="219">
        <v>409</v>
      </c>
      <c r="D175" s="219">
        <v>401</v>
      </c>
      <c r="E175" s="314">
        <v>98</v>
      </c>
      <c r="F175" s="219">
        <v>8</v>
      </c>
      <c r="G175" s="314">
        <v>2</v>
      </c>
    </row>
    <row r="176" spans="1:7" ht="12" customHeight="1">
      <c r="A176" s="308"/>
      <c r="B176" s="200" t="s">
        <v>312</v>
      </c>
      <c r="C176" s="219">
        <v>913</v>
      </c>
      <c r="D176" s="219">
        <v>892</v>
      </c>
      <c r="E176" s="314">
        <v>97.7</v>
      </c>
      <c r="F176" s="219">
        <v>21</v>
      </c>
      <c r="G176" s="314">
        <v>2.2999999999999998</v>
      </c>
    </row>
    <row r="177" spans="1:7" ht="12" customHeight="1">
      <c r="A177" s="136" t="s">
        <v>485</v>
      </c>
      <c r="B177" s="200" t="s">
        <v>313</v>
      </c>
      <c r="C177" s="219">
        <v>210</v>
      </c>
      <c r="D177" s="219">
        <v>67</v>
      </c>
      <c r="E177" s="314">
        <v>31.9</v>
      </c>
      <c r="F177" s="219">
        <v>143</v>
      </c>
      <c r="G177" s="314">
        <v>68.099999999999994</v>
      </c>
    </row>
    <row r="178" spans="1:7" ht="12" customHeight="1">
      <c r="A178" s="308"/>
      <c r="B178" s="200" t="s">
        <v>314</v>
      </c>
      <c r="C178" s="219">
        <v>175</v>
      </c>
      <c r="D178" s="219">
        <v>44</v>
      </c>
      <c r="E178" s="314">
        <v>25.1</v>
      </c>
      <c r="F178" s="219">
        <v>131</v>
      </c>
      <c r="G178" s="314">
        <v>74.900000000000006</v>
      </c>
    </row>
    <row r="179" spans="1:7" ht="12" customHeight="1">
      <c r="A179" s="308"/>
      <c r="B179" s="200" t="s">
        <v>312</v>
      </c>
      <c r="C179" s="219">
        <v>385</v>
      </c>
      <c r="D179" s="219">
        <v>111</v>
      </c>
      <c r="E179" s="314">
        <v>28.8</v>
      </c>
      <c r="F179" s="219">
        <v>274</v>
      </c>
      <c r="G179" s="314">
        <v>71.2</v>
      </c>
    </row>
    <row r="180" spans="1:7" ht="18" customHeight="1">
      <c r="A180" s="132" t="s">
        <v>219</v>
      </c>
      <c r="B180" s="200" t="s">
        <v>313</v>
      </c>
      <c r="C180" s="219">
        <v>844</v>
      </c>
      <c r="D180" s="219">
        <v>49</v>
      </c>
      <c r="E180" s="314">
        <v>5.8</v>
      </c>
      <c r="F180" s="219">
        <v>795</v>
      </c>
      <c r="G180" s="314">
        <v>94.2</v>
      </c>
    </row>
    <row r="181" spans="1:7" ht="12" customHeight="1">
      <c r="A181" s="308"/>
      <c r="B181" s="200" t="s">
        <v>314</v>
      </c>
      <c r="C181" s="219">
        <v>810</v>
      </c>
      <c r="D181" s="219">
        <v>40</v>
      </c>
      <c r="E181" s="314">
        <v>4.9000000000000004</v>
      </c>
      <c r="F181" s="219">
        <v>770</v>
      </c>
      <c r="G181" s="314">
        <v>95.1</v>
      </c>
    </row>
    <row r="182" spans="1:7" ht="12" customHeight="1">
      <c r="A182" s="308"/>
      <c r="B182" s="200" t="s">
        <v>312</v>
      </c>
      <c r="C182" s="219">
        <v>1654</v>
      </c>
      <c r="D182" s="219">
        <v>89</v>
      </c>
      <c r="E182" s="314">
        <v>5.4</v>
      </c>
      <c r="F182" s="219">
        <v>1565</v>
      </c>
      <c r="G182" s="314">
        <v>94.6</v>
      </c>
    </row>
    <row r="183" spans="1:7" ht="12" customHeight="1">
      <c r="A183" s="136" t="s">
        <v>4</v>
      </c>
      <c r="B183" s="200" t="s">
        <v>313</v>
      </c>
      <c r="C183" s="219">
        <v>499</v>
      </c>
      <c r="D183" s="219">
        <v>13</v>
      </c>
      <c r="E183" s="314">
        <v>2.6</v>
      </c>
      <c r="F183" s="219">
        <v>486</v>
      </c>
      <c r="G183" s="314">
        <v>97.4</v>
      </c>
    </row>
    <row r="184" spans="1:7" ht="12" customHeight="1">
      <c r="A184" s="308"/>
      <c r="B184" s="200" t="s">
        <v>314</v>
      </c>
      <c r="C184" s="219">
        <v>476</v>
      </c>
      <c r="D184" s="219">
        <v>11</v>
      </c>
      <c r="E184" s="314">
        <v>2.2999999999999998</v>
      </c>
      <c r="F184" s="219">
        <v>465</v>
      </c>
      <c r="G184" s="314">
        <v>97.7</v>
      </c>
    </row>
    <row r="185" spans="1:7" ht="12" customHeight="1">
      <c r="A185" s="308"/>
      <c r="B185" s="200" t="s">
        <v>312</v>
      </c>
      <c r="C185" s="219">
        <v>975</v>
      </c>
      <c r="D185" s="219">
        <v>24</v>
      </c>
      <c r="E185" s="314">
        <v>2.5</v>
      </c>
      <c r="F185" s="219">
        <v>951</v>
      </c>
      <c r="G185" s="314">
        <v>97.5</v>
      </c>
    </row>
    <row r="186" spans="1:7" ht="12" customHeight="1">
      <c r="A186" s="136" t="s">
        <v>506</v>
      </c>
      <c r="B186" s="200" t="s">
        <v>313</v>
      </c>
      <c r="C186" s="219">
        <v>232</v>
      </c>
      <c r="D186" s="219">
        <v>11</v>
      </c>
      <c r="E186" s="314">
        <v>4.7</v>
      </c>
      <c r="F186" s="219">
        <v>221</v>
      </c>
      <c r="G186" s="314">
        <v>95.3</v>
      </c>
    </row>
    <row r="187" spans="1:7" ht="12" customHeight="1">
      <c r="A187" s="308"/>
      <c r="B187" s="200" t="s">
        <v>314</v>
      </c>
      <c r="C187" s="219">
        <v>237</v>
      </c>
      <c r="D187" s="219">
        <v>18</v>
      </c>
      <c r="E187" s="314">
        <v>7.6</v>
      </c>
      <c r="F187" s="219">
        <v>219</v>
      </c>
      <c r="G187" s="314">
        <v>92.4</v>
      </c>
    </row>
    <row r="188" spans="1:7" ht="12" customHeight="1">
      <c r="A188" s="308"/>
      <c r="B188" s="200" t="s">
        <v>312</v>
      </c>
      <c r="C188" s="219">
        <v>469</v>
      </c>
      <c r="D188" s="219">
        <v>29</v>
      </c>
      <c r="E188" s="314">
        <v>6.2</v>
      </c>
      <c r="F188" s="219">
        <v>440</v>
      </c>
      <c r="G188" s="314">
        <v>93.8</v>
      </c>
    </row>
    <row r="189" spans="1:7" ht="18" customHeight="1">
      <c r="A189" s="132" t="s">
        <v>51</v>
      </c>
      <c r="B189" s="200" t="s">
        <v>313</v>
      </c>
      <c r="C189" s="219">
        <v>541</v>
      </c>
      <c r="D189" s="219">
        <v>225</v>
      </c>
      <c r="E189" s="314">
        <v>41.6</v>
      </c>
      <c r="F189" s="219">
        <v>316</v>
      </c>
      <c r="G189" s="314">
        <v>58.4</v>
      </c>
    </row>
    <row r="190" spans="1:7" ht="12" customHeight="1">
      <c r="A190" s="308"/>
      <c r="B190" s="200" t="s">
        <v>314</v>
      </c>
      <c r="C190" s="219">
        <v>910</v>
      </c>
      <c r="D190" s="219">
        <v>251</v>
      </c>
      <c r="E190" s="314">
        <v>27.6</v>
      </c>
      <c r="F190" s="219">
        <v>659</v>
      </c>
      <c r="G190" s="314">
        <v>72.400000000000006</v>
      </c>
    </row>
    <row r="191" spans="1:7" ht="12" customHeight="1">
      <c r="A191" s="308"/>
      <c r="B191" s="200" t="s">
        <v>312</v>
      </c>
      <c r="C191" s="219">
        <v>1451</v>
      </c>
      <c r="D191" s="219">
        <v>476</v>
      </c>
      <c r="E191" s="314">
        <v>32.799999999999997</v>
      </c>
      <c r="F191" s="219">
        <v>975</v>
      </c>
      <c r="G191" s="314">
        <v>67.2</v>
      </c>
    </row>
    <row r="192" spans="1:7" ht="12" customHeight="1">
      <c r="A192" s="136" t="s">
        <v>457</v>
      </c>
      <c r="B192" s="200" t="s">
        <v>313</v>
      </c>
      <c r="C192" s="219">
        <v>176</v>
      </c>
      <c r="D192" s="219">
        <v>15</v>
      </c>
      <c r="E192" s="314">
        <v>8.5</v>
      </c>
      <c r="F192" s="219">
        <v>161</v>
      </c>
      <c r="G192" s="314">
        <v>91.5</v>
      </c>
    </row>
    <row r="193" spans="1:7" ht="12" customHeight="1">
      <c r="A193" s="131"/>
      <c r="B193" s="200" t="s">
        <v>314</v>
      </c>
      <c r="C193" s="219">
        <v>236</v>
      </c>
      <c r="D193" s="219">
        <v>15</v>
      </c>
      <c r="E193" s="314">
        <v>6.4</v>
      </c>
      <c r="F193" s="219">
        <v>221</v>
      </c>
      <c r="G193" s="314">
        <v>93.6</v>
      </c>
    </row>
    <row r="194" spans="1:7" ht="12" customHeight="1">
      <c r="A194" s="131"/>
      <c r="B194" s="200" t="s">
        <v>312</v>
      </c>
      <c r="C194" s="219">
        <v>412</v>
      </c>
      <c r="D194" s="219">
        <v>30</v>
      </c>
      <c r="E194" s="314">
        <v>7.3</v>
      </c>
      <c r="F194" s="219">
        <v>382</v>
      </c>
      <c r="G194" s="314">
        <v>92.7</v>
      </c>
    </row>
    <row r="195" spans="1:7" ht="18" customHeight="1">
      <c r="A195" s="132" t="s">
        <v>52</v>
      </c>
      <c r="B195" s="200" t="s">
        <v>313</v>
      </c>
      <c r="C195" s="219">
        <v>259</v>
      </c>
      <c r="D195" s="219">
        <v>171</v>
      </c>
      <c r="E195" s="314">
        <v>66</v>
      </c>
      <c r="F195" s="219">
        <v>88</v>
      </c>
      <c r="G195" s="314">
        <v>34</v>
      </c>
    </row>
    <row r="196" spans="1:7" ht="12" customHeight="1">
      <c r="A196" s="308"/>
      <c r="B196" s="200" t="s">
        <v>314</v>
      </c>
      <c r="C196" s="219">
        <v>266</v>
      </c>
      <c r="D196" s="219">
        <v>182</v>
      </c>
      <c r="E196" s="314">
        <v>68.400000000000006</v>
      </c>
      <c r="F196" s="219">
        <v>84</v>
      </c>
      <c r="G196" s="314">
        <v>31.6</v>
      </c>
    </row>
    <row r="197" spans="1:7" ht="12" customHeight="1">
      <c r="A197" s="308"/>
      <c r="B197" s="200" t="s">
        <v>312</v>
      </c>
      <c r="C197" s="219">
        <v>525</v>
      </c>
      <c r="D197" s="219">
        <v>353</v>
      </c>
      <c r="E197" s="314">
        <v>67.2</v>
      </c>
      <c r="F197" s="219">
        <v>172</v>
      </c>
      <c r="G197" s="314">
        <v>32.799999999999997</v>
      </c>
    </row>
    <row r="198" spans="1:7" ht="12" customHeight="1">
      <c r="A198" s="136" t="s">
        <v>462</v>
      </c>
      <c r="B198" s="200" t="s">
        <v>313</v>
      </c>
      <c r="C198" s="219">
        <v>77</v>
      </c>
      <c r="D198" s="219">
        <v>29</v>
      </c>
      <c r="E198" s="314">
        <v>37.700000000000003</v>
      </c>
      <c r="F198" s="219">
        <v>48</v>
      </c>
      <c r="G198" s="314">
        <v>62.3</v>
      </c>
    </row>
    <row r="199" spans="1:7" ht="12" customHeight="1">
      <c r="A199" s="308"/>
      <c r="B199" s="200" t="s">
        <v>314</v>
      </c>
      <c r="C199" s="219">
        <v>75</v>
      </c>
      <c r="D199" s="219">
        <v>22</v>
      </c>
      <c r="E199" s="314">
        <v>29.3</v>
      </c>
      <c r="F199" s="219">
        <v>53</v>
      </c>
      <c r="G199" s="314">
        <v>70.7</v>
      </c>
    </row>
    <row r="200" spans="1:7" ht="12" customHeight="1">
      <c r="A200" s="308"/>
      <c r="B200" s="200" t="s">
        <v>312</v>
      </c>
      <c r="C200" s="219">
        <v>152</v>
      </c>
      <c r="D200" s="219">
        <v>51</v>
      </c>
      <c r="E200" s="314">
        <v>33.6</v>
      </c>
      <c r="F200" s="219">
        <v>101</v>
      </c>
      <c r="G200" s="314">
        <v>66.400000000000006</v>
      </c>
    </row>
    <row r="201" spans="1:7" ht="21" customHeight="1">
      <c r="A201" s="137" t="s">
        <v>488</v>
      </c>
      <c r="B201" s="197" t="s">
        <v>313</v>
      </c>
      <c r="C201" s="216">
        <v>1726</v>
      </c>
      <c r="D201" s="216">
        <v>1382</v>
      </c>
      <c r="E201" s="313">
        <v>80.099999999999994</v>
      </c>
      <c r="F201" s="216">
        <v>344</v>
      </c>
      <c r="G201" s="313">
        <v>19.899999999999999</v>
      </c>
    </row>
    <row r="202" spans="1:7" ht="12" customHeight="1">
      <c r="A202" s="308"/>
      <c r="B202" s="197" t="s">
        <v>314</v>
      </c>
      <c r="C202" s="216">
        <v>2919</v>
      </c>
      <c r="D202" s="216">
        <v>2355</v>
      </c>
      <c r="E202" s="313">
        <v>80.7</v>
      </c>
      <c r="F202" s="216">
        <v>564</v>
      </c>
      <c r="G202" s="313">
        <v>19.3</v>
      </c>
    </row>
    <row r="203" spans="1:7" ht="12" customHeight="1">
      <c r="A203" s="308"/>
      <c r="B203" s="197" t="s">
        <v>312</v>
      </c>
      <c r="C203" s="216">
        <v>4645</v>
      </c>
      <c r="D203" s="216">
        <v>3737</v>
      </c>
      <c r="E203" s="313">
        <v>80.5</v>
      </c>
      <c r="F203" s="216">
        <v>908</v>
      </c>
      <c r="G203" s="313">
        <v>19.5</v>
      </c>
    </row>
    <row r="204" spans="1:7" ht="18" customHeight="1">
      <c r="A204" s="132" t="s">
        <v>53</v>
      </c>
      <c r="B204" s="200" t="s">
        <v>313</v>
      </c>
      <c r="C204" s="219">
        <v>503</v>
      </c>
      <c r="D204" s="219">
        <v>434</v>
      </c>
      <c r="E204" s="314">
        <v>86.3</v>
      </c>
      <c r="F204" s="219">
        <v>69</v>
      </c>
      <c r="G204" s="314">
        <v>13.7</v>
      </c>
    </row>
    <row r="205" spans="1:7" ht="12" customHeight="1">
      <c r="A205" s="308"/>
      <c r="B205" s="200" t="s">
        <v>314</v>
      </c>
      <c r="C205" s="219">
        <v>463</v>
      </c>
      <c r="D205" s="219">
        <v>403</v>
      </c>
      <c r="E205" s="314">
        <v>87</v>
      </c>
      <c r="F205" s="219">
        <v>60</v>
      </c>
      <c r="G205" s="314">
        <v>13</v>
      </c>
    </row>
    <row r="206" spans="1:7" ht="12" customHeight="1">
      <c r="A206" s="308"/>
      <c r="B206" s="200" t="s">
        <v>312</v>
      </c>
      <c r="C206" s="219">
        <v>966</v>
      </c>
      <c r="D206" s="219">
        <v>837</v>
      </c>
      <c r="E206" s="314">
        <v>86.6</v>
      </c>
      <c r="F206" s="219">
        <v>129</v>
      </c>
      <c r="G206" s="314">
        <v>13.4</v>
      </c>
    </row>
    <row r="207" spans="1:7" ht="12" customHeight="1">
      <c r="A207" s="136" t="s">
        <v>134</v>
      </c>
      <c r="B207" s="200" t="s">
        <v>313</v>
      </c>
      <c r="C207" s="219">
        <v>479</v>
      </c>
      <c r="D207" s="219">
        <v>419</v>
      </c>
      <c r="E207" s="314">
        <v>87.5</v>
      </c>
      <c r="F207" s="219">
        <v>60</v>
      </c>
      <c r="G207" s="314">
        <v>12.5</v>
      </c>
    </row>
    <row r="208" spans="1:7" ht="12" customHeight="1">
      <c r="A208" s="308"/>
      <c r="B208" s="200" t="s">
        <v>314</v>
      </c>
      <c r="C208" s="219">
        <v>440</v>
      </c>
      <c r="D208" s="219">
        <v>388</v>
      </c>
      <c r="E208" s="314">
        <v>88.2</v>
      </c>
      <c r="F208" s="219">
        <v>52</v>
      </c>
      <c r="G208" s="314">
        <v>11.8</v>
      </c>
    </row>
    <row r="209" spans="1:7" ht="12" customHeight="1">
      <c r="A209" s="308"/>
      <c r="B209" s="200" t="s">
        <v>312</v>
      </c>
      <c r="C209" s="219">
        <v>919</v>
      </c>
      <c r="D209" s="219">
        <v>807</v>
      </c>
      <c r="E209" s="314">
        <v>87.8</v>
      </c>
      <c r="F209" s="219">
        <v>112</v>
      </c>
      <c r="G209" s="314">
        <v>12.2</v>
      </c>
    </row>
    <row r="210" spans="1:7" ht="30" customHeight="1">
      <c r="A210" s="132" t="s">
        <v>54</v>
      </c>
      <c r="B210" s="200" t="s">
        <v>313</v>
      </c>
      <c r="C210" s="219">
        <v>451</v>
      </c>
      <c r="D210" s="219">
        <v>411</v>
      </c>
      <c r="E210" s="314">
        <v>91.1</v>
      </c>
      <c r="F210" s="219">
        <v>40</v>
      </c>
      <c r="G210" s="314">
        <v>8.9</v>
      </c>
    </row>
    <row r="211" spans="1:7" ht="12" customHeight="1">
      <c r="A211" s="308"/>
      <c r="B211" s="200" t="s">
        <v>314</v>
      </c>
      <c r="C211" s="219">
        <v>841</v>
      </c>
      <c r="D211" s="219">
        <v>791</v>
      </c>
      <c r="E211" s="314">
        <v>94.1</v>
      </c>
      <c r="F211" s="219">
        <v>50</v>
      </c>
      <c r="G211" s="314">
        <v>5.9</v>
      </c>
    </row>
    <row r="212" spans="1:7" ht="12" customHeight="1">
      <c r="A212" s="308"/>
      <c r="B212" s="200" t="s">
        <v>312</v>
      </c>
      <c r="C212" s="219">
        <v>1292</v>
      </c>
      <c r="D212" s="219">
        <v>1202</v>
      </c>
      <c r="E212" s="314">
        <v>93</v>
      </c>
      <c r="F212" s="219">
        <v>90</v>
      </c>
      <c r="G212" s="314">
        <v>7</v>
      </c>
    </row>
    <row r="213" spans="1:7" ht="18" customHeight="1">
      <c r="A213" s="132" t="s">
        <v>55</v>
      </c>
      <c r="B213" s="200" t="s">
        <v>313</v>
      </c>
      <c r="C213" s="219">
        <v>772</v>
      </c>
      <c r="D213" s="219">
        <v>537</v>
      </c>
      <c r="E213" s="314">
        <v>69.599999999999994</v>
      </c>
      <c r="F213" s="219">
        <v>235</v>
      </c>
      <c r="G213" s="314">
        <v>30.4</v>
      </c>
    </row>
    <row r="214" spans="1:7" ht="12" customHeight="1">
      <c r="A214" s="308"/>
      <c r="B214" s="200" t="s">
        <v>314</v>
      </c>
      <c r="C214" s="219">
        <v>1615</v>
      </c>
      <c r="D214" s="219">
        <v>1161</v>
      </c>
      <c r="E214" s="314">
        <v>71.900000000000006</v>
      </c>
      <c r="F214" s="219">
        <v>454</v>
      </c>
      <c r="G214" s="314">
        <v>28.1</v>
      </c>
    </row>
    <row r="215" spans="1:7" ht="12" customHeight="1">
      <c r="A215" s="308"/>
      <c r="B215" s="200" t="s">
        <v>312</v>
      </c>
      <c r="C215" s="219">
        <v>2387</v>
      </c>
      <c r="D215" s="219">
        <v>1698</v>
      </c>
      <c r="E215" s="314">
        <v>71.099999999999994</v>
      </c>
      <c r="F215" s="219">
        <v>689</v>
      </c>
      <c r="G215" s="314">
        <v>28.9</v>
      </c>
    </row>
    <row r="216" spans="1:7" ht="12" customHeight="1">
      <c r="A216" s="136" t="s">
        <v>464</v>
      </c>
      <c r="B216" s="200" t="s">
        <v>313</v>
      </c>
      <c r="C216" s="219">
        <v>83</v>
      </c>
      <c r="D216" s="219">
        <v>83</v>
      </c>
      <c r="E216" s="314">
        <v>100</v>
      </c>
      <c r="F216" s="219">
        <v>0</v>
      </c>
      <c r="G216" s="314">
        <v>0</v>
      </c>
    </row>
    <row r="217" spans="1:7" ht="12" customHeight="1">
      <c r="A217" s="308"/>
      <c r="B217" s="200" t="s">
        <v>314</v>
      </c>
      <c r="C217" s="219">
        <v>127</v>
      </c>
      <c r="D217" s="219">
        <v>127</v>
      </c>
      <c r="E217" s="314">
        <v>100</v>
      </c>
      <c r="F217" s="219">
        <v>0</v>
      </c>
      <c r="G217" s="314">
        <v>0</v>
      </c>
    </row>
    <row r="218" spans="1:7" ht="12" customHeight="1">
      <c r="A218" s="308"/>
      <c r="B218" s="200" t="s">
        <v>312</v>
      </c>
      <c r="C218" s="219">
        <v>210</v>
      </c>
      <c r="D218" s="219">
        <v>210</v>
      </c>
      <c r="E218" s="314">
        <v>100</v>
      </c>
      <c r="F218" s="219">
        <v>0</v>
      </c>
      <c r="G218" s="314">
        <v>0</v>
      </c>
    </row>
    <row r="219" spans="1:7" ht="12" customHeight="1">
      <c r="A219" s="136" t="s">
        <v>465</v>
      </c>
      <c r="B219" s="200" t="s">
        <v>313</v>
      </c>
      <c r="C219" s="219">
        <v>291</v>
      </c>
      <c r="D219" s="219">
        <v>288</v>
      </c>
      <c r="E219" s="314">
        <v>99</v>
      </c>
      <c r="F219" s="219">
        <v>3</v>
      </c>
      <c r="G219" s="314">
        <v>1</v>
      </c>
    </row>
    <row r="220" spans="1:7" ht="12" customHeight="1">
      <c r="A220" s="308"/>
      <c r="B220" s="200" t="s">
        <v>314</v>
      </c>
      <c r="C220" s="219">
        <v>767</v>
      </c>
      <c r="D220" s="219">
        <v>760</v>
      </c>
      <c r="E220" s="314">
        <v>99.1</v>
      </c>
      <c r="F220" s="219">
        <v>7</v>
      </c>
      <c r="G220" s="314">
        <v>0.9</v>
      </c>
    </row>
    <row r="221" spans="1:7" ht="12" customHeight="1">
      <c r="A221" s="308"/>
      <c r="B221" s="200" t="s">
        <v>312</v>
      </c>
      <c r="C221" s="219">
        <v>1058</v>
      </c>
      <c r="D221" s="219">
        <v>1048</v>
      </c>
      <c r="E221" s="314">
        <v>99.1</v>
      </c>
      <c r="F221" s="219">
        <v>10</v>
      </c>
      <c r="G221" s="314">
        <v>0.9</v>
      </c>
    </row>
    <row r="222" spans="1:7" ht="12" customHeight="1">
      <c r="A222" s="136" t="s">
        <v>466</v>
      </c>
      <c r="B222" s="200" t="s">
        <v>313</v>
      </c>
      <c r="C222" s="219">
        <v>45</v>
      </c>
      <c r="D222" s="219">
        <v>18</v>
      </c>
      <c r="E222" s="314">
        <v>40</v>
      </c>
      <c r="F222" s="219">
        <v>27</v>
      </c>
      <c r="G222" s="314">
        <v>60</v>
      </c>
    </row>
    <row r="223" spans="1:7" ht="12" customHeight="1">
      <c r="A223" s="308"/>
      <c r="B223" s="200" t="s">
        <v>314</v>
      </c>
      <c r="C223" s="219">
        <v>53</v>
      </c>
      <c r="D223" s="219">
        <v>22</v>
      </c>
      <c r="E223" s="314">
        <v>41.5</v>
      </c>
      <c r="F223" s="219">
        <v>31</v>
      </c>
      <c r="G223" s="314">
        <v>58.5</v>
      </c>
    </row>
    <row r="224" spans="1:7" ht="12" customHeight="1">
      <c r="A224" s="308"/>
      <c r="B224" s="200" t="s">
        <v>312</v>
      </c>
      <c r="C224" s="219">
        <v>98</v>
      </c>
      <c r="D224" s="219">
        <v>40</v>
      </c>
      <c r="E224" s="314">
        <v>40.799999999999997</v>
      </c>
      <c r="F224" s="219">
        <v>58</v>
      </c>
      <c r="G224" s="314">
        <v>59.2</v>
      </c>
    </row>
    <row r="225" spans="1:7" ht="21" customHeight="1">
      <c r="A225" s="137" t="s">
        <v>489</v>
      </c>
      <c r="B225" s="197" t="s">
        <v>313</v>
      </c>
      <c r="C225" s="216">
        <v>12870</v>
      </c>
      <c r="D225" s="216">
        <v>7669</v>
      </c>
      <c r="E225" s="313">
        <v>59.6</v>
      </c>
      <c r="F225" s="216">
        <v>5201</v>
      </c>
      <c r="G225" s="313">
        <v>40.4</v>
      </c>
    </row>
    <row r="226" spans="1:7" ht="12" customHeight="1">
      <c r="A226" s="131"/>
      <c r="B226" s="197" t="s">
        <v>314</v>
      </c>
      <c r="C226" s="216">
        <v>13655</v>
      </c>
      <c r="D226" s="216">
        <v>7317</v>
      </c>
      <c r="E226" s="313">
        <v>53.6</v>
      </c>
      <c r="F226" s="216">
        <v>6338</v>
      </c>
      <c r="G226" s="313">
        <v>46.4</v>
      </c>
    </row>
    <row r="227" spans="1:7" ht="12" customHeight="1">
      <c r="A227" s="131"/>
      <c r="B227" s="197" t="s">
        <v>312</v>
      </c>
      <c r="C227" s="216">
        <v>26525</v>
      </c>
      <c r="D227" s="216">
        <v>14986</v>
      </c>
      <c r="E227" s="313">
        <v>56.5</v>
      </c>
      <c r="F227" s="216">
        <v>11539</v>
      </c>
      <c r="G227" s="313">
        <v>43.5</v>
      </c>
    </row>
    <row r="228" spans="1:7" ht="18" customHeight="1">
      <c r="A228" s="306" t="s">
        <v>56</v>
      </c>
      <c r="B228" s="200" t="s">
        <v>313</v>
      </c>
      <c r="C228" s="219">
        <v>6382</v>
      </c>
      <c r="D228" s="219">
        <v>5529</v>
      </c>
      <c r="E228" s="314">
        <v>86.6</v>
      </c>
      <c r="F228" s="219">
        <v>853</v>
      </c>
      <c r="G228" s="314">
        <v>13.4</v>
      </c>
    </row>
    <row r="229" spans="1:7" ht="12" customHeight="1">
      <c r="A229" s="131"/>
      <c r="B229" s="200" t="s">
        <v>314</v>
      </c>
      <c r="C229" s="219">
        <v>5691</v>
      </c>
      <c r="D229" s="219">
        <v>4703</v>
      </c>
      <c r="E229" s="314">
        <v>82.6</v>
      </c>
      <c r="F229" s="219">
        <v>988</v>
      </c>
      <c r="G229" s="314">
        <v>17.399999999999999</v>
      </c>
    </row>
    <row r="230" spans="1:7" ht="12" customHeight="1">
      <c r="A230" s="131"/>
      <c r="B230" s="200" t="s">
        <v>312</v>
      </c>
      <c r="C230" s="219">
        <v>12073</v>
      </c>
      <c r="D230" s="219">
        <v>10232</v>
      </c>
      <c r="E230" s="314">
        <v>84.8</v>
      </c>
      <c r="F230" s="219">
        <v>1841</v>
      </c>
      <c r="G230" s="314">
        <v>15.2</v>
      </c>
    </row>
    <row r="231" spans="1:7" ht="12" customHeight="1">
      <c r="A231" s="136" t="s">
        <v>13</v>
      </c>
      <c r="B231" s="200" t="s">
        <v>313</v>
      </c>
      <c r="C231" s="219">
        <v>154</v>
      </c>
      <c r="D231" s="219">
        <v>65</v>
      </c>
      <c r="E231" s="314">
        <v>42.2</v>
      </c>
      <c r="F231" s="219">
        <v>89</v>
      </c>
      <c r="G231" s="314">
        <v>57.8</v>
      </c>
    </row>
    <row r="232" spans="1:7" ht="12" customHeight="1">
      <c r="A232" s="308"/>
      <c r="B232" s="200" t="s">
        <v>314</v>
      </c>
      <c r="C232" s="219">
        <v>193</v>
      </c>
      <c r="D232" s="219">
        <v>17</v>
      </c>
      <c r="E232" s="314">
        <v>8.8000000000000007</v>
      </c>
      <c r="F232" s="219">
        <v>176</v>
      </c>
      <c r="G232" s="314">
        <v>91.2</v>
      </c>
    </row>
    <row r="233" spans="1:7" ht="12" customHeight="1">
      <c r="A233" s="308"/>
      <c r="B233" s="200" t="s">
        <v>312</v>
      </c>
      <c r="C233" s="219">
        <v>347</v>
      </c>
      <c r="D233" s="219">
        <v>82</v>
      </c>
      <c r="E233" s="314">
        <v>23.6</v>
      </c>
      <c r="F233" s="219">
        <v>265</v>
      </c>
      <c r="G233" s="314">
        <v>76.400000000000006</v>
      </c>
    </row>
    <row r="234" spans="1:7" ht="12" customHeight="1">
      <c r="A234" s="136" t="s">
        <v>14</v>
      </c>
      <c r="B234" s="200" t="s">
        <v>313</v>
      </c>
      <c r="C234" s="219">
        <v>157</v>
      </c>
      <c r="D234" s="219">
        <v>84</v>
      </c>
      <c r="E234" s="314">
        <v>53.5</v>
      </c>
      <c r="F234" s="219">
        <v>73</v>
      </c>
      <c r="G234" s="314">
        <v>46.5</v>
      </c>
    </row>
    <row r="235" spans="1:7" ht="12" customHeight="1">
      <c r="A235" s="308"/>
      <c r="B235" s="200" t="s">
        <v>314</v>
      </c>
      <c r="C235" s="219">
        <v>161</v>
      </c>
      <c r="D235" s="219">
        <v>56</v>
      </c>
      <c r="E235" s="314">
        <v>34.799999999999997</v>
      </c>
      <c r="F235" s="219">
        <v>105</v>
      </c>
      <c r="G235" s="314">
        <v>65.2</v>
      </c>
    </row>
    <row r="236" spans="1:7" ht="12" customHeight="1">
      <c r="A236" s="308"/>
      <c r="B236" s="200" t="s">
        <v>312</v>
      </c>
      <c r="C236" s="219">
        <v>318</v>
      </c>
      <c r="D236" s="219">
        <v>140</v>
      </c>
      <c r="E236" s="314">
        <v>44</v>
      </c>
      <c r="F236" s="219">
        <v>178</v>
      </c>
      <c r="G236" s="314">
        <v>56</v>
      </c>
    </row>
    <row r="237" spans="1:7" ht="12" customHeight="1">
      <c r="A237" s="136" t="s">
        <v>16</v>
      </c>
      <c r="B237" s="200" t="s">
        <v>313</v>
      </c>
      <c r="C237" s="219">
        <v>159</v>
      </c>
      <c r="D237" s="219">
        <v>23</v>
      </c>
      <c r="E237" s="314">
        <v>14.5</v>
      </c>
      <c r="F237" s="219">
        <v>136</v>
      </c>
      <c r="G237" s="314">
        <v>85.5</v>
      </c>
    </row>
    <row r="238" spans="1:7" ht="12" customHeight="1">
      <c r="A238" s="308"/>
      <c r="B238" s="200" t="s">
        <v>314</v>
      </c>
      <c r="C238" s="219">
        <v>293</v>
      </c>
      <c r="D238" s="219">
        <v>21</v>
      </c>
      <c r="E238" s="314">
        <v>7.2</v>
      </c>
      <c r="F238" s="219">
        <v>272</v>
      </c>
      <c r="G238" s="314">
        <v>92.8</v>
      </c>
    </row>
    <row r="239" spans="1:7" ht="12" customHeight="1">
      <c r="A239" s="308"/>
      <c r="B239" s="200" t="s">
        <v>312</v>
      </c>
      <c r="C239" s="219">
        <v>452</v>
      </c>
      <c r="D239" s="219">
        <v>44</v>
      </c>
      <c r="E239" s="314">
        <v>9.6999999999999993</v>
      </c>
      <c r="F239" s="219">
        <v>408</v>
      </c>
      <c r="G239" s="314">
        <v>90.3</v>
      </c>
    </row>
    <row r="240" spans="1:7" ht="12" customHeight="1">
      <c r="A240" s="136" t="s">
        <v>17</v>
      </c>
      <c r="B240" s="200" t="s">
        <v>313</v>
      </c>
      <c r="C240" s="219">
        <v>1744</v>
      </c>
      <c r="D240" s="219">
        <v>1393</v>
      </c>
      <c r="E240" s="314">
        <v>79.900000000000006</v>
      </c>
      <c r="F240" s="219">
        <v>351</v>
      </c>
      <c r="G240" s="314">
        <v>20.100000000000001</v>
      </c>
    </row>
    <row r="241" spans="1:7" ht="12" customHeight="1">
      <c r="A241" s="308"/>
      <c r="B241" s="200" t="s">
        <v>314</v>
      </c>
      <c r="C241" s="219">
        <v>1428</v>
      </c>
      <c r="D241" s="219">
        <v>1099</v>
      </c>
      <c r="E241" s="314">
        <v>77</v>
      </c>
      <c r="F241" s="219">
        <v>329</v>
      </c>
      <c r="G241" s="314">
        <v>23</v>
      </c>
    </row>
    <row r="242" spans="1:7" ht="12" customHeight="1">
      <c r="A242" s="308"/>
      <c r="B242" s="200" t="s">
        <v>312</v>
      </c>
      <c r="C242" s="219">
        <v>3172</v>
      </c>
      <c r="D242" s="219">
        <v>2492</v>
      </c>
      <c r="E242" s="314">
        <v>78.599999999999994</v>
      </c>
      <c r="F242" s="219">
        <v>680</v>
      </c>
      <c r="G242" s="314">
        <v>21.4</v>
      </c>
    </row>
    <row r="243" spans="1:7" ht="12" customHeight="1">
      <c r="A243" s="136" t="s">
        <v>117</v>
      </c>
      <c r="B243" s="200" t="s">
        <v>313</v>
      </c>
      <c r="C243" s="219">
        <v>1236</v>
      </c>
      <c r="D243" s="219">
        <v>1236</v>
      </c>
      <c r="E243" s="314">
        <v>100</v>
      </c>
      <c r="F243" s="219">
        <v>0</v>
      </c>
      <c r="G243" s="314">
        <v>0</v>
      </c>
    </row>
    <row r="244" spans="1:7" ht="12" customHeight="1">
      <c r="A244" s="308"/>
      <c r="B244" s="200" t="s">
        <v>314</v>
      </c>
      <c r="C244" s="219">
        <v>1310</v>
      </c>
      <c r="D244" s="219">
        <v>1310</v>
      </c>
      <c r="E244" s="314">
        <v>100</v>
      </c>
      <c r="F244" s="219">
        <v>0</v>
      </c>
      <c r="G244" s="314">
        <v>0</v>
      </c>
    </row>
    <row r="245" spans="1:7" ht="12" customHeight="1">
      <c r="A245" s="308"/>
      <c r="B245" s="200" t="s">
        <v>312</v>
      </c>
      <c r="C245" s="219">
        <v>2546</v>
      </c>
      <c r="D245" s="219">
        <v>2546</v>
      </c>
      <c r="E245" s="314">
        <v>100</v>
      </c>
      <c r="F245" s="219">
        <v>0</v>
      </c>
      <c r="G245" s="314">
        <v>0</v>
      </c>
    </row>
    <row r="246" spans="1:7" ht="12" customHeight="1">
      <c r="A246" s="136" t="s">
        <v>470</v>
      </c>
      <c r="B246" s="200" t="s">
        <v>313</v>
      </c>
      <c r="C246" s="219">
        <v>756</v>
      </c>
      <c r="D246" s="219">
        <v>706</v>
      </c>
      <c r="E246" s="314">
        <v>93.4</v>
      </c>
      <c r="F246" s="219">
        <v>50</v>
      </c>
      <c r="G246" s="314">
        <v>6.6</v>
      </c>
    </row>
    <row r="247" spans="1:7" ht="12" customHeight="1">
      <c r="A247" s="308"/>
      <c r="B247" s="200" t="s">
        <v>314</v>
      </c>
      <c r="C247" s="219">
        <v>676</v>
      </c>
      <c r="D247" s="219">
        <v>636</v>
      </c>
      <c r="E247" s="314">
        <v>94.1</v>
      </c>
      <c r="F247" s="219">
        <v>40</v>
      </c>
      <c r="G247" s="314">
        <v>5.9</v>
      </c>
    </row>
    <row r="248" spans="1:7" ht="12" customHeight="1">
      <c r="A248" s="308"/>
      <c r="B248" s="200" t="s">
        <v>312</v>
      </c>
      <c r="C248" s="219">
        <v>1432</v>
      </c>
      <c r="D248" s="219">
        <v>1342</v>
      </c>
      <c r="E248" s="314">
        <v>93.7</v>
      </c>
      <c r="F248" s="219">
        <v>90</v>
      </c>
      <c r="G248" s="314">
        <v>6.3</v>
      </c>
    </row>
    <row r="249" spans="1:7" ht="12">
      <c r="A249" s="136" t="s">
        <v>472</v>
      </c>
      <c r="B249" s="200" t="s">
        <v>313</v>
      </c>
      <c r="C249" s="219">
        <v>218</v>
      </c>
      <c r="D249" s="219">
        <v>133</v>
      </c>
      <c r="E249" s="314">
        <v>61</v>
      </c>
      <c r="F249" s="219">
        <v>85</v>
      </c>
      <c r="G249" s="314">
        <v>39</v>
      </c>
    </row>
    <row r="250" spans="1:7" ht="12" customHeight="1">
      <c r="A250" s="308"/>
      <c r="B250" s="200" t="s">
        <v>314</v>
      </c>
      <c r="C250" s="219">
        <v>125</v>
      </c>
      <c r="D250" s="219">
        <v>93</v>
      </c>
      <c r="E250" s="314">
        <v>74.400000000000006</v>
      </c>
      <c r="F250" s="219">
        <v>32</v>
      </c>
      <c r="G250" s="314">
        <v>25.6</v>
      </c>
    </row>
    <row r="251" spans="1:7" ht="12" customHeight="1">
      <c r="A251" s="308"/>
      <c r="B251" s="200" t="s">
        <v>312</v>
      </c>
      <c r="C251" s="219">
        <v>343</v>
      </c>
      <c r="D251" s="219">
        <v>226</v>
      </c>
      <c r="E251" s="314">
        <v>65.900000000000006</v>
      </c>
      <c r="F251" s="219">
        <v>117</v>
      </c>
      <c r="G251" s="314">
        <v>34.1</v>
      </c>
    </row>
    <row r="252" spans="1:7" ht="12" customHeight="1">
      <c r="A252" s="136" t="s">
        <v>476</v>
      </c>
      <c r="B252" s="200" t="s">
        <v>313</v>
      </c>
      <c r="C252" s="219">
        <v>803</v>
      </c>
      <c r="D252" s="219">
        <v>803</v>
      </c>
      <c r="E252" s="314">
        <v>100</v>
      </c>
      <c r="F252" s="219">
        <v>0</v>
      </c>
      <c r="G252" s="314">
        <v>0</v>
      </c>
    </row>
    <row r="253" spans="1:7" ht="12" customHeight="1">
      <c r="A253" s="136"/>
      <c r="B253" s="200" t="s">
        <v>314</v>
      </c>
      <c r="C253" s="219">
        <v>677</v>
      </c>
      <c r="D253" s="219">
        <v>677</v>
      </c>
      <c r="E253" s="314">
        <v>100</v>
      </c>
      <c r="F253" s="219">
        <v>0</v>
      </c>
      <c r="G253" s="314">
        <v>0</v>
      </c>
    </row>
    <row r="254" spans="1:7" ht="12" customHeight="1">
      <c r="A254" s="136"/>
      <c r="B254" s="200" t="s">
        <v>312</v>
      </c>
      <c r="C254" s="219">
        <v>1480</v>
      </c>
      <c r="D254" s="219">
        <v>1480</v>
      </c>
      <c r="E254" s="314">
        <v>100</v>
      </c>
      <c r="F254" s="219">
        <v>0</v>
      </c>
      <c r="G254" s="314">
        <v>0</v>
      </c>
    </row>
    <row r="255" spans="1:7" ht="12" customHeight="1">
      <c r="A255" s="136" t="s">
        <v>531</v>
      </c>
      <c r="B255" s="200" t="s">
        <v>313</v>
      </c>
      <c r="C255" s="219">
        <v>18</v>
      </c>
      <c r="D255" s="219">
        <v>10</v>
      </c>
      <c r="E255" s="314">
        <v>55.6</v>
      </c>
      <c r="F255" s="219">
        <v>8</v>
      </c>
      <c r="G255" s="314">
        <v>44.4</v>
      </c>
    </row>
    <row r="256" spans="1:7" ht="12" customHeight="1">
      <c r="A256" s="308"/>
      <c r="B256" s="200" t="s">
        <v>314</v>
      </c>
      <c r="C256" s="219">
        <v>15</v>
      </c>
      <c r="D256" s="219">
        <v>8</v>
      </c>
      <c r="E256" s="314">
        <v>53.3</v>
      </c>
      <c r="F256" s="219">
        <v>7</v>
      </c>
      <c r="G256" s="314">
        <v>46.7</v>
      </c>
    </row>
    <row r="257" spans="1:7" ht="12" customHeight="1">
      <c r="A257" s="308"/>
      <c r="B257" s="200" t="s">
        <v>312</v>
      </c>
      <c r="C257" s="219">
        <v>33</v>
      </c>
      <c r="D257" s="219">
        <v>18</v>
      </c>
      <c r="E257" s="314">
        <v>54.5</v>
      </c>
      <c r="F257" s="219">
        <v>15</v>
      </c>
      <c r="G257" s="314">
        <v>45.5</v>
      </c>
    </row>
    <row r="258" spans="1:7" ht="12" customHeight="1">
      <c r="A258" s="136" t="s">
        <v>123</v>
      </c>
      <c r="B258" s="200" t="s">
        <v>313</v>
      </c>
      <c r="C258" s="219">
        <v>1043</v>
      </c>
      <c r="D258" s="219">
        <v>1043</v>
      </c>
      <c r="E258" s="314">
        <v>100</v>
      </c>
      <c r="F258" s="219">
        <v>0</v>
      </c>
      <c r="G258" s="314">
        <v>0</v>
      </c>
    </row>
    <row r="259" spans="1:7" ht="12" customHeight="1">
      <c r="A259" s="308"/>
      <c r="B259" s="200" t="s">
        <v>314</v>
      </c>
      <c r="C259" s="219">
        <v>777</v>
      </c>
      <c r="D259" s="219">
        <v>777</v>
      </c>
      <c r="E259" s="314">
        <v>100</v>
      </c>
      <c r="F259" s="219">
        <v>0</v>
      </c>
      <c r="G259" s="314">
        <v>0</v>
      </c>
    </row>
    <row r="260" spans="1:7" ht="12" customHeight="1">
      <c r="A260" s="308"/>
      <c r="B260" s="200" t="s">
        <v>312</v>
      </c>
      <c r="C260" s="219">
        <v>1820</v>
      </c>
      <c r="D260" s="219">
        <v>1820</v>
      </c>
      <c r="E260" s="314">
        <v>100</v>
      </c>
      <c r="F260" s="219">
        <v>0</v>
      </c>
      <c r="G260" s="314">
        <v>0</v>
      </c>
    </row>
    <row r="261" spans="1:7" ht="30" customHeight="1">
      <c r="A261" s="306" t="s">
        <v>174</v>
      </c>
      <c r="B261" s="200" t="s">
        <v>313</v>
      </c>
      <c r="C261" s="219">
        <v>3384</v>
      </c>
      <c r="D261" s="219">
        <v>451</v>
      </c>
      <c r="E261" s="314">
        <v>13.3</v>
      </c>
      <c r="F261" s="219">
        <v>2933</v>
      </c>
      <c r="G261" s="314">
        <v>86.7</v>
      </c>
    </row>
    <row r="262" spans="1:7" ht="12" customHeight="1">
      <c r="A262" s="308"/>
      <c r="B262" s="200" t="s">
        <v>314</v>
      </c>
      <c r="C262" s="219">
        <v>4098</v>
      </c>
      <c r="D262" s="219">
        <v>850</v>
      </c>
      <c r="E262" s="314">
        <v>20.7</v>
      </c>
      <c r="F262" s="219">
        <v>3248</v>
      </c>
      <c r="G262" s="314">
        <v>79.3</v>
      </c>
    </row>
    <row r="263" spans="1:7" ht="12" customHeight="1">
      <c r="A263" s="308"/>
      <c r="B263" s="200" t="s">
        <v>312</v>
      </c>
      <c r="C263" s="219">
        <v>7482</v>
      </c>
      <c r="D263" s="219">
        <v>1301</v>
      </c>
      <c r="E263" s="314">
        <v>17.399999999999999</v>
      </c>
      <c r="F263" s="219">
        <v>6181</v>
      </c>
      <c r="G263" s="314">
        <v>82.6</v>
      </c>
    </row>
    <row r="264" spans="1:7" ht="12" customHeight="1">
      <c r="A264" s="136" t="s">
        <v>468</v>
      </c>
      <c r="B264" s="200" t="s">
        <v>313</v>
      </c>
      <c r="C264" s="219">
        <v>726</v>
      </c>
      <c r="D264" s="219">
        <v>20</v>
      </c>
      <c r="E264" s="314">
        <v>2.8</v>
      </c>
      <c r="F264" s="219">
        <v>706</v>
      </c>
      <c r="G264" s="314">
        <v>97.2</v>
      </c>
    </row>
    <row r="265" spans="1:7" ht="12" customHeight="1">
      <c r="A265" s="308"/>
      <c r="B265" s="200" t="s">
        <v>314</v>
      </c>
      <c r="C265" s="219">
        <v>569</v>
      </c>
      <c r="D265" s="219">
        <v>6</v>
      </c>
      <c r="E265" s="314">
        <v>1.1000000000000001</v>
      </c>
      <c r="F265" s="219">
        <v>563</v>
      </c>
      <c r="G265" s="314">
        <v>98.9</v>
      </c>
    </row>
    <row r="266" spans="1:7" ht="12" customHeight="1">
      <c r="A266" s="308"/>
      <c r="B266" s="200" t="s">
        <v>312</v>
      </c>
      <c r="C266" s="219">
        <v>1295</v>
      </c>
      <c r="D266" s="219">
        <v>26</v>
      </c>
      <c r="E266" s="314">
        <v>2</v>
      </c>
      <c r="F266" s="219">
        <v>1269</v>
      </c>
      <c r="G266" s="314">
        <v>98</v>
      </c>
    </row>
    <row r="267" spans="1:7" ht="12" customHeight="1">
      <c r="A267" s="136" t="s">
        <v>469</v>
      </c>
      <c r="B267" s="200" t="s">
        <v>313</v>
      </c>
      <c r="C267" s="219">
        <v>45</v>
      </c>
      <c r="D267" s="219">
        <v>0</v>
      </c>
      <c r="E267" s="314">
        <v>0</v>
      </c>
      <c r="F267" s="219">
        <v>45</v>
      </c>
      <c r="G267" s="314">
        <v>100</v>
      </c>
    </row>
    <row r="268" spans="1:7" ht="12" customHeight="1">
      <c r="A268" s="308"/>
      <c r="B268" s="200" t="s">
        <v>314</v>
      </c>
      <c r="C268" s="219">
        <v>85</v>
      </c>
      <c r="D268" s="219">
        <v>1</v>
      </c>
      <c r="E268" s="314">
        <v>1.2</v>
      </c>
      <c r="F268" s="219">
        <v>84</v>
      </c>
      <c r="G268" s="314">
        <v>98.8</v>
      </c>
    </row>
    <row r="269" spans="1:7" ht="12" customHeight="1">
      <c r="A269" s="308"/>
      <c r="B269" s="200" t="s">
        <v>312</v>
      </c>
      <c r="C269" s="219">
        <v>130</v>
      </c>
      <c r="D269" s="219">
        <v>1</v>
      </c>
      <c r="E269" s="314">
        <v>0.8</v>
      </c>
      <c r="F269" s="219">
        <v>129</v>
      </c>
      <c r="G269" s="314">
        <v>99.2</v>
      </c>
    </row>
    <row r="270" spans="1:7" ht="12" customHeight="1">
      <c r="A270" s="136" t="s">
        <v>477</v>
      </c>
      <c r="B270" s="200" t="s">
        <v>313</v>
      </c>
      <c r="C270" s="219">
        <v>710</v>
      </c>
      <c r="D270" s="219">
        <v>89</v>
      </c>
      <c r="E270" s="314">
        <v>12.5</v>
      </c>
      <c r="F270" s="219">
        <v>621</v>
      </c>
      <c r="G270" s="314">
        <v>87.5</v>
      </c>
    </row>
    <row r="271" spans="1:7" ht="12" customHeight="1">
      <c r="A271" s="308"/>
      <c r="B271" s="200" t="s">
        <v>314</v>
      </c>
      <c r="C271" s="219">
        <v>590</v>
      </c>
      <c r="D271" s="219">
        <v>79</v>
      </c>
      <c r="E271" s="314">
        <v>13.4</v>
      </c>
      <c r="F271" s="219">
        <v>511</v>
      </c>
      <c r="G271" s="314">
        <v>86.6</v>
      </c>
    </row>
    <row r="272" spans="1:7" ht="12" customHeight="1">
      <c r="A272" s="308"/>
      <c r="B272" s="200" t="s">
        <v>312</v>
      </c>
      <c r="C272" s="219">
        <v>1300</v>
      </c>
      <c r="D272" s="219">
        <v>168</v>
      </c>
      <c r="E272" s="314">
        <v>12.9</v>
      </c>
      <c r="F272" s="219">
        <v>1132</v>
      </c>
      <c r="G272" s="314">
        <v>87.1</v>
      </c>
    </row>
    <row r="273" spans="1:7" ht="12" customHeight="1">
      <c r="A273" s="136" t="s">
        <v>478</v>
      </c>
      <c r="B273" s="200" t="s">
        <v>313</v>
      </c>
      <c r="C273" s="219">
        <v>91</v>
      </c>
      <c r="D273" s="219">
        <v>5</v>
      </c>
      <c r="E273" s="314">
        <v>5.5</v>
      </c>
      <c r="F273" s="219">
        <v>86</v>
      </c>
      <c r="G273" s="314">
        <v>94.5</v>
      </c>
    </row>
    <row r="274" spans="1:7" ht="12" customHeight="1">
      <c r="A274" s="308"/>
      <c r="B274" s="200" t="s">
        <v>314</v>
      </c>
      <c r="C274" s="219">
        <v>477</v>
      </c>
      <c r="D274" s="219">
        <v>15</v>
      </c>
      <c r="E274" s="314">
        <v>3.1</v>
      </c>
      <c r="F274" s="219">
        <v>462</v>
      </c>
      <c r="G274" s="314">
        <v>96.9</v>
      </c>
    </row>
    <row r="275" spans="1:7" ht="12" customHeight="1">
      <c r="A275" s="308"/>
      <c r="B275" s="200" t="s">
        <v>312</v>
      </c>
      <c r="C275" s="219">
        <v>568</v>
      </c>
      <c r="D275" s="219">
        <v>20</v>
      </c>
      <c r="E275" s="314">
        <v>3.5</v>
      </c>
      <c r="F275" s="219">
        <v>548</v>
      </c>
      <c r="G275" s="314">
        <v>96.5</v>
      </c>
    </row>
    <row r="276" spans="1:7" ht="12" customHeight="1">
      <c r="A276" s="136" t="s">
        <v>479</v>
      </c>
      <c r="B276" s="200" t="s">
        <v>313</v>
      </c>
      <c r="C276" s="219">
        <v>337</v>
      </c>
      <c r="D276" s="219">
        <v>28</v>
      </c>
      <c r="E276" s="314">
        <v>8.3000000000000007</v>
      </c>
      <c r="F276" s="219">
        <v>309</v>
      </c>
      <c r="G276" s="314">
        <v>91.7</v>
      </c>
    </row>
    <row r="277" spans="1:7" ht="12" customHeight="1">
      <c r="A277" s="308"/>
      <c r="B277" s="200" t="s">
        <v>314</v>
      </c>
      <c r="C277" s="219">
        <v>377</v>
      </c>
      <c r="D277" s="219">
        <v>34</v>
      </c>
      <c r="E277" s="314">
        <v>9</v>
      </c>
      <c r="F277" s="219">
        <v>343</v>
      </c>
      <c r="G277" s="314">
        <v>91</v>
      </c>
    </row>
    <row r="278" spans="1:7" ht="12" customHeight="1">
      <c r="A278" s="308"/>
      <c r="B278" s="200" t="s">
        <v>312</v>
      </c>
      <c r="C278" s="219">
        <v>714</v>
      </c>
      <c r="D278" s="219">
        <v>62</v>
      </c>
      <c r="E278" s="314">
        <v>8.6999999999999993</v>
      </c>
      <c r="F278" s="219">
        <v>652</v>
      </c>
      <c r="G278" s="314">
        <v>91.3</v>
      </c>
    </row>
    <row r="279" spans="1:7" ht="12" customHeight="1">
      <c r="A279" s="136" t="s">
        <v>480</v>
      </c>
      <c r="B279" s="200" t="s">
        <v>313</v>
      </c>
      <c r="C279" s="219">
        <v>212</v>
      </c>
      <c r="D279" s="219">
        <v>210</v>
      </c>
      <c r="E279" s="314">
        <v>99.1</v>
      </c>
      <c r="F279" s="219">
        <v>2</v>
      </c>
      <c r="G279" s="314">
        <v>0.9</v>
      </c>
    </row>
    <row r="280" spans="1:7" ht="12" customHeight="1">
      <c r="A280" s="308"/>
      <c r="B280" s="200" t="s">
        <v>314</v>
      </c>
      <c r="C280" s="219">
        <v>633</v>
      </c>
      <c r="D280" s="219">
        <v>625</v>
      </c>
      <c r="E280" s="314">
        <v>98.7</v>
      </c>
      <c r="F280" s="219">
        <v>8</v>
      </c>
      <c r="G280" s="314">
        <v>1.3</v>
      </c>
    </row>
    <row r="281" spans="1:7" ht="12" customHeight="1">
      <c r="A281" s="308"/>
      <c r="B281" s="200" t="s">
        <v>312</v>
      </c>
      <c r="C281" s="219">
        <v>845</v>
      </c>
      <c r="D281" s="219">
        <v>835</v>
      </c>
      <c r="E281" s="314">
        <v>98.8</v>
      </c>
      <c r="F281" s="219">
        <v>10</v>
      </c>
      <c r="G281" s="314">
        <v>1.2</v>
      </c>
    </row>
    <row r="282" spans="1:7" ht="12" customHeight="1">
      <c r="A282" s="136" t="s">
        <v>481</v>
      </c>
      <c r="B282" s="200" t="s">
        <v>313</v>
      </c>
      <c r="C282" s="219">
        <v>1040</v>
      </c>
      <c r="D282" s="219">
        <v>72</v>
      </c>
      <c r="E282" s="314">
        <v>6.9</v>
      </c>
      <c r="F282" s="219">
        <v>968</v>
      </c>
      <c r="G282" s="314">
        <v>93.1</v>
      </c>
    </row>
    <row r="283" spans="1:7" ht="12" customHeight="1">
      <c r="A283" s="308"/>
      <c r="B283" s="200" t="s">
        <v>314</v>
      </c>
      <c r="C283" s="219">
        <v>1156</v>
      </c>
      <c r="D283" s="219">
        <v>60</v>
      </c>
      <c r="E283" s="314">
        <v>5.2</v>
      </c>
      <c r="F283" s="219">
        <v>1096</v>
      </c>
      <c r="G283" s="314">
        <v>94.8</v>
      </c>
    </row>
    <row r="284" spans="1:7" ht="12" customHeight="1">
      <c r="A284" s="308"/>
      <c r="B284" s="200" t="s">
        <v>312</v>
      </c>
      <c r="C284" s="219">
        <v>2196</v>
      </c>
      <c r="D284" s="219">
        <v>132</v>
      </c>
      <c r="E284" s="314">
        <v>6</v>
      </c>
      <c r="F284" s="219">
        <v>2064</v>
      </c>
      <c r="G284" s="314">
        <v>94</v>
      </c>
    </row>
    <row r="285" spans="1:7" ht="18" customHeight="1">
      <c r="A285" s="306" t="s">
        <v>175</v>
      </c>
      <c r="B285" s="200" t="s">
        <v>313</v>
      </c>
      <c r="C285" s="219">
        <v>3104</v>
      </c>
      <c r="D285" s="219">
        <v>1689</v>
      </c>
      <c r="E285" s="314">
        <v>54.4</v>
      </c>
      <c r="F285" s="219">
        <v>1415</v>
      </c>
      <c r="G285" s="314">
        <v>45.6</v>
      </c>
    </row>
    <row r="286" spans="1:7" ht="12" customHeight="1">
      <c r="A286" s="308"/>
      <c r="B286" s="200" t="s">
        <v>314</v>
      </c>
      <c r="C286" s="219">
        <v>3866</v>
      </c>
      <c r="D286" s="219">
        <v>1764</v>
      </c>
      <c r="E286" s="314">
        <v>45.6</v>
      </c>
      <c r="F286" s="219">
        <v>2102</v>
      </c>
      <c r="G286" s="314">
        <v>54.4</v>
      </c>
    </row>
    <row r="287" spans="1:7" ht="12" customHeight="1">
      <c r="A287" s="308"/>
      <c r="B287" s="200" t="s">
        <v>312</v>
      </c>
      <c r="C287" s="219">
        <v>6970</v>
      </c>
      <c r="D287" s="219">
        <v>3453</v>
      </c>
      <c r="E287" s="314">
        <v>49.5</v>
      </c>
      <c r="F287" s="219">
        <v>3517</v>
      </c>
      <c r="G287" s="314">
        <v>50.5</v>
      </c>
    </row>
    <row r="288" spans="1:7" ht="12" customHeight="1">
      <c r="A288" s="136" t="s">
        <v>467</v>
      </c>
      <c r="B288" s="200" t="s">
        <v>313</v>
      </c>
      <c r="C288" s="219">
        <v>1510</v>
      </c>
      <c r="D288" s="219">
        <v>1510</v>
      </c>
      <c r="E288" s="314">
        <v>100</v>
      </c>
      <c r="F288" s="219">
        <v>0</v>
      </c>
      <c r="G288" s="314">
        <v>0</v>
      </c>
    </row>
    <row r="289" spans="1:7" ht="12" customHeight="1">
      <c r="A289" s="308"/>
      <c r="B289" s="200" t="s">
        <v>314</v>
      </c>
      <c r="C289" s="219">
        <v>1490</v>
      </c>
      <c r="D289" s="219">
        <v>1490</v>
      </c>
      <c r="E289" s="314">
        <v>100</v>
      </c>
      <c r="F289" s="219">
        <v>0</v>
      </c>
      <c r="G289" s="314">
        <v>0</v>
      </c>
    </row>
    <row r="290" spans="1:7" ht="12" customHeight="1">
      <c r="A290" s="308"/>
      <c r="B290" s="200" t="s">
        <v>312</v>
      </c>
      <c r="C290" s="219">
        <v>3000</v>
      </c>
      <c r="D290" s="219">
        <v>3000</v>
      </c>
      <c r="E290" s="314">
        <v>100</v>
      </c>
      <c r="F290" s="219">
        <v>0</v>
      </c>
      <c r="G290" s="314">
        <v>0</v>
      </c>
    </row>
    <row r="291" spans="1:7" ht="12" customHeight="1">
      <c r="A291" s="136" t="s">
        <v>505</v>
      </c>
      <c r="B291" s="200" t="s">
        <v>313</v>
      </c>
      <c r="C291" s="219">
        <v>544</v>
      </c>
      <c r="D291" s="219">
        <v>18</v>
      </c>
      <c r="E291" s="314">
        <v>3.3</v>
      </c>
      <c r="F291" s="219">
        <v>526</v>
      </c>
      <c r="G291" s="314">
        <v>96.7</v>
      </c>
    </row>
    <row r="292" spans="1:7" ht="12" customHeight="1">
      <c r="A292" s="308"/>
      <c r="B292" s="200" t="s">
        <v>314</v>
      </c>
      <c r="C292" s="219">
        <v>696</v>
      </c>
      <c r="D292" s="219">
        <v>20</v>
      </c>
      <c r="E292" s="314">
        <v>2.9</v>
      </c>
      <c r="F292" s="219">
        <v>676</v>
      </c>
      <c r="G292" s="314">
        <v>97.1</v>
      </c>
    </row>
    <row r="293" spans="1:7" ht="12" customHeight="1">
      <c r="A293" s="308"/>
      <c r="B293" s="200" t="s">
        <v>312</v>
      </c>
      <c r="C293" s="219">
        <v>1240</v>
      </c>
      <c r="D293" s="219">
        <v>38</v>
      </c>
      <c r="E293" s="314">
        <v>3.1</v>
      </c>
      <c r="F293" s="219">
        <v>1202</v>
      </c>
      <c r="G293" s="314">
        <v>96.9</v>
      </c>
    </row>
    <row r="294" spans="1:7" ht="12" customHeight="1">
      <c r="A294" s="136" t="s">
        <v>471</v>
      </c>
      <c r="B294" s="200" t="s">
        <v>313</v>
      </c>
      <c r="C294" s="219">
        <v>6</v>
      </c>
      <c r="D294" s="219">
        <v>0</v>
      </c>
      <c r="E294" s="314">
        <v>0</v>
      </c>
      <c r="F294" s="219">
        <v>6</v>
      </c>
      <c r="G294" s="314">
        <v>100</v>
      </c>
    </row>
    <row r="295" spans="1:7" ht="12" customHeight="1">
      <c r="A295" s="308"/>
      <c r="B295" s="200" t="s">
        <v>314</v>
      </c>
      <c r="C295" s="219">
        <v>21</v>
      </c>
      <c r="D295" s="219">
        <v>0</v>
      </c>
      <c r="E295" s="314">
        <v>0</v>
      </c>
      <c r="F295" s="219">
        <v>21</v>
      </c>
      <c r="G295" s="314">
        <v>100</v>
      </c>
    </row>
    <row r="296" spans="1:7" ht="12" customHeight="1">
      <c r="A296" s="308"/>
      <c r="B296" s="200" t="s">
        <v>312</v>
      </c>
      <c r="C296" s="219">
        <v>27</v>
      </c>
      <c r="D296" s="219">
        <v>0</v>
      </c>
      <c r="E296" s="314">
        <v>0</v>
      </c>
      <c r="F296" s="219">
        <v>27</v>
      </c>
      <c r="G296" s="314">
        <v>100</v>
      </c>
    </row>
    <row r="297" spans="1:7" ht="12" customHeight="1">
      <c r="A297" s="136" t="s">
        <v>18</v>
      </c>
      <c r="B297" s="200" t="s">
        <v>313</v>
      </c>
      <c r="C297" s="219">
        <v>625</v>
      </c>
      <c r="D297" s="219">
        <v>27</v>
      </c>
      <c r="E297" s="314">
        <v>4.3</v>
      </c>
      <c r="F297" s="219">
        <v>598</v>
      </c>
      <c r="G297" s="314">
        <v>95.7</v>
      </c>
    </row>
    <row r="298" spans="1:7" ht="12" customHeight="1">
      <c r="A298" s="136"/>
      <c r="B298" s="200" t="s">
        <v>314</v>
      </c>
      <c r="C298" s="219">
        <v>1031</v>
      </c>
      <c r="D298" s="219">
        <v>43</v>
      </c>
      <c r="E298" s="314">
        <v>4.2</v>
      </c>
      <c r="F298" s="219">
        <v>988</v>
      </c>
      <c r="G298" s="314">
        <v>95.8</v>
      </c>
    </row>
    <row r="299" spans="1:7" ht="12" customHeight="1">
      <c r="A299" s="136"/>
      <c r="B299" s="200" t="s">
        <v>312</v>
      </c>
      <c r="C299" s="219">
        <v>1656</v>
      </c>
      <c r="D299" s="219">
        <v>70</v>
      </c>
      <c r="E299" s="314">
        <v>4.2</v>
      </c>
      <c r="F299" s="219">
        <v>1586</v>
      </c>
      <c r="G299" s="314">
        <v>95.8</v>
      </c>
    </row>
    <row r="300" spans="1:7" ht="12" customHeight="1">
      <c r="A300" s="136" t="s">
        <v>473</v>
      </c>
      <c r="B300" s="200" t="s">
        <v>313</v>
      </c>
      <c r="C300" s="219">
        <v>94</v>
      </c>
      <c r="D300" s="219">
        <v>0</v>
      </c>
      <c r="E300" s="314">
        <v>0</v>
      </c>
      <c r="F300" s="219">
        <v>94</v>
      </c>
      <c r="G300" s="314">
        <v>100</v>
      </c>
    </row>
    <row r="301" spans="1:7" ht="12" customHeight="1">
      <c r="A301" s="136"/>
      <c r="B301" s="200" t="s">
        <v>314</v>
      </c>
      <c r="C301" s="219">
        <v>83</v>
      </c>
      <c r="D301" s="219">
        <v>1</v>
      </c>
      <c r="E301" s="314">
        <v>1.2</v>
      </c>
      <c r="F301" s="219">
        <v>82</v>
      </c>
      <c r="G301" s="314">
        <v>98.8</v>
      </c>
    </row>
    <row r="302" spans="1:7" ht="12" customHeight="1">
      <c r="A302" s="136"/>
      <c r="B302" s="200" t="s">
        <v>312</v>
      </c>
      <c r="C302" s="219">
        <v>177</v>
      </c>
      <c r="D302" s="219">
        <v>1</v>
      </c>
      <c r="E302" s="314">
        <v>0.6</v>
      </c>
      <c r="F302" s="219">
        <v>176</v>
      </c>
      <c r="G302" s="314">
        <v>99.4</v>
      </c>
    </row>
    <row r="303" spans="1:7" ht="12" customHeight="1">
      <c r="A303" s="136" t="s">
        <v>529</v>
      </c>
      <c r="B303" s="200" t="s">
        <v>313</v>
      </c>
      <c r="C303" s="219">
        <v>11</v>
      </c>
      <c r="D303" s="219">
        <v>2</v>
      </c>
      <c r="E303" s="314">
        <v>18.2</v>
      </c>
      <c r="F303" s="219">
        <v>9</v>
      </c>
      <c r="G303" s="314">
        <v>81.8</v>
      </c>
    </row>
    <row r="304" spans="1:7" ht="12" customHeight="1">
      <c r="A304" s="136"/>
      <c r="B304" s="200" t="s">
        <v>314</v>
      </c>
      <c r="C304" s="219">
        <v>20</v>
      </c>
      <c r="D304" s="219">
        <v>2</v>
      </c>
      <c r="E304" s="314">
        <v>10</v>
      </c>
      <c r="F304" s="219">
        <v>18</v>
      </c>
      <c r="G304" s="314">
        <v>90</v>
      </c>
    </row>
    <row r="305" spans="1:7" ht="12" customHeight="1">
      <c r="A305" s="136"/>
      <c r="B305" s="200" t="s">
        <v>312</v>
      </c>
      <c r="C305" s="219">
        <v>31</v>
      </c>
      <c r="D305" s="219">
        <v>4</v>
      </c>
      <c r="E305" s="314">
        <v>12.9</v>
      </c>
      <c r="F305" s="219">
        <v>27</v>
      </c>
      <c r="G305" s="314">
        <v>87.1</v>
      </c>
    </row>
    <row r="306" spans="1:7" ht="21" customHeight="1">
      <c r="A306" s="137" t="s">
        <v>490</v>
      </c>
      <c r="B306" s="197" t="s">
        <v>313</v>
      </c>
      <c r="C306" s="216">
        <v>68</v>
      </c>
      <c r="D306" s="216">
        <v>62</v>
      </c>
      <c r="E306" s="313">
        <v>91.2</v>
      </c>
      <c r="F306" s="216">
        <v>6</v>
      </c>
      <c r="G306" s="313">
        <v>8.8000000000000007</v>
      </c>
    </row>
    <row r="307" spans="1:7" ht="12" customHeight="1">
      <c r="A307" s="131"/>
      <c r="B307" s="197" t="s">
        <v>314</v>
      </c>
      <c r="C307" s="216">
        <v>57</v>
      </c>
      <c r="D307" s="216">
        <v>50</v>
      </c>
      <c r="E307" s="313">
        <v>87.7</v>
      </c>
      <c r="F307" s="216">
        <v>7</v>
      </c>
      <c r="G307" s="313">
        <v>12.3</v>
      </c>
    </row>
    <row r="308" spans="1:7" ht="12" customHeight="1">
      <c r="A308" s="131"/>
      <c r="B308" s="197" t="s">
        <v>312</v>
      </c>
      <c r="C308" s="216">
        <v>125</v>
      </c>
      <c r="D308" s="216">
        <v>112</v>
      </c>
      <c r="E308" s="313">
        <v>89.6</v>
      </c>
      <c r="F308" s="216">
        <v>13</v>
      </c>
      <c r="G308" s="313">
        <v>10.4</v>
      </c>
    </row>
    <row r="309" spans="1:7" ht="12" customHeight="1">
      <c r="A309" s="136" t="s">
        <v>482</v>
      </c>
      <c r="B309" s="200" t="s">
        <v>313</v>
      </c>
      <c r="C309" s="219">
        <v>54</v>
      </c>
      <c r="D309" s="219">
        <v>52</v>
      </c>
      <c r="E309" s="314">
        <v>96.3</v>
      </c>
      <c r="F309" s="219">
        <v>2</v>
      </c>
      <c r="G309" s="314">
        <v>3.7</v>
      </c>
    </row>
    <row r="310" spans="1:7" ht="12" customHeight="1">
      <c r="A310" s="308"/>
      <c r="B310" s="200" t="s">
        <v>314</v>
      </c>
      <c r="C310" s="219">
        <v>46</v>
      </c>
      <c r="D310" s="219">
        <v>45</v>
      </c>
      <c r="E310" s="314">
        <v>97.8</v>
      </c>
      <c r="F310" s="219">
        <v>1</v>
      </c>
      <c r="G310" s="314">
        <v>2.2000000000000002</v>
      </c>
    </row>
    <row r="311" spans="1:7" ht="12" customHeight="1">
      <c r="A311" s="308"/>
      <c r="B311" s="200" t="s">
        <v>312</v>
      </c>
      <c r="C311" s="219">
        <v>100</v>
      </c>
      <c r="D311" s="219">
        <v>97</v>
      </c>
      <c r="E311" s="314">
        <v>97</v>
      </c>
      <c r="F311" s="219">
        <v>3</v>
      </c>
      <c r="G311" s="314">
        <v>3</v>
      </c>
    </row>
    <row r="312" spans="1:7" ht="30" customHeight="1">
      <c r="A312" s="138" t="s">
        <v>65</v>
      </c>
      <c r="B312" s="197" t="s">
        <v>313</v>
      </c>
      <c r="C312" s="216">
        <v>830</v>
      </c>
      <c r="D312" s="216">
        <v>0</v>
      </c>
      <c r="E312" s="313">
        <v>0</v>
      </c>
      <c r="F312" s="216">
        <v>830</v>
      </c>
      <c r="G312" s="313">
        <v>100</v>
      </c>
    </row>
    <row r="313" spans="1:7" ht="12" customHeight="1">
      <c r="A313" s="55"/>
      <c r="B313" s="197" t="s">
        <v>314</v>
      </c>
      <c r="C313" s="216">
        <v>738</v>
      </c>
      <c r="D313" s="216">
        <v>3</v>
      </c>
      <c r="E313" s="313">
        <v>0.4</v>
      </c>
      <c r="F313" s="216">
        <v>735</v>
      </c>
      <c r="G313" s="313">
        <v>99.6</v>
      </c>
    </row>
    <row r="314" spans="1:7" ht="12" customHeight="1">
      <c r="A314" s="55"/>
      <c r="B314" s="197" t="s">
        <v>312</v>
      </c>
      <c r="C314" s="216">
        <v>1568</v>
      </c>
      <c r="D314" s="216">
        <v>3</v>
      </c>
      <c r="E314" s="313">
        <v>0.2</v>
      </c>
      <c r="F314" s="216">
        <v>1565</v>
      </c>
      <c r="G314" s="313">
        <v>99.8</v>
      </c>
    </row>
    <row r="315" spans="1:7" ht="12" customHeight="1">
      <c r="A315" s="136" t="s">
        <v>483</v>
      </c>
      <c r="B315" s="200" t="s">
        <v>313</v>
      </c>
      <c r="C315" s="219">
        <v>527</v>
      </c>
      <c r="D315" s="219">
        <v>0</v>
      </c>
      <c r="E315" s="314">
        <v>0</v>
      </c>
      <c r="F315" s="219">
        <v>527</v>
      </c>
      <c r="G315" s="314">
        <v>100</v>
      </c>
    </row>
    <row r="316" spans="1:7" ht="12" customHeight="1">
      <c r="A316" s="308"/>
      <c r="B316" s="200" t="s">
        <v>314</v>
      </c>
      <c r="C316" s="219">
        <v>472</v>
      </c>
      <c r="D316" s="219">
        <v>0</v>
      </c>
      <c r="E316" s="314">
        <v>0</v>
      </c>
      <c r="F316" s="219">
        <v>472</v>
      </c>
      <c r="G316" s="314">
        <v>100</v>
      </c>
    </row>
    <row r="317" spans="1:7" ht="12" customHeight="1">
      <c r="A317" s="308"/>
      <c r="B317" s="200" t="s">
        <v>312</v>
      </c>
      <c r="C317" s="219">
        <v>999</v>
      </c>
      <c r="D317" s="219">
        <v>0</v>
      </c>
      <c r="E317" s="314">
        <v>0</v>
      </c>
      <c r="F317" s="219">
        <v>999</v>
      </c>
      <c r="G317" s="314">
        <v>100</v>
      </c>
    </row>
    <row r="318" spans="1:7" ht="12" customHeight="1">
      <c r="A318" s="202" t="s">
        <v>532</v>
      </c>
      <c r="B318" s="218" t="s">
        <v>313</v>
      </c>
      <c r="C318" s="219">
        <v>0</v>
      </c>
      <c r="D318" s="219">
        <v>0</v>
      </c>
      <c r="E318" s="314">
        <v>0</v>
      </c>
      <c r="F318" s="219">
        <v>0</v>
      </c>
      <c r="G318" s="314">
        <v>0</v>
      </c>
    </row>
    <row r="319" spans="1:7" ht="12" customHeight="1">
      <c r="A319" s="202"/>
      <c r="B319" s="218" t="s">
        <v>314</v>
      </c>
      <c r="C319" s="219">
        <v>3</v>
      </c>
      <c r="D319" s="219">
        <v>3</v>
      </c>
      <c r="E319" s="314">
        <v>100</v>
      </c>
      <c r="F319" s="219">
        <v>0</v>
      </c>
      <c r="G319" s="314">
        <v>0</v>
      </c>
    </row>
    <row r="320" spans="1:7" ht="12" customHeight="1">
      <c r="A320" s="202"/>
      <c r="B320" s="218" t="s">
        <v>312</v>
      </c>
      <c r="C320" s="219">
        <v>3</v>
      </c>
      <c r="D320" s="219">
        <v>3</v>
      </c>
      <c r="E320" s="314">
        <v>100</v>
      </c>
      <c r="F320" s="219">
        <v>0</v>
      </c>
      <c r="G320" s="314">
        <v>0</v>
      </c>
    </row>
    <row r="321" spans="1:7" ht="12" customHeight="1">
      <c r="A321" s="136" t="s">
        <v>484</v>
      </c>
      <c r="B321" s="200" t="s">
        <v>313</v>
      </c>
      <c r="C321" s="219">
        <v>303</v>
      </c>
      <c r="D321" s="219">
        <v>0</v>
      </c>
      <c r="E321" s="314">
        <v>0</v>
      </c>
      <c r="F321" s="219">
        <v>303</v>
      </c>
      <c r="G321" s="314">
        <v>100</v>
      </c>
    </row>
    <row r="322" spans="1:7" ht="12" customHeight="1">
      <c r="A322" s="308"/>
      <c r="B322" s="200" t="s">
        <v>314</v>
      </c>
      <c r="C322" s="219">
        <v>263</v>
      </c>
      <c r="D322" s="219">
        <v>0</v>
      </c>
      <c r="E322" s="314">
        <v>0</v>
      </c>
      <c r="F322" s="219">
        <v>263</v>
      </c>
      <c r="G322" s="314">
        <v>100</v>
      </c>
    </row>
    <row r="323" spans="1:7" ht="12" customHeight="1">
      <c r="A323" s="308"/>
      <c r="B323" s="200" t="s">
        <v>312</v>
      </c>
      <c r="C323" s="219">
        <v>566</v>
      </c>
      <c r="D323" s="219">
        <v>0</v>
      </c>
      <c r="E323" s="314">
        <v>0</v>
      </c>
      <c r="F323" s="219">
        <v>566</v>
      </c>
      <c r="G323" s="314">
        <v>100</v>
      </c>
    </row>
    <row r="324" spans="1:7" ht="12" customHeight="1">
      <c r="A324" s="137" t="s">
        <v>337</v>
      </c>
      <c r="B324" s="197" t="s">
        <v>313</v>
      </c>
      <c r="C324" s="216">
        <v>51692</v>
      </c>
      <c r="D324" s="216">
        <v>26908</v>
      </c>
      <c r="E324" s="313">
        <v>52.1</v>
      </c>
      <c r="F324" s="216">
        <v>24784</v>
      </c>
      <c r="G324" s="313">
        <v>47.9</v>
      </c>
    </row>
    <row r="325" spans="1:7" ht="12" customHeight="1">
      <c r="A325" s="131"/>
      <c r="B325" s="197" t="s">
        <v>314</v>
      </c>
      <c r="C325" s="216">
        <v>56730</v>
      </c>
      <c r="D325" s="216">
        <v>31237</v>
      </c>
      <c r="E325" s="313">
        <v>55.1</v>
      </c>
      <c r="F325" s="216">
        <v>25493</v>
      </c>
      <c r="G325" s="313">
        <v>44.9</v>
      </c>
    </row>
    <row r="326" spans="1:7" ht="12" customHeight="1">
      <c r="A326" s="131"/>
      <c r="B326" s="197" t="s">
        <v>312</v>
      </c>
      <c r="C326" s="216">
        <v>108422</v>
      </c>
      <c r="D326" s="216">
        <v>58145</v>
      </c>
      <c r="E326" s="313">
        <v>53.6</v>
      </c>
      <c r="F326" s="216">
        <v>50277</v>
      </c>
      <c r="G326" s="313">
        <v>46.4</v>
      </c>
    </row>
    <row r="327" spans="1:7" ht="12" customHeight="1">
      <c r="A327" s="435" t="s">
        <v>525</v>
      </c>
      <c r="B327" s="200" t="s">
        <v>313</v>
      </c>
      <c r="C327" s="219">
        <v>5840</v>
      </c>
      <c r="D327" s="219">
        <v>2488</v>
      </c>
      <c r="E327" s="314">
        <v>42.6</v>
      </c>
      <c r="F327" s="219">
        <v>3352</v>
      </c>
      <c r="G327" s="314">
        <v>57.4</v>
      </c>
    </row>
    <row r="328" spans="1:7" ht="12" customHeight="1">
      <c r="A328" s="435"/>
      <c r="B328" s="200" t="s">
        <v>314</v>
      </c>
      <c r="C328" s="219">
        <v>6444</v>
      </c>
      <c r="D328" s="219">
        <v>2870</v>
      </c>
      <c r="E328" s="314">
        <v>44.5</v>
      </c>
      <c r="F328" s="219">
        <v>3574</v>
      </c>
      <c r="G328" s="314">
        <v>55.5</v>
      </c>
    </row>
    <row r="329" spans="1:7" ht="12" customHeight="1">
      <c r="A329" s="435"/>
      <c r="B329" s="200" t="s">
        <v>312</v>
      </c>
      <c r="C329" s="219">
        <v>12284</v>
      </c>
      <c r="D329" s="219">
        <v>5358</v>
      </c>
      <c r="E329" s="314">
        <v>43.6</v>
      </c>
      <c r="F329" s="219">
        <v>6926</v>
      </c>
      <c r="G329" s="314">
        <v>56.4</v>
      </c>
    </row>
    <row r="330" spans="1:7" ht="12" customHeight="1">
      <c r="A330" s="308" t="s">
        <v>213</v>
      </c>
      <c r="B330" s="200" t="s">
        <v>313</v>
      </c>
      <c r="C330" s="219">
        <v>2951</v>
      </c>
      <c r="D330" s="219">
        <v>626</v>
      </c>
      <c r="E330" s="314">
        <v>21.2</v>
      </c>
      <c r="F330" s="219">
        <v>2325</v>
      </c>
      <c r="G330" s="314">
        <v>78.8</v>
      </c>
    </row>
    <row r="331" spans="1:7" ht="12" customHeight="1">
      <c r="A331" s="308" t="s">
        <v>212</v>
      </c>
      <c r="B331" s="200" t="s">
        <v>314</v>
      </c>
      <c r="C331" s="219">
        <v>2913</v>
      </c>
      <c r="D331" s="219">
        <v>575</v>
      </c>
      <c r="E331" s="314">
        <v>19.7</v>
      </c>
      <c r="F331" s="219">
        <v>2338</v>
      </c>
      <c r="G331" s="314">
        <v>80.3</v>
      </c>
    </row>
    <row r="332" spans="1:7" ht="12" customHeight="1">
      <c r="A332" s="306"/>
      <c r="B332" s="200" t="s">
        <v>312</v>
      </c>
      <c r="C332" s="219">
        <v>5864</v>
      </c>
      <c r="D332" s="219">
        <v>1201</v>
      </c>
      <c r="E332" s="314">
        <v>20.5</v>
      </c>
      <c r="F332" s="219">
        <v>4663</v>
      </c>
      <c r="G332" s="314">
        <v>79.5</v>
      </c>
    </row>
    <row r="333" spans="1:7" ht="12" customHeight="1">
      <c r="A333" s="108" t="s">
        <v>74</v>
      </c>
      <c r="B333" s="200" t="s">
        <v>313</v>
      </c>
      <c r="C333" s="219">
        <v>4150</v>
      </c>
      <c r="D333" s="219">
        <v>1146</v>
      </c>
      <c r="E333" s="314">
        <v>27.6</v>
      </c>
      <c r="F333" s="219">
        <v>3004</v>
      </c>
      <c r="G333" s="314">
        <v>72.400000000000006</v>
      </c>
    </row>
    <row r="334" spans="1:7" ht="12" customHeight="1">
      <c r="A334" s="108"/>
      <c r="B334" s="200" t="s">
        <v>314</v>
      </c>
      <c r="C334" s="219">
        <v>6734</v>
      </c>
      <c r="D334" s="219">
        <v>1547</v>
      </c>
      <c r="E334" s="314">
        <v>23</v>
      </c>
      <c r="F334" s="219">
        <v>5187</v>
      </c>
      <c r="G334" s="314">
        <v>77</v>
      </c>
    </row>
    <row r="335" spans="1:7" ht="12" customHeight="1">
      <c r="A335" s="108"/>
      <c r="B335" s="200" t="s">
        <v>312</v>
      </c>
      <c r="C335" s="219">
        <v>10884</v>
      </c>
      <c r="D335" s="219">
        <v>2693</v>
      </c>
      <c r="E335" s="314">
        <v>24.7</v>
      </c>
      <c r="F335" s="219">
        <v>8191</v>
      </c>
      <c r="G335" s="314">
        <v>75.3</v>
      </c>
    </row>
    <row r="336" spans="1:7" ht="12" customHeight="1">
      <c r="A336" s="108" t="s">
        <v>75</v>
      </c>
      <c r="B336" s="200" t="s">
        <v>313</v>
      </c>
      <c r="C336" s="219">
        <v>263</v>
      </c>
      <c r="D336" s="219">
        <v>243</v>
      </c>
      <c r="E336" s="314">
        <v>92.4</v>
      </c>
      <c r="F336" s="219">
        <v>20</v>
      </c>
      <c r="G336" s="314">
        <v>7.6</v>
      </c>
    </row>
    <row r="337" spans="1:9" ht="12" customHeight="1">
      <c r="A337" s="108"/>
      <c r="B337" s="200" t="s">
        <v>314</v>
      </c>
      <c r="C337" s="219">
        <v>657</v>
      </c>
      <c r="D337" s="219">
        <v>617</v>
      </c>
      <c r="E337" s="314">
        <v>93.9</v>
      </c>
      <c r="F337" s="219">
        <v>40</v>
      </c>
      <c r="G337" s="314">
        <v>6.1</v>
      </c>
    </row>
    <row r="338" spans="1:9" ht="12" customHeight="1">
      <c r="A338" s="108"/>
      <c r="B338" s="200" t="s">
        <v>312</v>
      </c>
      <c r="C338" s="219">
        <v>920</v>
      </c>
      <c r="D338" s="219">
        <v>860</v>
      </c>
      <c r="E338" s="314">
        <v>93.5</v>
      </c>
      <c r="F338" s="219">
        <v>60</v>
      </c>
      <c r="G338" s="314">
        <v>6.5</v>
      </c>
    </row>
    <row r="339" spans="1:9" ht="12" customHeight="1">
      <c r="A339" s="436" t="s">
        <v>591</v>
      </c>
      <c r="B339" s="218" t="s">
        <v>313</v>
      </c>
      <c r="C339" s="219">
        <v>276</v>
      </c>
      <c r="D339" s="219">
        <v>274</v>
      </c>
      <c r="E339" s="314">
        <v>99.3</v>
      </c>
      <c r="F339" s="219">
        <v>2</v>
      </c>
      <c r="G339" s="314">
        <v>0.7</v>
      </c>
    </row>
    <row r="340" spans="1:9" ht="12" customHeight="1">
      <c r="A340" s="436"/>
      <c r="B340" s="218" t="s">
        <v>314</v>
      </c>
      <c r="C340" s="219">
        <v>242</v>
      </c>
      <c r="D340" s="219">
        <v>242</v>
      </c>
      <c r="E340" s="314">
        <v>100</v>
      </c>
      <c r="F340" s="219">
        <v>0</v>
      </c>
      <c r="G340" s="314">
        <v>0</v>
      </c>
    </row>
    <row r="341" spans="1:9" ht="12" customHeight="1">
      <c r="A341" s="436"/>
      <c r="B341" s="218" t="s">
        <v>312</v>
      </c>
      <c r="C341" s="219">
        <v>518</v>
      </c>
      <c r="D341" s="219">
        <v>516</v>
      </c>
      <c r="E341" s="314">
        <v>99.6</v>
      </c>
      <c r="F341" s="219">
        <v>2</v>
      </c>
      <c r="G341" s="314">
        <v>0.4</v>
      </c>
    </row>
    <row r="342" spans="1:9" ht="4.5" customHeight="1">
      <c r="A342" s="160"/>
      <c r="B342" s="308"/>
      <c r="C342" s="308"/>
      <c r="D342" s="40"/>
      <c r="E342" s="40"/>
      <c r="F342" s="40"/>
      <c r="G342" s="40"/>
    </row>
    <row r="343" spans="1:9" ht="230.1" customHeight="1">
      <c r="A343" s="436" t="s">
        <v>598</v>
      </c>
      <c r="B343" s="436"/>
      <c r="C343" s="436"/>
      <c r="D343" s="436"/>
      <c r="E343" s="436"/>
      <c r="F343" s="436"/>
      <c r="G343" s="436"/>
      <c r="H343" s="9"/>
      <c r="I343" s="9"/>
    </row>
    <row r="344" spans="1:9" ht="24" customHeight="1">
      <c r="A344" s="435" t="s">
        <v>177</v>
      </c>
      <c r="B344" s="435"/>
      <c r="C344" s="435"/>
      <c r="D344" s="435"/>
      <c r="E344" s="55"/>
      <c r="F344" s="55"/>
      <c r="G344" s="55"/>
    </row>
    <row r="345" spans="1:9">
      <c r="A345" s="6"/>
      <c r="B345" s="7"/>
      <c r="C345" s="7"/>
    </row>
    <row r="346" spans="1:9">
      <c r="A346" s="6"/>
      <c r="B346" s="7"/>
      <c r="C346" s="7"/>
    </row>
    <row r="348" spans="1:9">
      <c r="A348" s="6"/>
      <c r="B348" s="7"/>
      <c r="C348" s="7"/>
    </row>
  </sheetData>
  <mergeCells count="11">
    <mergeCell ref="A327:A329"/>
    <mergeCell ref="A343:G343"/>
    <mergeCell ref="A344:D344"/>
    <mergeCell ref="A1:G1"/>
    <mergeCell ref="A3:A5"/>
    <mergeCell ref="B3:B5"/>
    <mergeCell ref="C3:C5"/>
    <mergeCell ref="D3:G3"/>
    <mergeCell ref="D4:E4"/>
    <mergeCell ref="F4:G4"/>
    <mergeCell ref="A339:A341"/>
  </mergeCells>
  <printOptions horizontalCentered="1"/>
  <pageMargins left="0.19685039370078741" right="0.19685039370078741" top="0.23622047244094491" bottom="0.39370078740157483" header="0.31496062992125984" footer="0.23622047244094491"/>
  <pageSetup paperSize="9" firstPageNumber="144" pageOrder="overThenDown" orientation="portrait" useFirstPageNumber="1" r:id="rId1"/>
  <headerFooter alignWithMargins="0">
    <oddFooter>&amp;L&amp;"MetaNormalLF-Roman,Standard"&amp;8Statistisches Bundesamt, Fachserie 1 Reihe 2.1, 2014&amp;R&amp;"MetaNormalLF-Roman,Standard"&amp;8&amp;P</oddFooter>
  </headerFooter>
  <rowBreaks count="6" manualBreakCount="6">
    <brk id="56" max="16383" man="1"/>
    <brk id="110" max="16383" man="1"/>
    <brk id="161" max="16383" man="1"/>
    <brk id="209" max="16383" man="1"/>
    <brk id="260" max="16383" man="1"/>
    <brk id="311"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47"/>
  <sheetViews>
    <sheetView showGridLines="0" zoomScaleNormal="100" zoomScaleSheetLayoutView="100" workbookViewId="0">
      <pane xSplit="2" ySplit="4" topLeftCell="C5" activePane="bottomRight" state="frozen"/>
      <selection pane="topRight" activeCell="C1" sqref="C1"/>
      <selection pane="bottomLeft" activeCell="A5" sqref="A5"/>
      <selection pane="bottomRight" sqref="A1:F1"/>
    </sheetView>
  </sheetViews>
  <sheetFormatPr baseColWidth="10" defaultRowHeight="12"/>
  <cols>
    <col min="1" max="1" width="26.7109375" style="204" customWidth="1"/>
    <col min="2" max="2" width="9.7109375" style="55" customWidth="1"/>
    <col min="3" max="3" width="15.7109375" style="55" customWidth="1"/>
    <col min="4" max="4" width="13.7109375" style="40" customWidth="1"/>
    <col min="5" max="5" width="13.7109375" style="86" customWidth="1"/>
    <col min="6" max="6" width="13.7109375" style="40" customWidth="1"/>
    <col min="7" max="16384" width="11.42578125" style="40"/>
  </cols>
  <sheetData>
    <row r="1" spans="1:8" ht="39.950000000000003" customHeight="1">
      <c r="A1" s="463" t="s">
        <v>239</v>
      </c>
      <c r="B1" s="479"/>
      <c r="C1" s="479"/>
      <c r="D1" s="479"/>
      <c r="E1" s="479"/>
      <c r="F1" s="479"/>
    </row>
    <row r="2" spans="1:8" s="55" customFormat="1" ht="12" customHeight="1">
      <c r="A2" s="229"/>
      <c r="B2" s="229"/>
      <c r="C2" s="229"/>
      <c r="D2" s="230"/>
      <c r="E2" s="283"/>
      <c r="F2" s="230"/>
    </row>
    <row r="3" spans="1:8" ht="11.25" customHeight="1">
      <c r="A3" s="445" t="s">
        <v>270</v>
      </c>
      <c r="B3" s="396" t="s">
        <v>420</v>
      </c>
      <c r="C3" s="396" t="s">
        <v>604</v>
      </c>
      <c r="D3" s="414" t="s">
        <v>133</v>
      </c>
      <c r="E3" s="415"/>
      <c r="F3" s="415"/>
    </row>
    <row r="4" spans="1:8" ht="38.1" customHeight="1">
      <c r="A4" s="447"/>
      <c r="B4" s="466"/>
      <c r="C4" s="466"/>
      <c r="D4" s="358" t="s">
        <v>597</v>
      </c>
      <c r="E4" s="116" t="s">
        <v>602</v>
      </c>
      <c r="F4" s="39" t="s">
        <v>603</v>
      </c>
    </row>
    <row r="5" spans="1:8" ht="30" customHeight="1">
      <c r="A5" s="126" t="s">
        <v>486</v>
      </c>
      <c r="B5" s="197" t="s">
        <v>313</v>
      </c>
      <c r="C5" s="216">
        <f>D5+E5+F5</f>
        <v>34174</v>
      </c>
      <c r="D5" s="355">
        <v>33477</v>
      </c>
      <c r="E5" s="284">
        <v>143</v>
      </c>
      <c r="F5" s="216">
        <f>F8+F92+F116+F128</f>
        <v>554</v>
      </c>
      <c r="G5" s="216"/>
      <c r="H5" s="216"/>
    </row>
    <row r="6" spans="1:8" ht="12" customHeight="1">
      <c r="A6" s="131"/>
      <c r="B6" s="197" t="s">
        <v>314</v>
      </c>
      <c r="C6" s="216">
        <f t="shared" ref="C6:C69" si="0">D6+E6+F6</f>
        <v>36300</v>
      </c>
      <c r="D6" s="355">
        <v>35441</v>
      </c>
      <c r="E6" s="284">
        <v>126</v>
      </c>
      <c r="F6" s="216">
        <f t="shared" ref="F6:F7" si="1">F9+F93+F117+F129</f>
        <v>733</v>
      </c>
      <c r="G6" s="216"/>
      <c r="H6" s="216"/>
    </row>
    <row r="7" spans="1:8" ht="12" customHeight="1">
      <c r="A7" s="131"/>
      <c r="B7" s="197" t="s">
        <v>312</v>
      </c>
      <c r="C7" s="216">
        <f t="shared" si="0"/>
        <v>70474</v>
      </c>
      <c r="D7" s="355">
        <v>68918</v>
      </c>
      <c r="E7" s="284">
        <v>269</v>
      </c>
      <c r="F7" s="216">
        <f t="shared" si="1"/>
        <v>1287</v>
      </c>
      <c r="G7" s="216"/>
      <c r="H7" s="216"/>
    </row>
    <row r="8" spans="1:8" ht="18" customHeight="1">
      <c r="A8" s="132" t="s">
        <v>173</v>
      </c>
      <c r="B8" s="200" t="s">
        <v>313</v>
      </c>
      <c r="C8" s="219">
        <f t="shared" si="0"/>
        <v>9353</v>
      </c>
      <c r="D8" s="297">
        <v>9275</v>
      </c>
      <c r="E8" s="285">
        <v>60</v>
      </c>
      <c r="F8" s="219">
        <v>18</v>
      </c>
      <c r="G8" s="219"/>
      <c r="H8" s="219"/>
    </row>
    <row r="9" spans="1:8" ht="12" customHeight="1">
      <c r="A9" s="106"/>
      <c r="B9" s="200" t="s">
        <v>314</v>
      </c>
      <c r="C9" s="219">
        <f t="shared" si="0"/>
        <v>14382</v>
      </c>
      <c r="D9" s="297">
        <v>14298</v>
      </c>
      <c r="E9" s="285">
        <v>55</v>
      </c>
      <c r="F9" s="219">
        <v>29</v>
      </c>
      <c r="G9" s="219"/>
      <c r="H9" s="219"/>
    </row>
    <row r="10" spans="1:8" ht="12" customHeight="1">
      <c r="A10" s="106"/>
      <c r="B10" s="200" t="s">
        <v>312</v>
      </c>
      <c r="C10" s="219">
        <f t="shared" si="0"/>
        <v>23735</v>
      </c>
      <c r="D10" s="297">
        <v>23573</v>
      </c>
      <c r="E10" s="285">
        <v>115</v>
      </c>
      <c r="F10" s="219">
        <v>47</v>
      </c>
      <c r="G10" s="219"/>
      <c r="H10" s="219"/>
    </row>
    <row r="11" spans="1:8" ht="12" customHeight="1">
      <c r="A11" s="136" t="s">
        <v>421</v>
      </c>
      <c r="B11" s="200" t="s">
        <v>313</v>
      </c>
      <c r="C11" s="219">
        <f t="shared" si="0"/>
        <v>45</v>
      </c>
      <c r="D11" s="297">
        <v>44</v>
      </c>
      <c r="E11" s="285">
        <v>1</v>
      </c>
      <c r="F11" s="219">
        <v>0</v>
      </c>
      <c r="G11" s="219"/>
      <c r="H11" s="219"/>
    </row>
    <row r="12" spans="1:8" ht="12" customHeight="1">
      <c r="A12" s="106"/>
      <c r="B12" s="200" t="s">
        <v>314</v>
      </c>
      <c r="C12" s="219">
        <f t="shared" si="0"/>
        <v>70</v>
      </c>
      <c r="D12" s="297">
        <v>70</v>
      </c>
      <c r="E12" s="219">
        <v>0</v>
      </c>
      <c r="F12" s="219">
        <v>0</v>
      </c>
      <c r="G12" s="219"/>
      <c r="H12" s="219"/>
    </row>
    <row r="13" spans="1:8" ht="12" customHeight="1">
      <c r="A13" s="106"/>
      <c r="B13" s="200" t="s">
        <v>312</v>
      </c>
      <c r="C13" s="219">
        <f t="shared" si="0"/>
        <v>115</v>
      </c>
      <c r="D13" s="297">
        <v>114</v>
      </c>
      <c r="E13" s="285">
        <v>1</v>
      </c>
      <c r="F13" s="219">
        <v>0</v>
      </c>
      <c r="G13" s="219"/>
      <c r="H13" s="219"/>
    </row>
    <row r="14" spans="1:8" ht="12" customHeight="1">
      <c r="A14" s="136" t="s">
        <v>446</v>
      </c>
      <c r="B14" s="200" t="s">
        <v>313</v>
      </c>
      <c r="C14" s="219">
        <f t="shared" si="0"/>
        <v>656</v>
      </c>
      <c r="D14" s="297">
        <v>639</v>
      </c>
      <c r="E14" s="285">
        <v>17</v>
      </c>
      <c r="F14" s="219">
        <v>0</v>
      </c>
      <c r="G14" s="219"/>
      <c r="H14" s="219"/>
    </row>
    <row r="15" spans="1:8" ht="12" customHeight="1">
      <c r="A15" s="106"/>
      <c r="B15" s="200" t="s">
        <v>314</v>
      </c>
      <c r="C15" s="219">
        <f t="shared" si="0"/>
        <v>1166</v>
      </c>
      <c r="D15" s="297">
        <v>1151</v>
      </c>
      <c r="E15" s="285">
        <v>15</v>
      </c>
      <c r="F15" s="219">
        <v>0</v>
      </c>
      <c r="G15" s="219"/>
      <c r="H15" s="219"/>
    </row>
    <row r="16" spans="1:8" ht="12" customHeight="1">
      <c r="A16" s="106"/>
      <c r="B16" s="200" t="s">
        <v>312</v>
      </c>
      <c r="C16" s="219">
        <f t="shared" si="0"/>
        <v>1822</v>
      </c>
      <c r="D16" s="297">
        <v>1790</v>
      </c>
      <c r="E16" s="285">
        <v>32</v>
      </c>
      <c r="F16" s="219">
        <v>0</v>
      </c>
      <c r="G16" s="219"/>
      <c r="H16" s="219"/>
    </row>
    <row r="17" spans="1:9" ht="12" customHeight="1">
      <c r="A17" s="136" t="s">
        <v>422</v>
      </c>
      <c r="B17" s="200" t="s">
        <v>313</v>
      </c>
      <c r="C17" s="219">
        <f t="shared" si="0"/>
        <v>10</v>
      </c>
      <c r="D17" s="297">
        <v>10</v>
      </c>
      <c r="E17" s="219">
        <v>0</v>
      </c>
      <c r="F17" s="219">
        <v>0</v>
      </c>
      <c r="G17" s="219"/>
      <c r="H17" s="219"/>
    </row>
    <row r="18" spans="1:9" ht="12" customHeight="1">
      <c r="A18" s="106"/>
      <c r="B18" s="200" t="s">
        <v>314</v>
      </c>
      <c r="C18" s="219">
        <f t="shared" si="0"/>
        <v>9</v>
      </c>
      <c r="D18" s="297">
        <v>9</v>
      </c>
      <c r="E18" s="219">
        <v>0</v>
      </c>
      <c r="F18" s="219">
        <v>0</v>
      </c>
      <c r="G18" s="219"/>
      <c r="H18" s="219"/>
    </row>
    <row r="19" spans="1:9" ht="12" customHeight="1">
      <c r="A19" s="106"/>
      <c r="B19" s="200" t="s">
        <v>312</v>
      </c>
      <c r="C19" s="219">
        <f t="shared" si="0"/>
        <v>19</v>
      </c>
      <c r="D19" s="297">
        <v>19</v>
      </c>
      <c r="E19" s="219">
        <v>0</v>
      </c>
      <c r="F19" s="219">
        <v>0</v>
      </c>
      <c r="G19" s="219"/>
      <c r="H19" s="219"/>
    </row>
    <row r="20" spans="1:9" ht="12" customHeight="1">
      <c r="A20" s="136" t="s">
        <v>423</v>
      </c>
      <c r="B20" s="200" t="s">
        <v>313</v>
      </c>
      <c r="C20" s="219">
        <f t="shared" si="0"/>
        <v>23</v>
      </c>
      <c r="D20" s="297">
        <v>23</v>
      </c>
      <c r="E20" s="219">
        <v>0</v>
      </c>
      <c r="F20" s="219">
        <v>0</v>
      </c>
      <c r="G20" s="219"/>
      <c r="H20" s="219"/>
    </row>
    <row r="21" spans="1:9" ht="12" customHeight="1">
      <c r="A21" s="106"/>
      <c r="B21" s="200" t="s">
        <v>314</v>
      </c>
      <c r="C21" s="219">
        <f t="shared" si="0"/>
        <v>69</v>
      </c>
      <c r="D21" s="297">
        <v>69</v>
      </c>
      <c r="E21" s="219">
        <v>0</v>
      </c>
      <c r="F21" s="219">
        <v>0</v>
      </c>
      <c r="G21" s="219"/>
      <c r="H21" s="219"/>
    </row>
    <row r="22" spans="1:9" ht="12" customHeight="1">
      <c r="A22" s="106"/>
      <c r="B22" s="200" t="s">
        <v>312</v>
      </c>
      <c r="C22" s="219">
        <f t="shared" si="0"/>
        <v>92</v>
      </c>
      <c r="D22" s="297">
        <v>92</v>
      </c>
      <c r="E22" s="219">
        <v>0</v>
      </c>
      <c r="F22" s="219">
        <v>0</v>
      </c>
      <c r="G22" s="219"/>
      <c r="H22" s="219"/>
    </row>
    <row r="23" spans="1:9" ht="12" customHeight="1">
      <c r="A23" s="136" t="s">
        <v>424</v>
      </c>
      <c r="B23" s="200" t="s">
        <v>313</v>
      </c>
      <c r="C23" s="219">
        <f t="shared" si="0"/>
        <v>21</v>
      </c>
      <c r="D23" s="297">
        <v>21</v>
      </c>
      <c r="E23" s="219">
        <v>0</v>
      </c>
      <c r="F23" s="219">
        <v>0</v>
      </c>
      <c r="G23" s="219"/>
      <c r="H23" s="219"/>
    </row>
    <row r="24" spans="1:9" ht="12" customHeight="1">
      <c r="A24" s="106"/>
      <c r="B24" s="200" t="s">
        <v>314</v>
      </c>
      <c r="C24" s="219">
        <f t="shared" si="0"/>
        <v>75</v>
      </c>
      <c r="D24" s="297">
        <v>75</v>
      </c>
      <c r="E24" s="219">
        <v>0</v>
      </c>
      <c r="F24" s="219">
        <v>0</v>
      </c>
      <c r="G24" s="219"/>
      <c r="H24" s="219"/>
    </row>
    <row r="25" spans="1:9" ht="12" customHeight="1">
      <c r="A25" s="106"/>
      <c r="B25" s="200" t="s">
        <v>312</v>
      </c>
      <c r="C25" s="219">
        <f t="shared" si="0"/>
        <v>96</v>
      </c>
      <c r="D25" s="297">
        <v>96</v>
      </c>
      <c r="E25" s="219">
        <v>0</v>
      </c>
      <c r="F25" s="219">
        <v>0</v>
      </c>
      <c r="G25" s="219"/>
      <c r="H25" s="219"/>
    </row>
    <row r="26" spans="1:9" ht="12" customHeight="1">
      <c r="A26" s="136" t="s">
        <v>425</v>
      </c>
      <c r="B26" s="200" t="s">
        <v>313</v>
      </c>
      <c r="C26" s="219">
        <f t="shared" si="0"/>
        <v>217</v>
      </c>
      <c r="D26" s="297">
        <v>216</v>
      </c>
      <c r="E26" s="285">
        <v>1</v>
      </c>
      <c r="F26" s="219">
        <v>0</v>
      </c>
      <c r="G26" s="219"/>
      <c r="H26" s="219"/>
    </row>
    <row r="27" spans="1:9" s="170" customFormat="1" ht="12" customHeight="1">
      <c r="A27" s="106"/>
      <c r="B27" s="200" t="s">
        <v>314</v>
      </c>
      <c r="C27" s="219">
        <f t="shared" si="0"/>
        <v>317</v>
      </c>
      <c r="D27" s="297">
        <v>315</v>
      </c>
      <c r="E27" s="285">
        <v>2</v>
      </c>
      <c r="F27" s="219">
        <v>0</v>
      </c>
      <c r="G27" s="219"/>
      <c r="H27" s="219"/>
      <c r="I27" s="40"/>
    </row>
    <row r="28" spans="1:9" ht="12" customHeight="1">
      <c r="A28" s="106"/>
      <c r="B28" s="200" t="s">
        <v>312</v>
      </c>
      <c r="C28" s="219">
        <f t="shared" si="0"/>
        <v>534</v>
      </c>
      <c r="D28" s="297">
        <v>531</v>
      </c>
      <c r="E28" s="285">
        <v>3</v>
      </c>
      <c r="F28" s="219">
        <v>0</v>
      </c>
      <c r="G28" s="219"/>
      <c r="H28" s="219"/>
    </row>
    <row r="29" spans="1:9" ht="12" customHeight="1">
      <c r="A29" s="136" t="s">
        <v>426</v>
      </c>
      <c r="B29" s="200" t="s">
        <v>313</v>
      </c>
      <c r="C29" s="219">
        <f t="shared" si="0"/>
        <v>1825</v>
      </c>
      <c r="D29" s="297">
        <v>1825</v>
      </c>
      <c r="E29" s="219">
        <v>0</v>
      </c>
      <c r="F29" s="219">
        <v>0</v>
      </c>
      <c r="G29" s="219"/>
      <c r="H29" s="219"/>
    </row>
    <row r="30" spans="1:9" ht="12" customHeight="1">
      <c r="A30" s="106"/>
      <c r="B30" s="200" t="s">
        <v>314</v>
      </c>
      <c r="C30" s="219">
        <f t="shared" si="0"/>
        <v>1673</v>
      </c>
      <c r="D30" s="297">
        <v>1672</v>
      </c>
      <c r="E30" s="285">
        <v>1</v>
      </c>
      <c r="F30" s="219">
        <v>0</v>
      </c>
      <c r="G30" s="219"/>
      <c r="H30" s="219"/>
    </row>
    <row r="31" spans="1:9" ht="12" customHeight="1">
      <c r="A31" s="106"/>
      <c r="B31" s="200" t="s">
        <v>312</v>
      </c>
      <c r="C31" s="219">
        <f t="shared" si="0"/>
        <v>3498</v>
      </c>
      <c r="D31" s="297">
        <v>3497</v>
      </c>
      <c r="E31" s="285">
        <v>1</v>
      </c>
      <c r="F31" s="219">
        <v>0</v>
      </c>
      <c r="G31" s="219"/>
      <c r="H31" s="219"/>
    </row>
    <row r="32" spans="1:9" ht="12" customHeight="1">
      <c r="A32" s="136" t="s">
        <v>427</v>
      </c>
      <c r="B32" s="200" t="s">
        <v>313</v>
      </c>
      <c r="C32" s="219">
        <f t="shared" si="0"/>
        <v>20</v>
      </c>
      <c r="D32" s="297">
        <v>19</v>
      </c>
      <c r="E32" s="285">
        <v>1</v>
      </c>
      <c r="F32" s="219">
        <v>0</v>
      </c>
      <c r="G32" s="219"/>
      <c r="H32" s="219"/>
    </row>
    <row r="33" spans="1:9" ht="12" customHeight="1">
      <c r="A33" s="106"/>
      <c r="B33" s="200" t="s">
        <v>314</v>
      </c>
      <c r="C33" s="219">
        <f t="shared" si="0"/>
        <v>19</v>
      </c>
      <c r="D33" s="297">
        <v>19</v>
      </c>
      <c r="E33" s="219">
        <v>0</v>
      </c>
      <c r="F33" s="219">
        <v>0</v>
      </c>
      <c r="G33" s="219"/>
      <c r="H33" s="219"/>
    </row>
    <row r="34" spans="1:9" ht="12" customHeight="1">
      <c r="A34" s="106"/>
      <c r="B34" s="200" t="s">
        <v>312</v>
      </c>
      <c r="C34" s="219">
        <f t="shared" si="0"/>
        <v>39</v>
      </c>
      <c r="D34" s="297">
        <v>38</v>
      </c>
      <c r="E34" s="285">
        <v>1</v>
      </c>
      <c r="F34" s="219">
        <v>0</v>
      </c>
      <c r="G34" s="219"/>
      <c r="H34" s="219"/>
    </row>
    <row r="35" spans="1:9" ht="12" customHeight="1">
      <c r="A35" s="136" t="s">
        <v>428</v>
      </c>
      <c r="B35" s="200" t="s">
        <v>313</v>
      </c>
      <c r="C35" s="219">
        <f t="shared" si="0"/>
        <v>1435</v>
      </c>
      <c r="D35" s="297">
        <v>1432</v>
      </c>
      <c r="E35" s="285">
        <v>3</v>
      </c>
      <c r="F35" s="219">
        <v>0</v>
      </c>
      <c r="G35" s="219"/>
      <c r="H35" s="219"/>
    </row>
    <row r="36" spans="1:9" ht="12" customHeight="1">
      <c r="A36" s="106"/>
      <c r="B36" s="200" t="s">
        <v>314</v>
      </c>
      <c r="C36" s="219">
        <f t="shared" si="0"/>
        <v>1319</v>
      </c>
      <c r="D36" s="297">
        <v>1318</v>
      </c>
      <c r="E36" s="285">
        <v>1</v>
      </c>
      <c r="F36" s="219">
        <v>0</v>
      </c>
      <c r="G36" s="219"/>
      <c r="H36" s="219"/>
    </row>
    <row r="37" spans="1:9" ht="12" customHeight="1">
      <c r="A37" s="106"/>
      <c r="B37" s="200" t="s">
        <v>312</v>
      </c>
      <c r="C37" s="219">
        <f t="shared" si="0"/>
        <v>2754</v>
      </c>
      <c r="D37" s="297">
        <v>2750</v>
      </c>
      <c r="E37" s="285">
        <v>4</v>
      </c>
      <c r="F37" s="219">
        <v>0</v>
      </c>
      <c r="G37" s="219"/>
      <c r="H37" s="219"/>
    </row>
    <row r="38" spans="1:9" ht="12" customHeight="1">
      <c r="A38" s="136" t="s">
        <v>448</v>
      </c>
      <c r="B38" s="200" t="s">
        <v>313</v>
      </c>
      <c r="C38" s="219">
        <f t="shared" si="0"/>
        <v>809</v>
      </c>
      <c r="D38" s="297">
        <v>808</v>
      </c>
      <c r="E38" s="285">
        <v>1</v>
      </c>
      <c r="F38" s="219">
        <v>0</v>
      </c>
      <c r="G38" s="219"/>
      <c r="H38" s="219"/>
    </row>
    <row r="39" spans="1:9" ht="12" customHeight="1">
      <c r="A39" s="106"/>
      <c r="B39" s="200" t="s">
        <v>314</v>
      </c>
      <c r="C39" s="219">
        <f t="shared" si="0"/>
        <v>912</v>
      </c>
      <c r="D39" s="297">
        <v>912</v>
      </c>
      <c r="E39" s="219">
        <v>0</v>
      </c>
      <c r="F39" s="219">
        <v>0</v>
      </c>
      <c r="G39" s="219"/>
      <c r="H39" s="219"/>
    </row>
    <row r="40" spans="1:9" ht="12" customHeight="1">
      <c r="A40" s="106"/>
      <c r="B40" s="200" t="s">
        <v>312</v>
      </c>
      <c r="C40" s="219">
        <f t="shared" si="0"/>
        <v>1721</v>
      </c>
      <c r="D40" s="297">
        <v>1720</v>
      </c>
      <c r="E40" s="285">
        <v>1</v>
      </c>
      <c r="F40" s="219">
        <v>0</v>
      </c>
      <c r="G40" s="219"/>
      <c r="H40" s="219"/>
    </row>
    <row r="41" spans="1:9" ht="12" customHeight="1">
      <c r="A41" s="136" t="s">
        <v>419</v>
      </c>
      <c r="B41" s="200" t="s">
        <v>313</v>
      </c>
      <c r="C41" s="219">
        <f t="shared" si="0"/>
        <v>58</v>
      </c>
      <c r="D41" s="297">
        <v>57</v>
      </c>
      <c r="E41" s="219">
        <v>0</v>
      </c>
      <c r="F41" s="219">
        <v>1</v>
      </c>
      <c r="G41" s="219"/>
      <c r="H41" s="219"/>
    </row>
    <row r="42" spans="1:9" ht="12" customHeight="1">
      <c r="A42" s="106"/>
      <c r="B42" s="200" t="s">
        <v>314</v>
      </c>
      <c r="C42" s="219">
        <f t="shared" si="0"/>
        <v>145</v>
      </c>
      <c r="D42" s="297">
        <v>144</v>
      </c>
      <c r="E42" s="285">
        <v>1</v>
      </c>
      <c r="F42" s="219">
        <v>0</v>
      </c>
      <c r="G42" s="219"/>
      <c r="H42" s="219"/>
    </row>
    <row r="43" spans="1:9" ht="12" customHeight="1">
      <c r="A43" s="106"/>
      <c r="B43" s="200" t="s">
        <v>312</v>
      </c>
      <c r="C43" s="219">
        <f t="shared" si="0"/>
        <v>203</v>
      </c>
      <c r="D43" s="297">
        <v>201</v>
      </c>
      <c r="E43" s="285">
        <v>1</v>
      </c>
      <c r="F43" s="219">
        <v>1</v>
      </c>
      <c r="G43" s="219"/>
      <c r="H43" s="219"/>
    </row>
    <row r="44" spans="1:9" ht="12" customHeight="1">
      <c r="A44" s="136" t="s">
        <v>429</v>
      </c>
      <c r="B44" s="200" t="s">
        <v>313</v>
      </c>
      <c r="C44" s="219">
        <f t="shared" si="0"/>
        <v>97</v>
      </c>
      <c r="D44" s="297">
        <v>94</v>
      </c>
      <c r="E44" s="285">
        <v>2</v>
      </c>
      <c r="F44" s="219">
        <v>1</v>
      </c>
      <c r="G44" s="219"/>
      <c r="H44" s="219"/>
    </row>
    <row r="45" spans="1:9" ht="12" customHeight="1">
      <c r="A45" s="106"/>
      <c r="B45" s="200" t="s">
        <v>314</v>
      </c>
      <c r="C45" s="219">
        <f t="shared" si="0"/>
        <v>274</v>
      </c>
      <c r="D45" s="297">
        <v>269</v>
      </c>
      <c r="E45" s="285">
        <v>1</v>
      </c>
      <c r="F45" s="219">
        <v>4</v>
      </c>
      <c r="G45" s="219"/>
      <c r="H45" s="219"/>
    </row>
    <row r="46" spans="1:9" ht="12" customHeight="1">
      <c r="A46" s="106"/>
      <c r="B46" s="200" t="s">
        <v>312</v>
      </c>
      <c r="C46" s="219">
        <f t="shared" si="0"/>
        <v>371</v>
      </c>
      <c r="D46" s="297">
        <v>363</v>
      </c>
      <c r="E46" s="285">
        <v>3</v>
      </c>
      <c r="F46" s="219">
        <v>5</v>
      </c>
      <c r="G46" s="219"/>
      <c r="H46" s="219"/>
    </row>
    <row r="47" spans="1:9" ht="12" customHeight="1">
      <c r="A47" s="136" t="s">
        <v>430</v>
      </c>
      <c r="B47" s="200" t="s">
        <v>313</v>
      </c>
      <c r="C47" s="219">
        <f t="shared" si="0"/>
        <v>10</v>
      </c>
      <c r="D47" s="297">
        <v>10</v>
      </c>
      <c r="E47" s="219">
        <v>0</v>
      </c>
      <c r="F47" s="219">
        <v>0</v>
      </c>
      <c r="G47" s="219"/>
      <c r="H47" s="219"/>
    </row>
    <row r="48" spans="1:9" s="170" customFormat="1" ht="12" customHeight="1">
      <c r="A48" s="106"/>
      <c r="B48" s="200" t="s">
        <v>314</v>
      </c>
      <c r="C48" s="219">
        <f t="shared" si="0"/>
        <v>20</v>
      </c>
      <c r="D48" s="297">
        <v>20</v>
      </c>
      <c r="E48" s="219">
        <v>0</v>
      </c>
      <c r="F48" s="219">
        <v>0</v>
      </c>
      <c r="G48" s="219"/>
      <c r="H48" s="219"/>
      <c r="I48" s="40"/>
    </row>
    <row r="49" spans="1:8" ht="12" customHeight="1">
      <c r="A49" s="106"/>
      <c r="B49" s="200" t="s">
        <v>312</v>
      </c>
      <c r="C49" s="219">
        <f t="shared" si="0"/>
        <v>30</v>
      </c>
      <c r="D49" s="297">
        <v>30</v>
      </c>
      <c r="E49" s="219">
        <v>0</v>
      </c>
      <c r="F49" s="219">
        <v>0</v>
      </c>
      <c r="G49" s="219"/>
      <c r="H49" s="219"/>
    </row>
    <row r="50" spans="1:8" ht="12" customHeight="1">
      <c r="A50" s="136" t="s">
        <v>431</v>
      </c>
      <c r="B50" s="200" t="s">
        <v>313</v>
      </c>
      <c r="C50" s="219">
        <f t="shared" si="0"/>
        <v>2</v>
      </c>
      <c r="D50" s="297">
        <v>2</v>
      </c>
      <c r="E50" s="219">
        <v>0</v>
      </c>
      <c r="F50" s="219">
        <v>0</v>
      </c>
      <c r="G50" s="219"/>
      <c r="H50" s="219"/>
    </row>
    <row r="51" spans="1:8" ht="12" customHeight="1">
      <c r="A51" s="106"/>
      <c r="B51" s="200" t="s">
        <v>314</v>
      </c>
      <c r="C51" s="219">
        <f t="shared" si="0"/>
        <v>2</v>
      </c>
      <c r="D51" s="297">
        <v>2</v>
      </c>
      <c r="E51" s="219">
        <v>0</v>
      </c>
      <c r="F51" s="219">
        <v>0</v>
      </c>
      <c r="G51" s="219"/>
      <c r="H51" s="219"/>
    </row>
    <row r="52" spans="1:8" ht="12" customHeight="1">
      <c r="A52" s="106"/>
      <c r="B52" s="200" t="s">
        <v>312</v>
      </c>
      <c r="C52" s="219">
        <f t="shared" si="0"/>
        <v>4</v>
      </c>
      <c r="D52" s="297">
        <v>4</v>
      </c>
      <c r="E52" s="219">
        <v>0</v>
      </c>
      <c r="F52" s="219">
        <v>0</v>
      </c>
      <c r="G52" s="219"/>
      <c r="H52" s="219"/>
    </row>
    <row r="53" spans="1:8" ht="12" customHeight="1">
      <c r="A53" s="136" t="s">
        <v>432</v>
      </c>
      <c r="B53" s="200" t="s">
        <v>313</v>
      </c>
      <c r="C53" s="219">
        <f t="shared" si="0"/>
        <v>353</v>
      </c>
      <c r="D53" s="297">
        <v>353</v>
      </c>
      <c r="E53" s="219">
        <v>0</v>
      </c>
      <c r="F53" s="219">
        <v>0</v>
      </c>
      <c r="G53" s="219"/>
      <c r="H53" s="219"/>
    </row>
    <row r="54" spans="1:8" ht="12" customHeight="1">
      <c r="A54" s="106"/>
      <c r="B54" s="200" t="s">
        <v>314</v>
      </c>
      <c r="C54" s="219">
        <f t="shared" si="0"/>
        <v>305</v>
      </c>
      <c r="D54" s="297">
        <v>304</v>
      </c>
      <c r="E54" s="285">
        <v>1</v>
      </c>
      <c r="F54" s="219">
        <v>0</v>
      </c>
      <c r="G54" s="219"/>
      <c r="H54" s="219"/>
    </row>
    <row r="55" spans="1:8" ht="12" customHeight="1">
      <c r="A55" s="106"/>
      <c r="B55" s="200" t="s">
        <v>312</v>
      </c>
      <c r="C55" s="219">
        <f t="shared" si="0"/>
        <v>658</v>
      </c>
      <c r="D55" s="297">
        <v>657</v>
      </c>
      <c r="E55" s="285">
        <v>1</v>
      </c>
      <c r="F55" s="219">
        <v>0</v>
      </c>
      <c r="G55" s="219"/>
      <c r="H55" s="219"/>
    </row>
    <row r="56" spans="1:8" ht="12" customHeight="1">
      <c r="A56" s="136" t="s">
        <v>433</v>
      </c>
      <c r="B56" s="200" t="s">
        <v>313</v>
      </c>
      <c r="C56" s="219">
        <f t="shared" si="0"/>
        <v>141</v>
      </c>
      <c r="D56" s="297">
        <v>141</v>
      </c>
      <c r="E56" s="219">
        <v>0</v>
      </c>
      <c r="F56" s="219">
        <v>0</v>
      </c>
      <c r="G56" s="219"/>
      <c r="H56" s="219"/>
    </row>
    <row r="57" spans="1:8" ht="12" customHeight="1">
      <c r="A57" s="106"/>
      <c r="B57" s="200" t="s">
        <v>314</v>
      </c>
      <c r="C57" s="219">
        <f t="shared" si="0"/>
        <v>105</v>
      </c>
      <c r="D57" s="297">
        <v>103</v>
      </c>
      <c r="E57" s="285">
        <v>2</v>
      </c>
      <c r="F57" s="219">
        <v>0</v>
      </c>
      <c r="G57" s="219"/>
      <c r="H57" s="219"/>
    </row>
    <row r="58" spans="1:8" ht="12" customHeight="1">
      <c r="A58" s="106"/>
      <c r="B58" s="200" t="s">
        <v>312</v>
      </c>
      <c r="C58" s="219">
        <f t="shared" si="0"/>
        <v>246</v>
      </c>
      <c r="D58" s="297">
        <v>244</v>
      </c>
      <c r="E58" s="285">
        <v>2</v>
      </c>
      <c r="F58" s="219">
        <v>0</v>
      </c>
      <c r="G58" s="219"/>
      <c r="H58" s="219"/>
    </row>
    <row r="59" spans="1:8" ht="12" customHeight="1">
      <c r="A59" s="136" t="s">
        <v>434</v>
      </c>
      <c r="B59" s="200" t="s">
        <v>313</v>
      </c>
      <c r="C59" s="219">
        <f t="shared" si="0"/>
        <v>1520</v>
      </c>
      <c r="D59" s="297">
        <v>1499</v>
      </c>
      <c r="E59" s="285">
        <v>16</v>
      </c>
      <c r="F59" s="219">
        <v>5</v>
      </c>
      <c r="G59" s="219"/>
      <c r="H59" s="219"/>
    </row>
    <row r="60" spans="1:8" ht="12" customHeight="1">
      <c r="A60" s="106"/>
      <c r="B60" s="200" t="s">
        <v>314</v>
      </c>
      <c r="C60" s="219">
        <f t="shared" si="0"/>
        <v>3982</v>
      </c>
      <c r="D60" s="297">
        <v>3959</v>
      </c>
      <c r="E60" s="285">
        <v>17</v>
      </c>
      <c r="F60" s="219">
        <v>6</v>
      </c>
      <c r="G60" s="219"/>
      <c r="H60" s="219"/>
    </row>
    <row r="61" spans="1:8" ht="12" customHeight="1">
      <c r="A61" s="106"/>
      <c r="B61" s="200" t="s">
        <v>312</v>
      </c>
      <c r="C61" s="219">
        <f t="shared" si="0"/>
        <v>5502</v>
      </c>
      <c r="D61" s="297">
        <v>5458</v>
      </c>
      <c r="E61" s="285">
        <v>33</v>
      </c>
      <c r="F61" s="219">
        <v>11</v>
      </c>
      <c r="G61" s="219"/>
      <c r="H61" s="219"/>
    </row>
    <row r="62" spans="1:8" ht="30" customHeight="1">
      <c r="A62" s="136" t="s">
        <v>435</v>
      </c>
      <c r="B62" s="200" t="s">
        <v>313</v>
      </c>
      <c r="C62" s="219">
        <f t="shared" si="0"/>
        <v>266</v>
      </c>
      <c r="D62" s="297">
        <v>266</v>
      </c>
      <c r="E62" s="219">
        <v>0</v>
      </c>
      <c r="F62" s="219">
        <v>0</v>
      </c>
      <c r="G62" s="219"/>
      <c r="H62" s="219"/>
    </row>
    <row r="63" spans="1:8" ht="12" customHeight="1">
      <c r="A63" s="106"/>
      <c r="B63" s="200" t="s">
        <v>314</v>
      </c>
      <c r="C63" s="219">
        <f t="shared" si="0"/>
        <v>244</v>
      </c>
      <c r="D63" s="297">
        <v>244</v>
      </c>
      <c r="E63" s="219">
        <v>0</v>
      </c>
      <c r="F63" s="219">
        <v>0</v>
      </c>
      <c r="G63" s="219"/>
      <c r="H63" s="219"/>
    </row>
    <row r="64" spans="1:8" ht="12" customHeight="1">
      <c r="A64" s="106"/>
      <c r="B64" s="200" t="s">
        <v>312</v>
      </c>
      <c r="C64" s="219">
        <f t="shared" si="0"/>
        <v>510</v>
      </c>
      <c r="D64" s="297">
        <v>510</v>
      </c>
      <c r="E64" s="219">
        <v>0</v>
      </c>
      <c r="F64" s="219">
        <v>0</v>
      </c>
      <c r="G64" s="219"/>
      <c r="H64" s="219"/>
    </row>
    <row r="65" spans="1:9" ht="12" customHeight="1">
      <c r="A65" s="136" t="s">
        <v>451</v>
      </c>
      <c r="B65" s="200" t="s">
        <v>313</v>
      </c>
      <c r="C65" s="219">
        <f t="shared" si="0"/>
        <v>726</v>
      </c>
      <c r="D65" s="297">
        <v>708</v>
      </c>
      <c r="E65" s="285">
        <v>7</v>
      </c>
      <c r="F65" s="219">
        <v>11</v>
      </c>
      <c r="G65" s="219"/>
      <c r="H65" s="219"/>
    </row>
    <row r="66" spans="1:9" ht="12" customHeight="1">
      <c r="A66" s="106"/>
      <c r="B66" s="200" t="s">
        <v>314</v>
      </c>
      <c r="C66" s="219">
        <f t="shared" si="0"/>
        <v>1825</v>
      </c>
      <c r="D66" s="297">
        <v>1793</v>
      </c>
      <c r="E66" s="285">
        <v>13</v>
      </c>
      <c r="F66" s="219">
        <v>19</v>
      </c>
      <c r="G66" s="219"/>
      <c r="H66" s="219"/>
    </row>
    <row r="67" spans="1:9" ht="12" customHeight="1">
      <c r="A67" s="106"/>
      <c r="B67" s="200" t="s">
        <v>312</v>
      </c>
      <c r="C67" s="219">
        <f t="shared" si="0"/>
        <v>2551</v>
      </c>
      <c r="D67" s="297">
        <v>2501</v>
      </c>
      <c r="E67" s="285">
        <v>20</v>
      </c>
      <c r="F67" s="219">
        <v>30</v>
      </c>
      <c r="G67" s="219"/>
      <c r="H67" s="219"/>
    </row>
    <row r="68" spans="1:9" ht="12" customHeight="1">
      <c r="A68" s="136" t="s">
        <v>436</v>
      </c>
      <c r="B68" s="200" t="s">
        <v>313</v>
      </c>
      <c r="C68" s="219">
        <f t="shared" si="0"/>
        <v>36</v>
      </c>
      <c r="D68" s="297">
        <v>36</v>
      </c>
      <c r="E68" s="219">
        <v>0</v>
      </c>
      <c r="F68" s="219">
        <v>0</v>
      </c>
      <c r="G68" s="219"/>
      <c r="H68" s="219"/>
    </row>
    <row r="69" spans="1:9" ht="12" customHeight="1">
      <c r="A69" s="106"/>
      <c r="B69" s="200" t="s">
        <v>314</v>
      </c>
      <c r="C69" s="219">
        <f t="shared" si="0"/>
        <v>62</v>
      </c>
      <c r="D69" s="297">
        <v>62</v>
      </c>
      <c r="E69" s="219">
        <v>0</v>
      </c>
      <c r="F69" s="219">
        <v>0</v>
      </c>
      <c r="G69" s="219"/>
      <c r="H69" s="219"/>
    </row>
    <row r="70" spans="1:9" ht="12" customHeight="1">
      <c r="A70" s="106"/>
      <c r="B70" s="200" t="s">
        <v>312</v>
      </c>
      <c r="C70" s="219">
        <f t="shared" ref="C70:C133" si="2">D70+E70+F70</f>
        <v>98</v>
      </c>
      <c r="D70" s="297">
        <v>98</v>
      </c>
      <c r="E70" s="219">
        <v>0</v>
      </c>
      <c r="F70" s="219">
        <v>0</v>
      </c>
      <c r="G70" s="219"/>
      <c r="H70" s="219"/>
    </row>
    <row r="71" spans="1:9" ht="12" customHeight="1">
      <c r="A71" s="136" t="s">
        <v>437</v>
      </c>
      <c r="B71" s="200" t="s">
        <v>313</v>
      </c>
      <c r="C71" s="219">
        <f t="shared" si="2"/>
        <v>79</v>
      </c>
      <c r="D71" s="297">
        <v>75</v>
      </c>
      <c r="E71" s="285">
        <v>4</v>
      </c>
      <c r="F71" s="219">
        <v>0</v>
      </c>
      <c r="G71" s="219"/>
      <c r="H71" s="219"/>
    </row>
    <row r="72" spans="1:9" s="170" customFormat="1" ht="12" customHeight="1">
      <c r="A72" s="106"/>
      <c r="B72" s="200" t="s">
        <v>314</v>
      </c>
      <c r="C72" s="219">
        <f t="shared" si="2"/>
        <v>222</v>
      </c>
      <c r="D72" s="297">
        <v>222</v>
      </c>
      <c r="E72" s="219">
        <v>0</v>
      </c>
      <c r="F72" s="219">
        <v>0</v>
      </c>
      <c r="G72" s="219"/>
      <c r="H72" s="219"/>
      <c r="I72" s="40"/>
    </row>
    <row r="73" spans="1:9" ht="12" customHeight="1">
      <c r="A73" s="106"/>
      <c r="B73" s="200" t="s">
        <v>312</v>
      </c>
      <c r="C73" s="219">
        <f t="shared" si="2"/>
        <v>301</v>
      </c>
      <c r="D73" s="297">
        <v>297</v>
      </c>
      <c r="E73" s="285">
        <v>4</v>
      </c>
      <c r="F73" s="219">
        <v>0</v>
      </c>
      <c r="G73" s="219"/>
      <c r="H73" s="219"/>
    </row>
    <row r="74" spans="1:9" s="55" customFormat="1" ht="12" customHeight="1">
      <c r="A74" s="136" t="s">
        <v>438</v>
      </c>
      <c r="B74" s="200" t="s">
        <v>313</v>
      </c>
      <c r="C74" s="219">
        <f t="shared" si="2"/>
        <v>75</v>
      </c>
      <c r="D74" s="297">
        <v>75</v>
      </c>
      <c r="E74" s="219">
        <v>0</v>
      </c>
      <c r="F74" s="219">
        <v>0</v>
      </c>
      <c r="G74" s="219"/>
      <c r="H74" s="219"/>
      <c r="I74" s="40"/>
    </row>
    <row r="75" spans="1:9" ht="12" customHeight="1">
      <c r="A75" s="106"/>
      <c r="B75" s="200" t="s">
        <v>314</v>
      </c>
      <c r="C75" s="219">
        <f t="shared" si="2"/>
        <v>117</v>
      </c>
      <c r="D75" s="297">
        <v>117</v>
      </c>
      <c r="E75" s="219">
        <v>0</v>
      </c>
      <c r="F75" s="219">
        <v>0</v>
      </c>
      <c r="G75" s="219"/>
      <c r="H75" s="219"/>
    </row>
    <row r="76" spans="1:9" ht="12" customHeight="1">
      <c r="A76" s="106"/>
      <c r="B76" s="200" t="s">
        <v>312</v>
      </c>
      <c r="C76" s="219">
        <f t="shared" si="2"/>
        <v>192</v>
      </c>
      <c r="D76" s="297">
        <v>192</v>
      </c>
      <c r="E76" s="219">
        <v>0</v>
      </c>
      <c r="F76" s="219">
        <v>0</v>
      </c>
      <c r="G76" s="219"/>
      <c r="H76" s="219"/>
    </row>
    <row r="77" spans="1:9" ht="12" customHeight="1">
      <c r="A77" s="136" t="s">
        <v>439</v>
      </c>
      <c r="B77" s="200" t="s">
        <v>313</v>
      </c>
      <c r="C77" s="219">
        <f t="shared" si="2"/>
        <v>297</v>
      </c>
      <c r="D77" s="297">
        <v>297</v>
      </c>
      <c r="E77" s="219">
        <v>0</v>
      </c>
      <c r="F77" s="219">
        <v>0</v>
      </c>
      <c r="G77" s="219"/>
      <c r="H77" s="219"/>
    </row>
    <row r="78" spans="1:9" ht="12" customHeight="1">
      <c r="A78" s="106"/>
      <c r="B78" s="200" t="s">
        <v>314</v>
      </c>
      <c r="C78" s="219">
        <f t="shared" si="2"/>
        <v>397</v>
      </c>
      <c r="D78" s="297">
        <v>397</v>
      </c>
      <c r="E78" s="219">
        <v>0</v>
      </c>
      <c r="F78" s="219">
        <v>0</v>
      </c>
      <c r="G78" s="219"/>
      <c r="H78" s="219"/>
    </row>
    <row r="79" spans="1:9" ht="12" customHeight="1">
      <c r="A79" s="106"/>
      <c r="B79" s="200" t="s">
        <v>312</v>
      </c>
      <c r="C79" s="219">
        <f t="shared" si="2"/>
        <v>694</v>
      </c>
      <c r="D79" s="297">
        <v>694</v>
      </c>
      <c r="E79" s="219">
        <v>0</v>
      </c>
      <c r="F79" s="219">
        <v>0</v>
      </c>
      <c r="G79" s="219"/>
      <c r="H79" s="219"/>
    </row>
    <row r="80" spans="1:9" ht="12" customHeight="1">
      <c r="A80" s="136" t="s">
        <v>440</v>
      </c>
      <c r="B80" s="200" t="s">
        <v>313</v>
      </c>
      <c r="C80" s="219">
        <f t="shared" si="2"/>
        <v>120</v>
      </c>
      <c r="D80" s="297">
        <v>114</v>
      </c>
      <c r="E80" s="285">
        <v>6</v>
      </c>
      <c r="F80" s="219">
        <v>0</v>
      </c>
      <c r="G80" s="219"/>
      <c r="H80" s="219"/>
    </row>
    <row r="81" spans="1:8" ht="12" customHeight="1">
      <c r="A81" s="106"/>
      <c r="B81" s="200" t="s">
        <v>314</v>
      </c>
      <c r="C81" s="219">
        <f t="shared" si="2"/>
        <v>307</v>
      </c>
      <c r="D81" s="297">
        <v>306</v>
      </c>
      <c r="E81" s="285">
        <v>1</v>
      </c>
      <c r="F81" s="219">
        <v>0</v>
      </c>
      <c r="G81" s="219"/>
      <c r="H81" s="219"/>
    </row>
    <row r="82" spans="1:8" ht="12" customHeight="1">
      <c r="A82" s="106"/>
      <c r="B82" s="200" t="s">
        <v>312</v>
      </c>
      <c r="C82" s="219">
        <f t="shared" si="2"/>
        <v>427</v>
      </c>
      <c r="D82" s="297">
        <v>420</v>
      </c>
      <c r="E82" s="285">
        <v>7</v>
      </c>
      <c r="F82" s="219">
        <v>0</v>
      </c>
      <c r="G82" s="219"/>
      <c r="H82" s="219"/>
    </row>
    <row r="83" spans="1:8" ht="12" customHeight="1">
      <c r="A83" s="136" t="s">
        <v>441</v>
      </c>
      <c r="B83" s="200" t="s">
        <v>313</v>
      </c>
      <c r="C83" s="219">
        <f t="shared" si="2"/>
        <v>277</v>
      </c>
      <c r="D83" s="297">
        <v>277</v>
      </c>
      <c r="E83" s="219">
        <v>0</v>
      </c>
      <c r="F83" s="219">
        <v>0</v>
      </c>
      <c r="G83" s="219"/>
      <c r="H83" s="219"/>
    </row>
    <row r="84" spans="1:8" ht="12" customHeight="1">
      <c r="A84" s="106"/>
      <c r="B84" s="200" t="s">
        <v>314</v>
      </c>
      <c r="C84" s="219">
        <f t="shared" si="2"/>
        <v>531</v>
      </c>
      <c r="D84" s="297">
        <v>531</v>
      </c>
      <c r="E84" s="219">
        <v>0</v>
      </c>
      <c r="F84" s="219">
        <v>0</v>
      </c>
      <c r="G84" s="219"/>
      <c r="H84" s="219"/>
    </row>
    <row r="85" spans="1:8" ht="12" customHeight="1">
      <c r="A85" s="106"/>
      <c r="B85" s="200" t="s">
        <v>312</v>
      </c>
      <c r="C85" s="219">
        <f t="shared" si="2"/>
        <v>808</v>
      </c>
      <c r="D85" s="297">
        <v>808</v>
      </c>
      <c r="E85" s="219">
        <v>0</v>
      </c>
      <c r="F85" s="219">
        <v>0</v>
      </c>
      <c r="G85" s="219"/>
      <c r="H85" s="219"/>
    </row>
    <row r="86" spans="1:8" ht="12" customHeight="1">
      <c r="A86" s="136" t="s">
        <v>442</v>
      </c>
      <c r="B86" s="200" t="s">
        <v>313</v>
      </c>
      <c r="C86" s="219">
        <f t="shared" si="2"/>
        <v>229</v>
      </c>
      <c r="D86" s="297">
        <v>228</v>
      </c>
      <c r="E86" s="285">
        <v>1</v>
      </c>
      <c r="F86" s="219">
        <v>0</v>
      </c>
      <c r="G86" s="219"/>
      <c r="H86" s="219"/>
    </row>
    <row r="87" spans="1:8" ht="12" customHeight="1">
      <c r="A87" s="106"/>
      <c r="B87" s="200" t="s">
        <v>314</v>
      </c>
      <c r="C87" s="219">
        <f t="shared" si="2"/>
        <v>211</v>
      </c>
      <c r="D87" s="297">
        <v>211</v>
      </c>
      <c r="E87" s="219">
        <v>0</v>
      </c>
      <c r="F87" s="219">
        <v>0</v>
      </c>
      <c r="G87" s="219"/>
      <c r="H87" s="219"/>
    </row>
    <row r="88" spans="1:8" ht="12" customHeight="1">
      <c r="A88" s="106"/>
      <c r="B88" s="200" t="s">
        <v>312</v>
      </c>
      <c r="C88" s="219">
        <f t="shared" si="2"/>
        <v>440</v>
      </c>
      <c r="D88" s="297">
        <v>439</v>
      </c>
      <c r="E88" s="285">
        <v>1</v>
      </c>
      <c r="F88" s="219">
        <v>0</v>
      </c>
      <c r="G88" s="219"/>
      <c r="H88" s="219"/>
    </row>
    <row r="89" spans="1:8" ht="18" customHeight="1">
      <c r="A89" s="136" t="s">
        <v>443</v>
      </c>
      <c r="B89" s="200" t="s">
        <v>313</v>
      </c>
      <c r="C89" s="219">
        <f t="shared" si="2"/>
        <v>6</v>
      </c>
      <c r="D89" s="297">
        <v>6</v>
      </c>
      <c r="E89" s="219">
        <v>0</v>
      </c>
      <c r="F89" s="219">
        <v>0</v>
      </c>
      <c r="G89" s="219"/>
      <c r="H89" s="219"/>
    </row>
    <row r="90" spans="1:8" ht="12" customHeight="1">
      <c r="A90" s="106"/>
      <c r="B90" s="200" t="s">
        <v>314</v>
      </c>
      <c r="C90" s="219">
        <f t="shared" si="2"/>
        <v>4</v>
      </c>
      <c r="D90" s="297">
        <v>4</v>
      </c>
      <c r="E90" s="219">
        <v>0</v>
      </c>
      <c r="F90" s="219">
        <v>0</v>
      </c>
      <c r="G90" s="219"/>
      <c r="H90" s="219"/>
    </row>
    <row r="91" spans="1:8" ht="12" customHeight="1">
      <c r="A91" s="106"/>
      <c r="B91" s="200" t="s">
        <v>312</v>
      </c>
      <c r="C91" s="219">
        <f t="shared" si="2"/>
        <v>10</v>
      </c>
      <c r="D91" s="297">
        <v>10</v>
      </c>
      <c r="E91" s="219">
        <v>0</v>
      </c>
      <c r="F91" s="219">
        <v>0</v>
      </c>
      <c r="G91" s="219"/>
      <c r="H91" s="219"/>
    </row>
    <row r="92" spans="1:8" s="298" customFormat="1" ht="12" customHeight="1">
      <c r="A92" s="132" t="s">
        <v>207</v>
      </c>
      <c r="B92" s="296" t="s">
        <v>313</v>
      </c>
      <c r="C92" s="219">
        <f t="shared" si="2"/>
        <v>18433</v>
      </c>
      <c r="D92" s="297">
        <v>18423</v>
      </c>
      <c r="E92" s="297">
        <v>10</v>
      </c>
      <c r="F92" s="219">
        <v>0</v>
      </c>
      <c r="G92" s="297"/>
      <c r="H92" s="297"/>
    </row>
    <row r="93" spans="1:8" s="298" customFormat="1" ht="12" customHeight="1">
      <c r="A93" s="126"/>
      <c r="B93" s="296" t="s">
        <v>314</v>
      </c>
      <c r="C93" s="219">
        <f t="shared" si="2"/>
        <v>13409</v>
      </c>
      <c r="D93" s="297">
        <v>13396</v>
      </c>
      <c r="E93" s="297">
        <v>13</v>
      </c>
      <c r="F93" s="219">
        <v>0</v>
      </c>
      <c r="G93" s="297"/>
      <c r="H93" s="297"/>
    </row>
    <row r="94" spans="1:8" s="298" customFormat="1" ht="12" customHeight="1">
      <c r="A94" s="126"/>
      <c r="B94" s="296" t="s">
        <v>312</v>
      </c>
      <c r="C94" s="219">
        <f t="shared" si="2"/>
        <v>31842</v>
      </c>
      <c r="D94" s="297">
        <v>31819</v>
      </c>
      <c r="E94" s="297">
        <v>23</v>
      </c>
      <c r="F94" s="219">
        <v>0</v>
      </c>
      <c r="G94" s="297"/>
      <c r="H94" s="297"/>
    </row>
    <row r="95" spans="1:8" ht="12" customHeight="1">
      <c r="A95" s="136" t="s">
        <v>444</v>
      </c>
      <c r="B95" s="200" t="s">
        <v>313</v>
      </c>
      <c r="C95" s="219">
        <f t="shared" si="2"/>
        <v>122</v>
      </c>
      <c r="D95" s="297">
        <v>122</v>
      </c>
      <c r="E95" s="219">
        <v>0</v>
      </c>
      <c r="F95" s="219">
        <v>0</v>
      </c>
      <c r="G95" s="219"/>
      <c r="H95" s="219"/>
    </row>
    <row r="96" spans="1:8" ht="12" customHeight="1">
      <c r="A96" s="106"/>
      <c r="B96" s="200" t="s">
        <v>314</v>
      </c>
      <c r="C96" s="219">
        <f t="shared" si="2"/>
        <v>152</v>
      </c>
      <c r="D96" s="297">
        <v>152</v>
      </c>
      <c r="E96" s="219">
        <v>0</v>
      </c>
      <c r="F96" s="219">
        <v>0</v>
      </c>
      <c r="G96" s="219"/>
      <c r="H96" s="219"/>
    </row>
    <row r="97" spans="1:8" ht="12" customHeight="1">
      <c r="A97" s="106"/>
      <c r="B97" s="200" t="s">
        <v>312</v>
      </c>
      <c r="C97" s="219">
        <f t="shared" si="2"/>
        <v>274</v>
      </c>
      <c r="D97" s="297">
        <v>274</v>
      </c>
      <c r="E97" s="219">
        <v>0</v>
      </c>
      <c r="F97" s="219">
        <v>0</v>
      </c>
      <c r="G97" s="219"/>
      <c r="H97" s="219"/>
    </row>
    <row r="98" spans="1:8" ht="12" customHeight="1">
      <c r="A98" s="136" t="s">
        <v>447</v>
      </c>
      <c r="B98" s="200" t="s">
        <v>313</v>
      </c>
      <c r="C98" s="219">
        <f t="shared" si="2"/>
        <v>1</v>
      </c>
      <c r="D98" s="297">
        <v>1</v>
      </c>
      <c r="E98" s="219">
        <v>0</v>
      </c>
      <c r="F98" s="219">
        <v>0</v>
      </c>
      <c r="G98" s="219"/>
      <c r="H98" s="219"/>
    </row>
    <row r="99" spans="1:8" ht="12" customHeight="1">
      <c r="A99" s="106"/>
      <c r="B99" s="200" t="s">
        <v>314</v>
      </c>
      <c r="C99" s="219">
        <f t="shared" si="2"/>
        <v>0</v>
      </c>
      <c r="D99" s="297">
        <v>0</v>
      </c>
      <c r="E99" s="219">
        <v>0</v>
      </c>
      <c r="F99" s="219">
        <v>0</v>
      </c>
      <c r="G99" s="219"/>
      <c r="H99" s="219"/>
    </row>
    <row r="100" spans="1:8" ht="12" customHeight="1">
      <c r="A100" s="106"/>
      <c r="B100" s="200" t="s">
        <v>312</v>
      </c>
      <c r="C100" s="219">
        <f t="shared" si="2"/>
        <v>1</v>
      </c>
      <c r="D100" s="297">
        <v>1</v>
      </c>
      <c r="E100" s="219">
        <v>0</v>
      </c>
      <c r="F100" s="219">
        <v>0</v>
      </c>
      <c r="G100" s="219"/>
      <c r="H100" s="219"/>
    </row>
    <row r="101" spans="1:8" ht="12" customHeight="1">
      <c r="A101" s="136" t="s">
        <v>449</v>
      </c>
      <c r="B101" s="200" t="s">
        <v>313</v>
      </c>
      <c r="C101" s="219">
        <f t="shared" si="2"/>
        <v>447</v>
      </c>
      <c r="D101" s="297">
        <v>446</v>
      </c>
      <c r="E101" s="285">
        <v>1</v>
      </c>
      <c r="F101" s="219">
        <v>0</v>
      </c>
      <c r="G101" s="219"/>
      <c r="H101" s="219"/>
    </row>
    <row r="102" spans="1:8" ht="12" customHeight="1">
      <c r="A102" s="106"/>
      <c r="B102" s="200" t="s">
        <v>314</v>
      </c>
      <c r="C102" s="219">
        <f t="shared" si="2"/>
        <v>417</v>
      </c>
      <c r="D102" s="297">
        <v>416</v>
      </c>
      <c r="E102" s="285">
        <v>1</v>
      </c>
      <c r="F102" s="219">
        <v>0</v>
      </c>
      <c r="G102" s="219"/>
      <c r="H102" s="219"/>
    </row>
    <row r="103" spans="1:8" ht="12" customHeight="1">
      <c r="A103" s="106"/>
      <c r="B103" s="200" t="s">
        <v>312</v>
      </c>
      <c r="C103" s="219">
        <f t="shared" si="2"/>
        <v>864</v>
      </c>
      <c r="D103" s="297">
        <v>862</v>
      </c>
      <c r="E103" s="285">
        <v>2</v>
      </c>
      <c r="F103" s="219">
        <v>0</v>
      </c>
      <c r="G103" s="219"/>
      <c r="H103" s="219"/>
    </row>
    <row r="104" spans="1:8" ht="12" customHeight="1">
      <c r="A104" s="136" t="s">
        <v>224</v>
      </c>
      <c r="B104" s="200" t="s">
        <v>313</v>
      </c>
      <c r="C104" s="219">
        <f t="shared" si="2"/>
        <v>54</v>
      </c>
      <c r="D104" s="297">
        <v>54</v>
      </c>
      <c r="E104" s="219">
        <v>0</v>
      </c>
      <c r="F104" s="219">
        <v>0</v>
      </c>
      <c r="G104" s="219"/>
      <c r="H104" s="219"/>
    </row>
    <row r="105" spans="1:8" ht="12" customHeight="1">
      <c r="A105" s="106"/>
      <c r="B105" s="200" t="s">
        <v>314</v>
      </c>
      <c r="C105" s="219">
        <f t="shared" si="2"/>
        <v>70</v>
      </c>
      <c r="D105" s="297">
        <v>70</v>
      </c>
      <c r="E105" s="219">
        <v>0</v>
      </c>
      <c r="F105" s="219">
        <v>0</v>
      </c>
      <c r="G105" s="219"/>
      <c r="H105" s="219"/>
    </row>
    <row r="106" spans="1:8" ht="12" customHeight="1">
      <c r="A106" s="106"/>
      <c r="B106" s="200" t="s">
        <v>312</v>
      </c>
      <c r="C106" s="219">
        <f t="shared" si="2"/>
        <v>124</v>
      </c>
      <c r="D106" s="297">
        <v>124</v>
      </c>
      <c r="E106" s="219">
        <v>0</v>
      </c>
      <c r="F106" s="219">
        <v>0</v>
      </c>
      <c r="G106" s="219"/>
      <c r="H106" s="219"/>
    </row>
    <row r="107" spans="1:8" ht="12" customHeight="1">
      <c r="A107" s="136" t="s">
        <v>223</v>
      </c>
      <c r="B107" s="200" t="s">
        <v>313</v>
      </c>
      <c r="C107" s="219">
        <f t="shared" si="2"/>
        <v>1287</v>
      </c>
      <c r="D107" s="297">
        <v>1285</v>
      </c>
      <c r="E107" s="285">
        <v>2</v>
      </c>
      <c r="F107" s="219">
        <v>0</v>
      </c>
      <c r="G107" s="219"/>
      <c r="H107" s="219"/>
    </row>
    <row r="108" spans="1:8" ht="12" customHeight="1">
      <c r="A108" s="136"/>
      <c r="B108" s="200" t="s">
        <v>314</v>
      </c>
      <c r="C108" s="219">
        <f t="shared" si="2"/>
        <v>1302</v>
      </c>
      <c r="D108" s="297">
        <v>1301</v>
      </c>
      <c r="E108" s="285">
        <v>1</v>
      </c>
      <c r="F108" s="219">
        <v>0</v>
      </c>
      <c r="G108" s="219"/>
      <c r="H108" s="219"/>
    </row>
    <row r="109" spans="1:8" ht="12" customHeight="1">
      <c r="A109" s="136"/>
      <c r="B109" s="200" t="s">
        <v>312</v>
      </c>
      <c r="C109" s="219">
        <f t="shared" si="2"/>
        <v>2589</v>
      </c>
      <c r="D109" s="297">
        <v>2586</v>
      </c>
      <c r="E109" s="285">
        <v>3</v>
      </c>
      <c r="F109" s="219">
        <v>0</v>
      </c>
      <c r="G109" s="219"/>
      <c r="H109" s="219"/>
    </row>
    <row r="110" spans="1:8" ht="12" customHeight="1">
      <c r="A110" s="136" t="s">
        <v>222</v>
      </c>
      <c r="B110" s="200" t="s">
        <v>313</v>
      </c>
      <c r="C110" s="219">
        <f t="shared" si="2"/>
        <v>3</v>
      </c>
      <c r="D110" s="297">
        <v>3</v>
      </c>
      <c r="E110" s="219">
        <v>0</v>
      </c>
      <c r="F110" s="219">
        <v>0</v>
      </c>
      <c r="G110" s="219"/>
      <c r="H110" s="219"/>
    </row>
    <row r="111" spans="1:8" ht="12" customHeight="1">
      <c r="A111" s="136"/>
      <c r="B111" s="200" t="s">
        <v>314</v>
      </c>
      <c r="C111" s="219">
        <f t="shared" si="2"/>
        <v>1</v>
      </c>
      <c r="D111" s="297">
        <v>1</v>
      </c>
      <c r="E111" s="219">
        <v>0</v>
      </c>
      <c r="F111" s="219">
        <v>0</v>
      </c>
      <c r="G111" s="220"/>
      <c r="H111" s="219"/>
    </row>
    <row r="112" spans="1:8" ht="12" customHeight="1">
      <c r="A112" s="136"/>
      <c r="B112" s="200" t="s">
        <v>312</v>
      </c>
      <c r="C112" s="219">
        <f t="shared" si="2"/>
        <v>4</v>
      </c>
      <c r="D112" s="297">
        <v>4</v>
      </c>
      <c r="E112" s="219">
        <v>0</v>
      </c>
      <c r="F112" s="219">
        <v>0</v>
      </c>
      <c r="G112" s="219"/>
      <c r="H112" s="219"/>
    </row>
    <row r="113" spans="1:8" ht="12" customHeight="1">
      <c r="A113" s="136" t="s">
        <v>454</v>
      </c>
      <c r="B113" s="200" t="s">
        <v>313</v>
      </c>
      <c r="C113" s="219">
        <f t="shared" si="2"/>
        <v>16519</v>
      </c>
      <c r="D113" s="297">
        <v>16512</v>
      </c>
      <c r="E113" s="285">
        <v>7</v>
      </c>
      <c r="F113" s="219">
        <v>0</v>
      </c>
      <c r="G113" s="219"/>
      <c r="H113" s="219"/>
    </row>
    <row r="114" spans="1:8" ht="12" customHeight="1">
      <c r="A114" s="106"/>
      <c r="B114" s="200" t="s">
        <v>314</v>
      </c>
      <c r="C114" s="219">
        <f t="shared" si="2"/>
        <v>11467</v>
      </c>
      <c r="D114" s="297">
        <v>11456</v>
      </c>
      <c r="E114" s="285">
        <v>11</v>
      </c>
      <c r="F114" s="219">
        <v>0</v>
      </c>
      <c r="G114" s="219"/>
      <c r="H114" s="219"/>
    </row>
    <row r="115" spans="1:8" ht="12" customHeight="1">
      <c r="A115" s="106"/>
      <c r="B115" s="200" t="s">
        <v>312</v>
      </c>
      <c r="C115" s="219">
        <f t="shared" si="2"/>
        <v>27986</v>
      </c>
      <c r="D115" s="297">
        <v>27968</v>
      </c>
      <c r="E115" s="285">
        <v>18</v>
      </c>
      <c r="F115" s="219">
        <v>0</v>
      </c>
      <c r="G115" s="219"/>
      <c r="H115" s="219"/>
    </row>
    <row r="116" spans="1:8" s="298" customFormat="1" ht="12" customHeight="1">
      <c r="A116" s="132" t="s">
        <v>208</v>
      </c>
      <c r="B116" s="296" t="s">
        <v>313</v>
      </c>
      <c r="C116" s="219">
        <f t="shared" si="2"/>
        <v>102</v>
      </c>
      <c r="D116" s="297">
        <v>102</v>
      </c>
      <c r="E116" s="219">
        <v>0</v>
      </c>
      <c r="F116" s="219">
        <v>0</v>
      </c>
      <c r="G116" s="297"/>
      <c r="H116" s="297"/>
    </row>
    <row r="117" spans="1:8" s="298" customFormat="1" ht="12" customHeight="1">
      <c r="A117" s="106"/>
      <c r="B117" s="296" t="s">
        <v>314</v>
      </c>
      <c r="C117" s="219">
        <f t="shared" si="2"/>
        <v>111</v>
      </c>
      <c r="D117" s="297">
        <v>111</v>
      </c>
      <c r="E117" s="219">
        <v>0</v>
      </c>
      <c r="F117" s="219">
        <v>0</v>
      </c>
      <c r="G117" s="297"/>
      <c r="H117" s="297"/>
    </row>
    <row r="118" spans="1:8" s="298" customFormat="1" ht="12" customHeight="1">
      <c r="A118" s="106"/>
      <c r="B118" s="296" t="s">
        <v>312</v>
      </c>
      <c r="C118" s="219">
        <f t="shared" si="2"/>
        <v>213</v>
      </c>
      <c r="D118" s="297">
        <v>213</v>
      </c>
      <c r="E118" s="219">
        <v>0</v>
      </c>
      <c r="F118" s="219">
        <v>0</v>
      </c>
      <c r="G118" s="297"/>
      <c r="H118" s="297"/>
    </row>
    <row r="119" spans="1:8" ht="30" customHeight="1">
      <c r="A119" s="136" t="s">
        <v>87</v>
      </c>
      <c r="B119" s="200" t="s">
        <v>313</v>
      </c>
      <c r="C119" s="219">
        <f t="shared" si="2"/>
        <v>1</v>
      </c>
      <c r="D119" s="297">
        <v>1</v>
      </c>
      <c r="E119" s="219">
        <v>0</v>
      </c>
      <c r="F119" s="219">
        <v>0</v>
      </c>
      <c r="G119" s="219"/>
      <c r="H119" s="219"/>
    </row>
    <row r="120" spans="1:8" ht="12" customHeight="1">
      <c r="A120" s="106"/>
      <c r="B120" s="200" t="s">
        <v>314</v>
      </c>
      <c r="C120" s="219">
        <f t="shared" si="2"/>
        <v>0</v>
      </c>
      <c r="D120" s="297">
        <v>0</v>
      </c>
      <c r="E120" s="219">
        <v>0</v>
      </c>
      <c r="F120" s="219">
        <v>0</v>
      </c>
      <c r="G120" s="219"/>
      <c r="H120" s="219"/>
    </row>
    <row r="121" spans="1:8" ht="12" customHeight="1">
      <c r="A121" s="106"/>
      <c r="B121" s="200" t="s">
        <v>312</v>
      </c>
      <c r="C121" s="219">
        <f t="shared" si="2"/>
        <v>1</v>
      </c>
      <c r="D121" s="297">
        <v>1</v>
      </c>
      <c r="E121" s="219">
        <v>0</v>
      </c>
      <c r="F121" s="219">
        <v>0</v>
      </c>
      <c r="G121" s="219"/>
      <c r="H121" s="219"/>
    </row>
    <row r="122" spans="1:8" ht="12" customHeight="1">
      <c r="A122" s="136" t="s">
        <v>450</v>
      </c>
      <c r="B122" s="200" t="s">
        <v>313</v>
      </c>
      <c r="C122" s="219">
        <f t="shared" si="2"/>
        <v>6</v>
      </c>
      <c r="D122" s="297">
        <v>6</v>
      </c>
      <c r="E122" s="219">
        <v>0</v>
      </c>
      <c r="F122" s="219">
        <v>0</v>
      </c>
      <c r="G122" s="219"/>
      <c r="H122" s="219"/>
    </row>
    <row r="123" spans="1:8" ht="12" customHeight="1">
      <c r="A123" s="106"/>
      <c r="B123" s="200" t="s">
        <v>314</v>
      </c>
      <c r="C123" s="219">
        <f t="shared" si="2"/>
        <v>1</v>
      </c>
      <c r="D123" s="297">
        <v>1</v>
      </c>
      <c r="E123" s="219">
        <v>0</v>
      </c>
      <c r="F123" s="219">
        <v>0</v>
      </c>
      <c r="G123" s="219"/>
      <c r="H123" s="219"/>
    </row>
    <row r="124" spans="1:8" ht="12" customHeight="1">
      <c r="A124" s="106"/>
      <c r="B124" s="200" t="s">
        <v>312</v>
      </c>
      <c r="C124" s="219">
        <f t="shared" si="2"/>
        <v>7</v>
      </c>
      <c r="D124" s="297">
        <v>7</v>
      </c>
      <c r="E124" s="219">
        <v>0</v>
      </c>
      <c r="F124" s="219">
        <v>0</v>
      </c>
      <c r="G124" s="219"/>
      <c r="H124" s="219"/>
    </row>
    <row r="125" spans="1:8" ht="12" customHeight="1">
      <c r="A125" s="136" t="s">
        <v>453</v>
      </c>
      <c r="B125" s="200" t="s">
        <v>313</v>
      </c>
      <c r="C125" s="219">
        <f t="shared" si="2"/>
        <v>95</v>
      </c>
      <c r="D125" s="297">
        <v>95</v>
      </c>
      <c r="E125" s="219">
        <v>0</v>
      </c>
      <c r="F125" s="219">
        <v>0</v>
      </c>
      <c r="G125" s="219"/>
      <c r="H125" s="219"/>
    </row>
    <row r="126" spans="1:8" ht="12" customHeight="1">
      <c r="A126" s="106"/>
      <c r="B126" s="200" t="s">
        <v>314</v>
      </c>
      <c r="C126" s="219">
        <f t="shared" si="2"/>
        <v>110</v>
      </c>
      <c r="D126" s="297">
        <v>110</v>
      </c>
      <c r="E126" s="219">
        <v>0</v>
      </c>
      <c r="F126" s="219">
        <v>0</v>
      </c>
      <c r="G126" s="220"/>
      <c r="H126" s="219"/>
    </row>
    <row r="127" spans="1:8" ht="12" customHeight="1">
      <c r="A127" s="106"/>
      <c r="B127" s="200" t="s">
        <v>312</v>
      </c>
      <c r="C127" s="219">
        <f t="shared" si="2"/>
        <v>205</v>
      </c>
      <c r="D127" s="297">
        <v>205</v>
      </c>
      <c r="E127" s="219">
        <v>0</v>
      </c>
      <c r="F127" s="219">
        <v>0</v>
      </c>
      <c r="G127" s="219"/>
      <c r="H127" s="219"/>
    </row>
    <row r="128" spans="1:8" ht="18" customHeight="1">
      <c r="A128" s="132" t="s">
        <v>44</v>
      </c>
      <c r="B128" s="200" t="s">
        <v>313</v>
      </c>
      <c r="C128" s="219">
        <f t="shared" si="2"/>
        <v>6286</v>
      </c>
      <c r="D128" s="297">
        <v>5677</v>
      </c>
      <c r="E128" s="285">
        <v>73</v>
      </c>
      <c r="F128" s="219">
        <f>F137+F140+F143+F146</f>
        <v>536</v>
      </c>
      <c r="G128" s="219"/>
      <c r="H128" s="219"/>
    </row>
    <row r="129" spans="1:8" ht="12" customHeight="1">
      <c r="A129" s="106"/>
      <c r="B129" s="200" t="s">
        <v>314</v>
      </c>
      <c r="C129" s="219">
        <f t="shared" si="2"/>
        <v>8398</v>
      </c>
      <c r="D129" s="297">
        <v>7636</v>
      </c>
      <c r="E129" s="285">
        <v>58</v>
      </c>
      <c r="F129" s="219">
        <f t="shared" ref="F129:F130" si="3">F138+F141+F144+F147</f>
        <v>704</v>
      </c>
      <c r="G129" s="219"/>
      <c r="H129" s="219"/>
    </row>
    <row r="130" spans="1:8" ht="12" customHeight="1">
      <c r="A130" s="106"/>
      <c r="B130" s="200" t="s">
        <v>312</v>
      </c>
      <c r="C130" s="219">
        <f t="shared" si="2"/>
        <v>14684</v>
      </c>
      <c r="D130" s="297">
        <v>13313</v>
      </c>
      <c r="E130" s="285">
        <v>131</v>
      </c>
      <c r="F130" s="219">
        <f t="shared" si="3"/>
        <v>1240</v>
      </c>
      <c r="G130" s="219"/>
      <c r="H130" s="219"/>
    </row>
    <row r="131" spans="1:8" ht="12" customHeight="1">
      <c r="A131" s="136" t="s">
        <v>445</v>
      </c>
      <c r="B131" s="200" t="s">
        <v>313</v>
      </c>
      <c r="C131" s="219">
        <f t="shared" si="2"/>
        <v>785</v>
      </c>
      <c r="D131" s="297">
        <v>781</v>
      </c>
      <c r="E131" s="285">
        <v>4</v>
      </c>
      <c r="F131" s="219">
        <v>0</v>
      </c>
      <c r="G131" s="219"/>
      <c r="H131" s="219"/>
    </row>
    <row r="132" spans="1:8" ht="12" customHeight="1">
      <c r="A132" s="106"/>
      <c r="B132" s="200" t="s">
        <v>314</v>
      </c>
      <c r="C132" s="219">
        <f t="shared" si="2"/>
        <v>1021</v>
      </c>
      <c r="D132" s="297">
        <v>1020</v>
      </c>
      <c r="E132" s="285">
        <v>1</v>
      </c>
      <c r="F132" s="219">
        <v>0</v>
      </c>
      <c r="G132" s="219"/>
      <c r="H132" s="219"/>
    </row>
    <row r="133" spans="1:8" ht="12" customHeight="1">
      <c r="A133" s="106"/>
      <c r="B133" s="200" t="s">
        <v>312</v>
      </c>
      <c r="C133" s="219">
        <f t="shared" si="2"/>
        <v>1806</v>
      </c>
      <c r="D133" s="297">
        <v>1801</v>
      </c>
      <c r="E133" s="285">
        <v>5</v>
      </c>
      <c r="F133" s="219">
        <v>0</v>
      </c>
      <c r="G133" s="219"/>
      <c r="H133" s="219"/>
    </row>
    <row r="134" spans="1:8" ht="12" customHeight="1">
      <c r="A134" s="136" t="s">
        <v>211</v>
      </c>
      <c r="B134" s="200" t="s">
        <v>313</v>
      </c>
      <c r="C134" s="219">
        <f t="shared" ref="C134:C197" si="4">D134+E134+F134</f>
        <v>1697</v>
      </c>
      <c r="D134" s="297">
        <v>1697</v>
      </c>
      <c r="E134" s="219">
        <v>0</v>
      </c>
      <c r="F134" s="219">
        <v>0</v>
      </c>
      <c r="G134" s="219"/>
      <c r="H134" s="219"/>
    </row>
    <row r="135" spans="1:8" ht="12" customHeight="1">
      <c r="A135" s="106"/>
      <c r="B135" s="200" t="s">
        <v>314</v>
      </c>
      <c r="C135" s="219">
        <f t="shared" si="4"/>
        <v>1597</v>
      </c>
      <c r="D135" s="297">
        <v>1597</v>
      </c>
      <c r="E135" s="219">
        <v>0</v>
      </c>
      <c r="F135" s="219">
        <v>0</v>
      </c>
      <c r="G135" s="219"/>
      <c r="H135" s="219"/>
    </row>
    <row r="136" spans="1:8" ht="12" customHeight="1">
      <c r="A136" s="106"/>
      <c r="B136" s="200" t="s">
        <v>312</v>
      </c>
      <c r="C136" s="219">
        <f t="shared" si="4"/>
        <v>3294</v>
      </c>
      <c r="D136" s="297">
        <v>3294</v>
      </c>
      <c r="E136" s="219">
        <v>0</v>
      </c>
      <c r="F136" s="219">
        <v>0</v>
      </c>
      <c r="G136" s="219"/>
      <c r="H136" s="219"/>
    </row>
    <row r="137" spans="1:8" ht="12" customHeight="1">
      <c r="A137" s="136" t="s">
        <v>45</v>
      </c>
      <c r="B137" s="200" t="s">
        <v>313</v>
      </c>
      <c r="C137" s="219">
        <f t="shared" si="4"/>
        <v>188</v>
      </c>
      <c r="D137" s="297">
        <v>182</v>
      </c>
      <c r="E137" s="285">
        <v>2</v>
      </c>
      <c r="F137" s="219">
        <v>4</v>
      </c>
      <c r="G137" s="219"/>
      <c r="H137" s="219"/>
    </row>
    <row r="138" spans="1:8" ht="12" customHeight="1">
      <c r="A138" s="106"/>
      <c r="B138" s="200" t="s">
        <v>314</v>
      </c>
      <c r="C138" s="219">
        <f t="shared" si="4"/>
        <v>279</v>
      </c>
      <c r="D138" s="297">
        <v>271</v>
      </c>
      <c r="E138" s="285">
        <v>2</v>
      </c>
      <c r="F138" s="219">
        <v>6</v>
      </c>
      <c r="G138" s="219"/>
      <c r="H138" s="219"/>
    </row>
    <row r="139" spans="1:8" ht="12" customHeight="1">
      <c r="A139" s="106"/>
      <c r="B139" s="200" t="s">
        <v>312</v>
      </c>
      <c r="C139" s="219">
        <f t="shared" si="4"/>
        <v>467</v>
      </c>
      <c r="D139" s="297">
        <v>453</v>
      </c>
      <c r="E139" s="285">
        <v>4</v>
      </c>
      <c r="F139" s="219">
        <v>10</v>
      </c>
      <c r="G139" s="219"/>
      <c r="H139" s="219"/>
    </row>
    <row r="140" spans="1:8" ht="12" customHeight="1">
      <c r="A140" s="136" t="s">
        <v>452</v>
      </c>
      <c r="B140" s="200" t="s">
        <v>313</v>
      </c>
      <c r="C140" s="219">
        <f t="shared" si="4"/>
        <v>1670</v>
      </c>
      <c r="D140" s="297">
        <v>1147</v>
      </c>
      <c r="E140" s="285">
        <v>47</v>
      </c>
      <c r="F140" s="219">
        <v>476</v>
      </c>
      <c r="G140" s="219"/>
      <c r="H140" s="219"/>
    </row>
    <row r="141" spans="1:8" ht="12" customHeight="1">
      <c r="A141" s="106"/>
      <c r="B141" s="200" t="s">
        <v>314</v>
      </c>
      <c r="C141" s="219">
        <f t="shared" si="4"/>
        <v>2284</v>
      </c>
      <c r="D141" s="297">
        <v>1636</v>
      </c>
      <c r="E141" s="285">
        <v>37</v>
      </c>
      <c r="F141" s="219">
        <v>611</v>
      </c>
      <c r="G141" s="219"/>
      <c r="H141" s="219"/>
    </row>
    <row r="142" spans="1:8" ht="12" customHeight="1">
      <c r="A142" s="106"/>
      <c r="B142" s="200" t="s">
        <v>312</v>
      </c>
      <c r="C142" s="219">
        <f t="shared" si="4"/>
        <v>3954</v>
      </c>
      <c r="D142" s="297">
        <v>2783</v>
      </c>
      <c r="E142" s="285">
        <v>84</v>
      </c>
      <c r="F142" s="219">
        <v>1087</v>
      </c>
      <c r="G142" s="219"/>
      <c r="H142" s="219"/>
    </row>
    <row r="143" spans="1:8" ht="12" customHeight="1">
      <c r="A143" s="136" t="s">
        <v>455</v>
      </c>
      <c r="B143" s="200" t="s">
        <v>313</v>
      </c>
      <c r="C143" s="219">
        <f t="shared" si="4"/>
        <v>1785</v>
      </c>
      <c r="D143" s="297">
        <v>1722</v>
      </c>
      <c r="E143" s="285">
        <v>15</v>
      </c>
      <c r="F143" s="219">
        <v>48</v>
      </c>
      <c r="G143" s="219"/>
      <c r="H143" s="219"/>
    </row>
    <row r="144" spans="1:8" ht="12" customHeight="1">
      <c r="A144" s="136"/>
      <c r="B144" s="200" t="s">
        <v>314</v>
      </c>
      <c r="C144" s="219">
        <f t="shared" si="4"/>
        <v>2908</v>
      </c>
      <c r="D144" s="297">
        <v>2816</v>
      </c>
      <c r="E144" s="285">
        <v>18</v>
      </c>
      <c r="F144" s="219">
        <v>74</v>
      </c>
      <c r="G144" s="219"/>
      <c r="H144" s="219"/>
    </row>
    <row r="145" spans="1:8" ht="12" customHeight="1">
      <c r="A145" s="136"/>
      <c r="B145" s="200" t="s">
        <v>312</v>
      </c>
      <c r="C145" s="219">
        <f t="shared" si="4"/>
        <v>4693</v>
      </c>
      <c r="D145" s="297">
        <v>4538</v>
      </c>
      <c r="E145" s="285">
        <v>33</v>
      </c>
      <c r="F145" s="219">
        <v>122</v>
      </c>
      <c r="G145" s="219"/>
      <c r="H145" s="219"/>
    </row>
    <row r="146" spans="1:8" ht="12" customHeight="1">
      <c r="A146" s="136" t="s">
        <v>281</v>
      </c>
      <c r="B146" s="200" t="s">
        <v>313</v>
      </c>
      <c r="C146" s="219">
        <f t="shared" si="4"/>
        <v>160</v>
      </c>
      <c r="D146" s="297">
        <v>147</v>
      </c>
      <c r="E146" s="285">
        <v>5</v>
      </c>
      <c r="F146" s="219">
        <v>8</v>
      </c>
      <c r="G146" s="219"/>
      <c r="H146" s="219"/>
    </row>
    <row r="147" spans="1:8" ht="12" customHeight="1">
      <c r="A147" s="106"/>
      <c r="B147" s="200" t="s">
        <v>314</v>
      </c>
      <c r="C147" s="219">
        <f t="shared" si="4"/>
        <v>309</v>
      </c>
      <c r="D147" s="297">
        <v>296</v>
      </c>
      <c r="E147" s="219">
        <v>0</v>
      </c>
      <c r="F147" s="219">
        <v>13</v>
      </c>
      <c r="G147" s="219"/>
      <c r="H147" s="219"/>
    </row>
    <row r="148" spans="1:8" ht="12" customHeight="1">
      <c r="A148" s="106"/>
      <c r="B148" s="200" t="s">
        <v>312</v>
      </c>
      <c r="C148" s="219">
        <f t="shared" si="4"/>
        <v>469</v>
      </c>
      <c r="D148" s="297">
        <v>443</v>
      </c>
      <c r="E148" s="285">
        <v>5</v>
      </c>
      <c r="F148" s="219">
        <v>21</v>
      </c>
      <c r="G148" s="219"/>
      <c r="H148" s="219"/>
    </row>
    <row r="149" spans="1:8" ht="21" customHeight="1">
      <c r="A149" s="137" t="s">
        <v>487</v>
      </c>
      <c r="B149" s="197" t="s">
        <v>313</v>
      </c>
      <c r="C149" s="216">
        <f t="shared" si="4"/>
        <v>6028</v>
      </c>
      <c r="D149" s="355">
        <v>5987</v>
      </c>
      <c r="E149" s="284">
        <v>41</v>
      </c>
      <c r="F149" s="216">
        <v>0</v>
      </c>
      <c r="G149" s="216"/>
      <c r="H149" s="216"/>
    </row>
    <row r="150" spans="1:8" ht="12" customHeight="1">
      <c r="A150" s="131"/>
      <c r="B150" s="197" t="s">
        <v>314</v>
      </c>
      <c r="C150" s="216">
        <f t="shared" si="4"/>
        <v>4878</v>
      </c>
      <c r="D150" s="355">
        <v>4834</v>
      </c>
      <c r="E150" s="284">
        <v>44</v>
      </c>
      <c r="F150" s="216">
        <v>0</v>
      </c>
      <c r="G150" s="216"/>
      <c r="H150" s="216"/>
    </row>
    <row r="151" spans="1:8" ht="12" customHeight="1">
      <c r="A151" s="131"/>
      <c r="B151" s="197" t="s">
        <v>312</v>
      </c>
      <c r="C151" s="216">
        <f t="shared" si="4"/>
        <v>10906</v>
      </c>
      <c r="D151" s="355">
        <v>10821</v>
      </c>
      <c r="E151" s="284">
        <v>85</v>
      </c>
      <c r="F151" s="216">
        <v>0</v>
      </c>
      <c r="G151" s="216"/>
      <c r="H151" s="216"/>
    </row>
    <row r="152" spans="1:8" ht="18" customHeight="1">
      <c r="A152" s="132" t="s">
        <v>47</v>
      </c>
      <c r="B152" s="200" t="s">
        <v>313</v>
      </c>
      <c r="C152" s="219">
        <f t="shared" si="4"/>
        <v>2937</v>
      </c>
      <c r="D152" s="297">
        <v>2936</v>
      </c>
      <c r="E152" s="285">
        <v>1</v>
      </c>
      <c r="F152" s="219">
        <v>0</v>
      </c>
      <c r="G152" s="219"/>
      <c r="H152" s="219"/>
    </row>
    <row r="153" spans="1:8" ht="12" customHeight="1">
      <c r="A153" s="106"/>
      <c r="B153" s="200" t="s">
        <v>314</v>
      </c>
      <c r="C153" s="219">
        <f t="shared" si="4"/>
        <v>1738</v>
      </c>
      <c r="D153" s="297">
        <v>1731</v>
      </c>
      <c r="E153" s="285">
        <v>7</v>
      </c>
      <c r="F153" s="219">
        <v>0</v>
      </c>
      <c r="G153" s="219"/>
      <c r="H153" s="219"/>
    </row>
    <row r="154" spans="1:8" ht="12" customHeight="1">
      <c r="A154" s="106"/>
      <c r="B154" s="200" t="s">
        <v>312</v>
      </c>
      <c r="C154" s="219">
        <f t="shared" si="4"/>
        <v>4675</v>
      </c>
      <c r="D154" s="297">
        <v>4667</v>
      </c>
      <c r="E154" s="285">
        <v>8</v>
      </c>
      <c r="F154" s="219">
        <v>0</v>
      </c>
      <c r="G154" s="219"/>
      <c r="H154" s="219"/>
    </row>
    <row r="155" spans="1:8" ht="12" customHeight="1">
      <c r="A155" s="136" t="s">
        <v>456</v>
      </c>
      <c r="B155" s="200" t="s">
        <v>313</v>
      </c>
      <c r="C155" s="219">
        <f t="shared" si="4"/>
        <v>312</v>
      </c>
      <c r="D155" s="297">
        <v>312</v>
      </c>
      <c r="E155" s="219">
        <v>0</v>
      </c>
      <c r="F155" s="219">
        <v>0</v>
      </c>
      <c r="G155" s="219"/>
      <c r="H155" s="219"/>
    </row>
    <row r="156" spans="1:8" ht="12" customHeight="1">
      <c r="A156" s="106"/>
      <c r="B156" s="200" t="s">
        <v>314</v>
      </c>
      <c r="C156" s="219">
        <f t="shared" si="4"/>
        <v>152</v>
      </c>
      <c r="D156" s="297">
        <v>150</v>
      </c>
      <c r="E156" s="285">
        <v>2</v>
      </c>
      <c r="F156" s="219">
        <v>0</v>
      </c>
      <c r="G156" s="219"/>
      <c r="H156" s="219"/>
    </row>
    <row r="157" spans="1:8" ht="12" customHeight="1">
      <c r="A157" s="106"/>
      <c r="B157" s="200" t="s">
        <v>312</v>
      </c>
      <c r="C157" s="219">
        <f t="shared" si="4"/>
        <v>464</v>
      </c>
      <c r="D157" s="297">
        <v>462</v>
      </c>
      <c r="E157" s="285">
        <v>2</v>
      </c>
      <c r="F157" s="219">
        <v>0</v>
      </c>
      <c r="G157" s="219"/>
      <c r="H157" s="219"/>
    </row>
    <row r="158" spans="1:8">
      <c r="A158" s="136" t="s">
        <v>458</v>
      </c>
      <c r="B158" s="200" t="s">
        <v>313</v>
      </c>
      <c r="C158" s="219">
        <f t="shared" si="4"/>
        <v>259</v>
      </c>
      <c r="D158" s="297">
        <v>259</v>
      </c>
      <c r="E158" s="219">
        <v>0</v>
      </c>
      <c r="F158" s="219">
        <v>0</v>
      </c>
      <c r="G158" s="219"/>
      <c r="H158" s="219"/>
    </row>
    <row r="159" spans="1:8" ht="12" customHeight="1">
      <c r="A159" s="131"/>
      <c r="B159" s="200" t="s">
        <v>314</v>
      </c>
      <c r="C159" s="219">
        <f t="shared" si="4"/>
        <v>173</v>
      </c>
      <c r="D159" s="297">
        <v>172</v>
      </c>
      <c r="E159" s="285">
        <v>1</v>
      </c>
      <c r="F159" s="219">
        <v>0</v>
      </c>
      <c r="G159" s="219"/>
      <c r="H159" s="219"/>
    </row>
    <row r="160" spans="1:8" ht="12" customHeight="1">
      <c r="A160" s="131"/>
      <c r="B160" s="200" t="s">
        <v>312</v>
      </c>
      <c r="C160" s="219">
        <f t="shared" si="4"/>
        <v>432</v>
      </c>
      <c r="D160" s="297">
        <v>431</v>
      </c>
      <c r="E160" s="285">
        <v>1</v>
      </c>
      <c r="F160" s="219">
        <v>0</v>
      </c>
      <c r="G160" s="219"/>
      <c r="H160" s="219"/>
    </row>
    <row r="161" spans="1:8" ht="12" customHeight="1">
      <c r="A161" s="136" t="s">
        <v>460</v>
      </c>
      <c r="B161" s="200" t="s">
        <v>313</v>
      </c>
      <c r="C161" s="219">
        <f t="shared" si="4"/>
        <v>1624</v>
      </c>
      <c r="D161" s="297">
        <v>1623</v>
      </c>
      <c r="E161" s="285">
        <v>1</v>
      </c>
      <c r="F161" s="219">
        <v>0</v>
      </c>
      <c r="G161" s="219"/>
      <c r="H161" s="219"/>
    </row>
    <row r="162" spans="1:8" ht="12" customHeight="1">
      <c r="A162" s="106"/>
      <c r="B162" s="200" t="s">
        <v>314</v>
      </c>
      <c r="C162" s="219">
        <f t="shared" si="4"/>
        <v>1089</v>
      </c>
      <c r="D162" s="297">
        <v>1086</v>
      </c>
      <c r="E162" s="285">
        <v>3</v>
      </c>
      <c r="F162" s="219">
        <v>0</v>
      </c>
      <c r="G162" s="219"/>
      <c r="H162" s="219"/>
    </row>
    <row r="163" spans="1:8" ht="12" customHeight="1">
      <c r="A163" s="106"/>
      <c r="B163" s="200" t="s">
        <v>312</v>
      </c>
      <c r="C163" s="219">
        <f t="shared" si="4"/>
        <v>2713</v>
      </c>
      <c r="D163" s="297">
        <v>2709</v>
      </c>
      <c r="E163" s="285">
        <v>4</v>
      </c>
      <c r="F163" s="219">
        <v>0</v>
      </c>
      <c r="G163" s="219"/>
      <c r="H163" s="219"/>
    </row>
    <row r="164" spans="1:8" ht="12" customHeight="1">
      <c r="A164" s="136" t="s">
        <v>463</v>
      </c>
      <c r="B164" s="200" t="s">
        <v>313</v>
      </c>
      <c r="C164" s="219">
        <f t="shared" si="4"/>
        <v>692</v>
      </c>
      <c r="D164" s="297">
        <v>692</v>
      </c>
      <c r="E164" s="219">
        <v>0</v>
      </c>
      <c r="F164" s="219">
        <v>0</v>
      </c>
      <c r="G164" s="219"/>
      <c r="H164" s="219"/>
    </row>
    <row r="165" spans="1:8" ht="12" customHeight="1">
      <c r="A165" s="106"/>
      <c r="B165" s="200" t="s">
        <v>314</v>
      </c>
      <c r="C165" s="219">
        <f t="shared" si="4"/>
        <v>288</v>
      </c>
      <c r="D165" s="297">
        <v>287</v>
      </c>
      <c r="E165" s="285">
        <v>1</v>
      </c>
      <c r="F165" s="219">
        <v>0</v>
      </c>
      <c r="G165" s="219"/>
      <c r="H165" s="219"/>
    </row>
    <row r="166" spans="1:8" ht="12" customHeight="1">
      <c r="A166" s="106"/>
      <c r="B166" s="200" t="s">
        <v>312</v>
      </c>
      <c r="C166" s="219">
        <f t="shared" si="4"/>
        <v>980</v>
      </c>
      <c r="D166" s="297">
        <v>979</v>
      </c>
      <c r="E166" s="285">
        <v>1</v>
      </c>
      <c r="F166" s="219">
        <v>0</v>
      </c>
      <c r="G166" s="219"/>
      <c r="H166" s="219"/>
    </row>
    <row r="167" spans="1:8" ht="18" customHeight="1">
      <c r="A167" s="132" t="s">
        <v>48</v>
      </c>
      <c r="B167" s="200" t="s">
        <v>313</v>
      </c>
      <c r="C167" s="219">
        <f t="shared" si="4"/>
        <v>1429</v>
      </c>
      <c r="D167" s="297">
        <v>1424</v>
      </c>
      <c r="E167" s="285">
        <v>5</v>
      </c>
      <c r="F167" s="219">
        <v>0</v>
      </c>
      <c r="G167" s="219"/>
      <c r="H167" s="219"/>
    </row>
    <row r="168" spans="1:8" ht="12" customHeight="1">
      <c r="A168" s="106"/>
      <c r="B168" s="200" t="s">
        <v>314</v>
      </c>
      <c r="C168" s="219">
        <f t="shared" si="4"/>
        <v>1204</v>
      </c>
      <c r="D168" s="297">
        <v>1199</v>
      </c>
      <c r="E168" s="285">
        <v>5</v>
      </c>
      <c r="F168" s="219">
        <v>0</v>
      </c>
      <c r="G168" s="219"/>
      <c r="H168" s="219"/>
    </row>
    <row r="169" spans="1:8" ht="12" customHeight="1">
      <c r="A169" s="106"/>
      <c r="B169" s="200" t="s">
        <v>312</v>
      </c>
      <c r="C169" s="219">
        <f t="shared" si="4"/>
        <v>2633</v>
      </c>
      <c r="D169" s="297">
        <v>2623</v>
      </c>
      <c r="E169" s="285">
        <v>10</v>
      </c>
      <c r="F169" s="219">
        <v>0</v>
      </c>
      <c r="G169" s="219"/>
      <c r="H169" s="219"/>
    </row>
    <row r="170" spans="1:8" ht="12" customHeight="1">
      <c r="A170" s="136" t="s">
        <v>459</v>
      </c>
      <c r="B170" s="200" t="s">
        <v>313</v>
      </c>
      <c r="C170" s="219">
        <f t="shared" si="4"/>
        <v>343</v>
      </c>
      <c r="D170" s="297">
        <v>342</v>
      </c>
      <c r="E170" s="285">
        <v>1</v>
      </c>
      <c r="F170" s="219">
        <v>0</v>
      </c>
      <c r="G170" s="219"/>
      <c r="H170" s="219"/>
    </row>
    <row r="171" spans="1:8" ht="12" customHeight="1">
      <c r="A171" s="106"/>
      <c r="B171" s="200" t="s">
        <v>314</v>
      </c>
      <c r="C171" s="219">
        <f t="shared" si="4"/>
        <v>419</v>
      </c>
      <c r="D171" s="297">
        <v>418</v>
      </c>
      <c r="E171" s="285">
        <v>1</v>
      </c>
      <c r="F171" s="219">
        <v>0</v>
      </c>
      <c r="G171" s="219"/>
      <c r="H171" s="219"/>
    </row>
    <row r="172" spans="1:8" ht="12" customHeight="1">
      <c r="A172" s="106"/>
      <c r="B172" s="200" t="s">
        <v>312</v>
      </c>
      <c r="C172" s="219">
        <f t="shared" si="4"/>
        <v>762</v>
      </c>
      <c r="D172" s="297">
        <v>760</v>
      </c>
      <c r="E172" s="285">
        <v>2</v>
      </c>
      <c r="F172" s="219">
        <v>0</v>
      </c>
      <c r="G172" s="219"/>
      <c r="H172" s="219"/>
    </row>
    <row r="173" spans="1:8" ht="30" customHeight="1">
      <c r="A173" s="136" t="s">
        <v>461</v>
      </c>
      <c r="B173" s="200" t="s">
        <v>313</v>
      </c>
      <c r="C173" s="219">
        <f t="shared" si="4"/>
        <v>509</v>
      </c>
      <c r="D173" s="297">
        <v>509</v>
      </c>
      <c r="E173" s="219">
        <v>0</v>
      </c>
      <c r="F173" s="219">
        <v>0</v>
      </c>
      <c r="G173" s="219"/>
      <c r="H173" s="219"/>
    </row>
    <row r="174" spans="1:8" ht="12" customHeight="1">
      <c r="A174" s="106"/>
      <c r="B174" s="200" t="s">
        <v>314</v>
      </c>
      <c r="C174" s="219">
        <f t="shared" si="4"/>
        <v>364</v>
      </c>
      <c r="D174" s="297">
        <v>362</v>
      </c>
      <c r="E174" s="285">
        <v>2</v>
      </c>
      <c r="F174" s="219">
        <v>0</v>
      </c>
      <c r="G174" s="219"/>
      <c r="H174" s="219"/>
    </row>
    <row r="175" spans="1:8" ht="12" customHeight="1">
      <c r="A175" s="106"/>
      <c r="B175" s="200" t="s">
        <v>312</v>
      </c>
      <c r="C175" s="219">
        <f t="shared" si="4"/>
        <v>873</v>
      </c>
      <c r="D175" s="297">
        <v>871</v>
      </c>
      <c r="E175" s="285">
        <v>2</v>
      </c>
      <c r="F175" s="219">
        <v>0</v>
      </c>
      <c r="G175" s="219"/>
      <c r="H175" s="219"/>
    </row>
    <row r="176" spans="1:8" ht="12" customHeight="1">
      <c r="A176" s="136" t="s">
        <v>485</v>
      </c>
      <c r="B176" s="200" t="s">
        <v>313</v>
      </c>
      <c r="C176" s="219">
        <f t="shared" si="4"/>
        <v>194</v>
      </c>
      <c r="D176" s="297">
        <v>194</v>
      </c>
      <c r="E176" s="219">
        <v>0</v>
      </c>
      <c r="F176" s="219">
        <v>0</v>
      </c>
      <c r="G176" s="219"/>
      <c r="H176" s="219"/>
    </row>
    <row r="177" spans="1:8" ht="12" customHeight="1">
      <c r="A177" s="106"/>
      <c r="B177" s="200" t="s">
        <v>314</v>
      </c>
      <c r="C177" s="219">
        <f t="shared" si="4"/>
        <v>149</v>
      </c>
      <c r="D177" s="297">
        <v>149</v>
      </c>
      <c r="E177" s="219">
        <v>0</v>
      </c>
      <c r="F177" s="219">
        <v>0</v>
      </c>
      <c r="G177" s="219"/>
      <c r="H177" s="219"/>
    </row>
    <row r="178" spans="1:8" ht="12" customHeight="1">
      <c r="A178" s="106"/>
      <c r="B178" s="200" t="s">
        <v>312</v>
      </c>
      <c r="C178" s="219">
        <f t="shared" si="4"/>
        <v>343</v>
      </c>
      <c r="D178" s="297">
        <v>343</v>
      </c>
      <c r="E178" s="219">
        <v>0</v>
      </c>
      <c r="F178" s="219">
        <v>0</v>
      </c>
      <c r="G178" s="219"/>
      <c r="H178" s="219"/>
    </row>
    <row r="179" spans="1:8" ht="18" customHeight="1">
      <c r="A179" s="132" t="s">
        <v>219</v>
      </c>
      <c r="B179" s="200" t="s">
        <v>313</v>
      </c>
      <c r="C179" s="219">
        <f t="shared" si="4"/>
        <v>862</v>
      </c>
      <c r="D179" s="297">
        <v>859</v>
      </c>
      <c r="E179" s="285">
        <v>3</v>
      </c>
      <c r="F179" s="219">
        <v>0</v>
      </c>
      <c r="G179" s="219"/>
      <c r="H179" s="219"/>
    </row>
    <row r="180" spans="1:8" ht="12" customHeight="1">
      <c r="A180" s="106"/>
      <c r="B180" s="200" t="s">
        <v>314</v>
      </c>
      <c r="C180" s="219">
        <f t="shared" si="4"/>
        <v>792</v>
      </c>
      <c r="D180" s="297">
        <v>786</v>
      </c>
      <c r="E180" s="285">
        <v>6</v>
      </c>
      <c r="F180" s="219">
        <v>0</v>
      </c>
      <c r="G180" s="219"/>
      <c r="H180" s="219"/>
    </row>
    <row r="181" spans="1:8" ht="12" customHeight="1">
      <c r="A181" s="106"/>
      <c r="B181" s="200" t="s">
        <v>312</v>
      </c>
      <c r="C181" s="219">
        <f t="shared" si="4"/>
        <v>1654</v>
      </c>
      <c r="D181" s="297">
        <v>1645</v>
      </c>
      <c r="E181" s="285">
        <v>9</v>
      </c>
      <c r="F181" s="219">
        <v>0</v>
      </c>
      <c r="G181" s="219"/>
      <c r="H181" s="219"/>
    </row>
    <row r="182" spans="1:8" ht="12" customHeight="1">
      <c r="A182" s="136" t="s">
        <v>4</v>
      </c>
      <c r="B182" s="200" t="s">
        <v>313</v>
      </c>
      <c r="C182" s="219">
        <f t="shared" si="4"/>
        <v>560</v>
      </c>
      <c r="D182" s="297">
        <v>558</v>
      </c>
      <c r="E182" s="285">
        <v>2</v>
      </c>
      <c r="F182" s="219">
        <v>0</v>
      </c>
      <c r="G182" s="219"/>
      <c r="H182" s="219"/>
    </row>
    <row r="183" spans="1:8" ht="12" customHeight="1">
      <c r="A183" s="106"/>
      <c r="B183" s="200" t="s">
        <v>314</v>
      </c>
      <c r="C183" s="219">
        <f t="shared" si="4"/>
        <v>438</v>
      </c>
      <c r="D183" s="297">
        <v>433</v>
      </c>
      <c r="E183" s="285">
        <v>5</v>
      </c>
      <c r="F183" s="219">
        <v>0</v>
      </c>
      <c r="G183" s="219"/>
      <c r="H183" s="219"/>
    </row>
    <row r="184" spans="1:8" ht="12" customHeight="1">
      <c r="A184" s="106"/>
      <c r="B184" s="200" t="s">
        <v>312</v>
      </c>
      <c r="C184" s="219">
        <f t="shared" si="4"/>
        <v>998</v>
      </c>
      <c r="D184" s="297">
        <v>991</v>
      </c>
      <c r="E184" s="285">
        <v>7</v>
      </c>
      <c r="F184" s="219">
        <v>0</v>
      </c>
      <c r="G184" s="219"/>
      <c r="H184" s="219"/>
    </row>
    <row r="185" spans="1:8" ht="12" customHeight="1">
      <c r="A185" s="136" t="s">
        <v>506</v>
      </c>
      <c r="B185" s="200" t="s">
        <v>313</v>
      </c>
      <c r="C185" s="219">
        <f t="shared" si="4"/>
        <v>202</v>
      </c>
      <c r="D185" s="297">
        <v>201</v>
      </c>
      <c r="E185" s="285">
        <v>1</v>
      </c>
      <c r="F185" s="219">
        <v>0</v>
      </c>
      <c r="G185" s="219"/>
      <c r="H185" s="219"/>
    </row>
    <row r="186" spans="1:8" ht="12" customHeight="1">
      <c r="A186" s="106"/>
      <c r="B186" s="200" t="s">
        <v>314</v>
      </c>
      <c r="C186" s="219">
        <f t="shared" si="4"/>
        <v>246</v>
      </c>
      <c r="D186" s="297">
        <v>245</v>
      </c>
      <c r="E186" s="285">
        <v>1</v>
      </c>
      <c r="F186" s="219">
        <v>0</v>
      </c>
      <c r="G186" s="219"/>
      <c r="H186" s="219"/>
    </row>
    <row r="187" spans="1:8" ht="12" customHeight="1">
      <c r="A187" s="106"/>
      <c r="B187" s="200" t="s">
        <v>312</v>
      </c>
      <c r="C187" s="219">
        <f t="shared" si="4"/>
        <v>448</v>
      </c>
      <c r="D187" s="297">
        <v>446</v>
      </c>
      <c r="E187" s="285">
        <v>2</v>
      </c>
      <c r="F187" s="219">
        <v>0</v>
      </c>
      <c r="G187" s="219"/>
      <c r="H187" s="219"/>
    </row>
    <row r="188" spans="1:8" ht="18" customHeight="1">
      <c r="A188" s="132" t="s">
        <v>51</v>
      </c>
      <c r="B188" s="200" t="s">
        <v>313</v>
      </c>
      <c r="C188" s="219">
        <f t="shared" si="4"/>
        <v>586</v>
      </c>
      <c r="D188" s="297">
        <v>561</v>
      </c>
      <c r="E188" s="285">
        <v>25</v>
      </c>
      <c r="F188" s="219">
        <v>0</v>
      </c>
      <c r="G188" s="219"/>
      <c r="H188" s="219"/>
    </row>
    <row r="189" spans="1:8" ht="12" customHeight="1">
      <c r="A189" s="106"/>
      <c r="B189" s="200" t="s">
        <v>314</v>
      </c>
      <c r="C189" s="219">
        <f t="shared" si="4"/>
        <v>906</v>
      </c>
      <c r="D189" s="297">
        <v>887</v>
      </c>
      <c r="E189" s="285">
        <v>19</v>
      </c>
      <c r="F189" s="219">
        <v>0</v>
      </c>
      <c r="G189" s="219"/>
      <c r="H189" s="219"/>
    </row>
    <row r="190" spans="1:8" ht="12" customHeight="1">
      <c r="A190" s="106"/>
      <c r="B190" s="200" t="s">
        <v>312</v>
      </c>
      <c r="C190" s="219">
        <f t="shared" si="4"/>
        <v>1492</v>
      </c>
      <c r="D190" s="297">
        <v>1448</v>
      </c>
      <c r="E190" s="285">
        <v>44</v>
      </c>
      <c r="F190" s="219">
        <v>0</v>
      </c>
      <c r="G190" s="219"/>
      <c r="H190" s="219"/>
    </row>
    <row r="191" spans="1:8" ht="12" customHeight="1">
      <c r="A191" s="136" t="s">
        <v>457</v>
      </c>
      <c r="B191" s="200" t="s">
        <v>313</v>
      </c>
      <c r="C191" s="219">
        <f t="shared" si="4"/>
        <v>196</v>
      </c>
      <c r="D191" s="297">
        <v>174</v>
      </c>
      <c r="E191" s="285">
        <v>22</v>
      </c>
      <c r="F191" s="219">
        <v>0</v>
      </c>
      <c r="G191" s="219"/>
      <c r="H191" s="219"/>
    </row>
    <row r="192" spans="1:8" ht="12" customHeight="1">
      <c r="A192" s="131"/>
      <c r="B192" s="200" t="s">
        <v>314</v>
      </c>
      <c r="C192" s="219">
        <f t="shared" si="4"/>
        <v>236</v>
      </c>
      <c r="D192" s="297">
        <v>223</v>
      </c>
      <c r="E192" s="285">
        <v>13</v>
      </c>
      <c r="F192" s="219">
        <v>0</v>
      </c>
      <c r="G192" s="219"/>
      <c r="H192" s="219"/>
    </row>
    <row r="193" spans="1:8" ht="12" customHeight="1">
      <c r="A193" s="131"/>
      <c r="B193" s="200" t="s">
        <v>312</v>
      </c>
      <c r="C193" s="219">
        <f t="shared" si="4"/>
        <v>432</v>
      </c>
      <c r="D193" s="297">
        <v>397</v>
      </c>
      <c r="E193" s="285">
        <v>35</v>
      </c>
      <c r="F193" s="219">
        <v>0</v>
      </c>
      <c r="G193" s="219"/>
      <c r="H193" s="219"/>
    </row>
    <row r="194" spans="1:8" ht="18" customHeight="1">
      <c r="A194" s="132" t="s">
        <v>52</v>
      </c>
      <c r="B194" s="200" t="s">
        <v>313</v>
      </c>
      <c r="C194" s="219">
        <f t="shared" si="4"/>
        <v>214</v>
      </c>
      <c r="D194" s="297">
        <v>207</v>
      </c>
      <c r="E194" s="285">
        <v>7</v>
      </c>
      <c r="F194" s="219">
        <v>0</v>
      </c>
      <c r="G194" s="219"/>
      <c r="H194" s="219"/>
    </row>
    <row r="195" spans="1:8" ht="12" customHeight="1">
      <c r="A195" s="106"/>
      <c r="B195" s="200" t="s">
        <v>314</v>
      </c>
      <c r="C195" s="219">
        <f t="shared" si="4"/>
        <v>238</v>
      </c>
      <c r="D195" s="297">
        <v>231</v>
      </c>
      <c r="E195" s="285">
        <v>7</v>
      </c>
      <c r="F195" s="219">
        <v>0</v>
      </c>
      <c r="G195" s="219"/>
      <c r="H195" s="219"/>
    </row>
    <row r="196" spans="1:8" ht="12" customHeight="1">
      <c r="A196" s="106"/>
      <c r="B196" s="200" t="s">
        <v>312</v>
      </c>
      <c r="C196" s="219">
        <f t="shared" si="4"/>
        <v>452</v>
      </c>
      <c r="D196" s="297">
        <v>438</v>
      </c>
      <c r="E196" s="285">
        <v>14</v>
      </c>
      <c r="F196" s="219">
        <v>0</v>
      </c>
      <c r="G196" s="219"/>
      <c r="H196" s="219"/>
    </row>
    <row r="197" spans="1:8" ht="12" customHeight="1">
      <c r="A197" s="136" t="s">
        <v>462</v>
      </c>
      <c r="B197" s="200" t="s">
        <v>313</v>
      </c>
      <c r="C197" s="219">
        <f t="shared" si="4"/>
        <v>46</v>
      </c>
      <c r="D197" s="297">
        <v>40</v>
      </c>
      <c r="E197" s="285">
        <v>6</v>
      </c>
      <c r="F197" s="219">
        <v>0</v>
      </c>
      <c r="G197" s="219"/>
      <c r="H197" s="219"/>
    </row>
    <row r="198" spans="1:8" ht="12" customHeight="1">
      <c r="A198" s="106"/>
      <c r="B198" s="200" t="s">
        <v>314</v>
      </c>
      <c r="C198" s="219">
        <f t="shared" ref="C198:C261" si="5">D198+E198+F198</f>
        <v>46</v>
      </c>
      <c r="D198" s="297">
        <v>41</v>
      </c>
      <c r="E198" s="285">
        <v>5</v>
      </c>
      <c r="F198" s="219">
        <v>0</v>
      </c>
      <c r="G198" s="219"/>
      <c r="H198" s="219"/>
    </row>
    <row r="199" spans="1:8" ht="12" customHeight="1">
      <c r="A199" s="106"/>
      <c r="B199" s="200" t="s">
        <v>312</v>
      </c>
      <c r="C199" s="219">
        <f t="shared" si="5"/>
        <v>92</v>
      </c>
      <c r="D199" s="297">
        <v>81</v>
      </c>
      <c r="E199" s="285">
        <v>11</v>
      </c>
      <c r="F199" s="219">
        <v>0</v>
      </c>
      <c r="G199" s="219"/>
      <c r="H199" s="219"/>
    </row>
    <row r="200" spans="1:8" ht="21" customHeight="1">
      <c r="A200" s="137" t="s">
        <v>488</v>
      </c>
      <c r="B200" s="197" t="s">
        <v>313</v>
      </c>
      <c r="C200" s="216">
        <f t="shared" si="5"/>
        <v>1148</v>
      </c>
      <c r="D200" s="355">
        <v>1111</v>
      </c>
      <c r="E200" s="284">
        <v>37</v>
      </c>
      <c r="F200" s="219">
        <v>0</v>
      </c>
      <c r="G200" s="216"/>
      <c r="H200" s="216"/>
    </row>
    <row r="201" spans="1:8" ht="12" customHeight="1">
      <c r="A201" s="106"/>
      <c r="B201" s="197" t="s">
        <v>314</v>
      </c>
      <c r="C201" s="216">
        <f t="shared" si="5"/>
        <v>2462</v>
      </c>
      <c r="D201" s="355">
        <v>2403</v>
      </c>
      <c r="E201" s="284">
        <v>59</v>
      </c>
      <c r="F201" s="219">
        <v>0</v>
      </c>
      <c r="G201" s="216"/>
      <c r="H201" s="216"/>
    </row>
    <row r="202" spans="1:8" ht="12" customHeight="1">
      <c r="A202" s="106"/>
      <c r="B202" s="197" t="s">
        <v>312</v>
      </c>
      <c r="C202" s="216">
        <f t="shared" si="5"/>
        <v>3610</v>
      </c>
      <c r="D202" s="355">
        <v>3514</v>
      </c>
      <c r="E202" s="284">
        <v>96</v>
      </c>
      <c r="F202" s="219">
        <v>0</v>
      </c>
      <c r="G202" s="216"/>
      <c r="H202" s="216"/>
    </row>
    <row r="203" spans="1:8" ht="18" customHeight="1">
      <c r="A203" s="132" t="s">
        <v>53</v>
      </c>
      <c r="B203" s="200" t="s">
        <v>313</v>
      </c>
      <c r="C203" s="219">
        <f t="shared" si="5"/>
        <v>102</v>
      </c>
      <c r="D203" s="297">
        <v>99</v>
      </c>
      <c r="E203" s="285">
        <v>3</v>
      </c>
      <c r="F203" s="219">
        <v>0</v>
      </c>
      <c r="G203" s="219"/>
      <c r="H203" s="219"/>
    </row>
    <row r="204" spans="1:8" ht="12" customHeight="1">
      <c r="A204" s="106"/>
      <c r="B204" s="200" t="s">
        <v>314</v>
      </c>
      <c r="C204" s="219">
        <f t="shared" si="5"/>
        <v>75</v>
      </c>
      <c r="D204" s="297">
        <v>72</v>
      </c>
      <c r="E204" s="285">
        <v>3</v>
      </c>
      <c r="F204" s="219">
        <v>0</v>
      </c>
      <c r="G204" s="219"/>
      <c r="H204" s="219"/>
    </row>
    <row r="205" spans="1:8" ht="12" customHeight="1">
      <c r="A205" s="106"/>
      <c r="B205" s="200" t="s">
        <v>312</v>
      </c>
      <c r="C205" s="219">
        <f t="shared" si="5"/>
        <v>177</v>
      </c>
      <c r="D205" s="297">
        <v>171</v>
      </c>
      <c r="E205" s="285">
        <v>6</v>
      </c>
      <c r="F205" s="219">
        <v>0</v>
      </c>
      <c r="G205" s="219"/>
      <c r="H205" s="219"/>
    </row>
    <row r="206" spans="1:8" ht="12" customHeight="1">
      <c r="A206" s="136" t="s">
        <v>134</v>
      </c>
      <c r="B206" s="200" t="s">
        <v>313</v>
      </c>
      <c r="C206" s="219">
        <f t="shared" si="5"/>
        <v>88</v>
      </c>
      <c r="D206" s="297">
        <v>85</v>
      </c>
      <c r="E206" s="285">
        <v>3</v>
      </c>
      <c r="F206" s="219">
        <v>0</v>
      </c>
      <c r="G206" s="219"/>
      <c r="H206" s="219"/>
    </row>
    <row r="207" spans="1:8" ht="12" customHeight="1">
      <c r="A207" s="106"/>
      <c r="B207" s="200" t="s">
        <v>314</v>
      </c>
      <c r="C207" s="219">
        <f t="shared" si="5"/>
        <v>68</v>
      </c>
      <c r="D207" s="297">
        <v>65</v>
      </c>
      <c r="E207" s="285">
        <v>3</v>
      </c>
      <c r="F207" s="219">
        <v>0</v>
      </c>
      <c r="G207" s="219"/>
      <c r="H207" s="219"/>
    </row>
    <row r="208" spans="1:8" ht="12" customHeight="1">
      <c r="A208" s="106"/>
      <c r="B208" s="200" t="s">
        <v>312</v>
      </c>
      <c r="C208" s="219">
        <f t="shared" si="5"/>
        <v>156</v>
      </c>
      <c r="D208" s="297">
        <v>150</v>
      </c>
      <c r="E208" s="285">
        <v>6</v>
      </c>
      <c r="F208" s="219">
        <v>0</v>
      </c>
      <c r="G208" s="219"/>
      <c r="H208" s="219"/>
    </row>
    <row r="209" spans="1:8" ht="18" customHeight="1">
      <c r="A209" s="132" t="s">
        <v>54</v>
      </c>
      <c r="B209" s="200" t="s">
        <v>313</v>
      </c>
      <c r="C209" s="219">
        <f t="shared" si="5"/>
        <v>443</v>
      </c>
      <c r="D209" s="297">
        <v>423</v>
      </c>
      <c r="E209" s="285">
        <v>20</v>
      </c>
      <c r="F209" s="219">
        <v>0</v>
      </c>
      <c r="G209" s="219"/>
      <c r="H209" s="219"/>
    </row>
    <row r="210" spans="1:8" ht="12" customHeight="1">
      <c r="A210" s="106"/>
      <c r="B210" s="200" t="s">
        <v>314</v>
      </c>
      <c r="C210" s="219">
        <f t="shared" si="5"/>
        <v>823</v>
      </c>
      <c r="D210" s="297">
        <v>782</v>
      </c>
      <c r="E210" s="285">
        <v>41</v>
      </c>
      <c r="F210" s="219">
        <v>0</v>
      </c>
      <c r="G210" s="219"/>
      <c r="H210" s="219"/>
    </row>
    <row r="211" spans="1:8" ht="12" customHeight="1">
      <c r="A211" s="106"/>
      <c r="B211" s="200" t="s">
        <v>312</v>
      </c>
      <c r="C211" s="219">
        <f t="shared" si="5"/>
        <v>1266</v>
      </c>
      <c r="D211" s="297">
        <v>1205</v>
      </c>
      <c r="E211" s="285">
        <v>61</v>
      </c>
      <c r="F211" s="219">
        <v>0</v>
      </c>
      <c r="G211" s="219"/>
      <c r="H211" s="219"/>
    </row>
    <row r="212" spans="1:8" ht="18" customHeight="1">
      <c r="A212" s="132" t="s">
        <v>55</v>
      </c>
      <c r="B212" s="200" t="s">
        <v>313</v>
      </c>
      <c r="C212" s="219">
        <f t="shared" si="5"/>
        <v>603</v>
      </c>
      <c r="D212" s="297">
        <v>589</v>
      </c>
      <c r="E212" s="285">
        <v>14</v>
      </c>
      <c r="F212" s="219">
        <v>0</v>
      </c>
      <c r="G212" s="219"/>
      <c r="H212" s="219"/>
    </row>
    <row r="213" spans="1:8" ht="12" customHeight="1">
      <c r="A213" s="106"/>
      <c r="B213" s="200" t="s">
        <v>314</v>
      </c>
      <c r="C213" s="219">
        <f t="shared" si="5"/>
        <v>1564</v>
      </c>
      <c r="D213" s="297">
        <v>1549</v>
      </c>
      <c r="E213" s="285">
        <v>15</v>
      </c>
      <c r="F213" s="219">
        <v>0</v>
      </c>
      <c r="G213" s="219"/>
      <c r="H213" s="219"/>
    </row>
    <row r="214" spans="1:8" ht="12" customHeight="1">
      <c r="A214" s="106"/>
      <c r="B214" s="200" t="s">
        <v>312</v>
      </c>
      <c r="C214" s="219">
        <f t="shared" si="5"/>
        <v>2167</v>
      </c>
      <c r="D214" s="297">
        <v>2138</v>
      </c>
      <c r="E214" s="285">
        <v>29</v>
      </c>
      <c r="F214" s="219">
        <v>0</v>
      </c>
      <c r="G214" s="219"/>
      <c r="H214" s="219"/>
    </row>
    <row r="215" spans="1:8" ht="12" customHeight="1">
      <c r="A215" s="136" t="s">
        <v>464</v>
      </c>
      <c r="B215" s="200" t="s">
        <v>313</v>
      </c>
      <c r="C215" s="219">
        <f t="shared" si="5"/>
        <v>41</v>
      </c>
      <c r="D215" s="297">
        <v>40</v>
      </c>
      <c r="E215" s="285">
        <v>1</v>
      </c>
      <c r="F215" s="219">
        <v>0</v>
      </c>
      <c r="G215" s="219"/>
      <c r="H215" s="219"/>
    </row>
    <row r="216" spans="1:8" ht="12" customHeight="1">
      <c r="A216" s="106"/>
      <c r="B216" s="200" t="s">
        <v>314</v>
      </c>
      <c r="C216" s="219">
        <f t="shared" si="5"/>
        <v>94</v>
      </c>
      <c r="D216" s="297">
        <v>93</v>
      </c>
      <c r="E216" s="285">
        <v>1</v>
      </c>
      <c r="F216" s="219">
        <v>0</v>
      </c>
      <c r="G216" s="219"/>
      <c r="H216" s="219"/>
    </row>
    <row r="217" spans="1:8" ht="12" customHeight="1">
      <c r="A217" s="106"/>
      <c r="B217" s="200" t="s">
        <v>312</v>
      </c>
      <c r="C217" s="219">
        <f t="shared" si="5"/>
        <v>135</v>
      </c>
      <c r="D217" s="297">
        <v>133</v>
      </c>
      <c r="E217" s="285">
        <v>2</v>
      </c>
      <c r="F217" s="219">
        <v>0</v>
      </c>
      <c r="G217" s="219"/>
      <c r="H217" s="219"/>
    </row>
    <row r="218" spans="1:8" ht="12" customHeight="1">
      <c r="A218" s="136" t="s">
        <v>465</v>
      </c>
      <c r="B218" s="200" t="s">
        <v>313</v>
      </c>
      <c r="C218" s="219">
        <f t="shared" si="5"/>
        <v>209</v>
      </c>
      <c r="D218" s="297">
        <v>207</v>
      </c>
      <c r="E218" s="285">
        <v>2</v>
      </c>
      <c r="F218" s="219">
        <v>0</v>
      </c>
      <c r="G218" s="219"/>
      <c r="H218" s="219"/>
    </row>
    <row r="219" spans="1:8" ht="12" customHeight="1">
      <c r="A219" s="106"/>
      <c r="B219" s="200" t="s">
        <v>314</v>
      </c>
      <c r="C219" s="219">
        <f t="shared" si="5"/>
        <v>754</v>
      </c>
      <c r="D219" s="297">
        <v>750</v>
      </c>
      <c r="E219" s="285">
        <v>4</v>
      </c>
      <c r="F219" s="219">
        <v>0</v>
      </c>
      <c r="G219" s="219"/>
      <c r="H219" s="219"/>
    </row>
    <row r="220" spans="1:8" ht="12" customHeight="1">
      <c r="A220" s="106"/>
      <c r="B220" s="200" t="s">
        <v>312</v>
      </c>
      <c r="C220" s="219">
        <f t="shared" si="5"/>
        <v>963</v>
      </c>
      <c r="D220" s="297">
        <v>957</v>
      </c>
      <c r="E220" s="285">
        <v>6</v>
      </c>
      <c r="F220" s="219">
        <v>0</v>
      </c>
      <c r="G220" s="219"/>
      <c r="H220" s="219"/>
    </row>
    <row r="221" spans="1:8" ht="12" customHeight="1">
      <c r="A221" s="136" t="s">
        <v>466</v>
      </c>
      <c r="B221" s="200" t="s">
        <v>313</v>
      </c>
      <c r="C221" s="219">
        <f t="shared" si="5"/>
        <v>34</v>
      </c>
      <c r="D221" s="297">
        <v>33</v>
      </c>
      <c r="E221" s="285">
        <v>1</v>
      </c>
      <c r="F221" s="219">
        <v>0</v>
      </c>
      <c r="G221" s="219"/>
      <c r="H221" s="219"/>
    </row>
    <row r="222" spans="1:8" ht="12" customHeight="1">
      <c r="A222" s="106"/>
      <c r="B222" s="200" t="s">
        <v>314</v>
      </c>
      <c r="C222" s="219">
        <f t="shared" si="5"/>
        <v>39</v>
      </c>
      <c r="D222" s="297">
        <v>38</v>
      </c>
      <c r="E222" s="285">
        <v>1</v>
      </c>
      <c r="F222" s="219">
        <v>0</v>
      </c>
      <c r="G222" s="219"/>
      <c r="H222" s="219"/>
    </row>
    <row r="223" spans="1:8" ht="12" customHeight="1">
      <c r="A223" s="106"/>
      <c r="B223" s="200" t="s">
        <v>312</v>
      </c>
      <c r="C223" s="219">
        <f t="shared" si="5"/>
        <v>73</v>
      </c>
      <c r="D223" s="297">
        <v>71</v>
      </c>
      <c r="E223" s="285">
        <v>2</v>
      </c>
      <c r="F223" s="219">
        <v>0</v>
      </c>
      <c r="G223" s="219"/>
      <c r="H223" s="219"/>
    </row>
    <row r="224" spans="1:8" ht="30" customHeight="1">
      <c r="A224" s="137" t="s">
        <v>489</v>
      </c>
      <c r="B224" s="197" t="s">
        <v>313</v>
      </c>
      <c r="C224" s="216">
        <f t="shared" si="5"/>
        <v>12151</v>
      </c>
      <c r="D224" s="355">
        <v>11736</v>
      </c>
      <c r="E224" s="284">
        <v>71</v>
      </c>
      <c r="F224" s="216">
        <f>F227+F260+F284</f>
        <v>344</v>
      </c>
      <c r="G224" s="216"/>
      <c r="H224" s="216"/>
    </row>
    <row r="225" spans="1:8" ht="12" customHeight="1">
      <c r="A225" s="131"/>
      <c r="B225" s="197" t="s">
        <v>314</v>
      </c>
      <c r="C225" s="216">
        <f t="shared" si="5"/>
        <v>13068</v>
      </c>
      <c r="D225" s="355">
        <v>12594</v>
      </c>
      <c r="E225" s="284">
        <v>80</v>
      </c>
      <c r="F225" s="216">
        <f t="shared" ref="F225:F226" si="6">F228+F261+F285</f>
        <v>394</v>
      </c>
      <c r="G225" s="216"/>
      <c r="H225" s="216"/>
    </row>
    <row r="226" spans="1:8" ht="12" customHeight="1">
      <c r="A226" s="131"/>
      <c r="B226" s="197" t="s">
        <v>312</v>
      </c>
      <c r="C226" s="216">
        <f t="shared" si="5"/>
        <v>25219</v>
      </c>
      <c r="D226" s="355">
        <v>24330</v>
      </c>
      <c r="E226" s="284">
        <v>151</v>
      </c>
      <c r="F226" s="216">
        <f t="shared" si="6"/>
        <v>738</v>
      </c>
      <c r="G226" s="216"/>
      <c r="H226" s="216"/>
    </row>
    <row r="227" spans="1:8" ht="18" customHeight="1">
      <c r="A227" s="104" t="s">
        <v>56</v>
      </c>
      <c r="B227" s="200" t="s">
        <v>313</v>
      </c>
      <c r="C227" s="219">
        <f t="shared" si="5"/>
        <v>5269</v>
      </c>
      <c r="D227" s="297">
        <v>5260</v>
      </c>
      <c r="E227" s="285">
        <v>5</v>
      </c>
      <c r="F227" s="219">
        <f>F230+F233</f>
        <v>4</v>
      </c>
      <c r="G227" s="219"/>
      <c r="H227" s="219"/>
    </row>
    <row r="228" spans="1:8" ht="12" customHeight="1">
      <c r="A228" s="131"/>
      <c r="B228" s="200" t="s">
        <v>314</v>
      </c>
      <c r="C228" s="219">
        <f t="shared" si="5"/>
        <v>4765</v>
      </c>
      <c r="D228" s="297">
        <v>4761</v>
      </c>
      <c r="E228" s="285">
        <v>3</v>
      </c>
      <c r="F228" s="219">
        <f t="shared" ref="F228:F229" si="7">F231+F234</f>
        <v>1</v>
      </c>
      <c r="G228" s="219"/>
      <c r="H228" s="219"/>
    </row>
    <row r="229" spans="1:8" ht="12" customHeight="1">
      <c r="A229" s="131"/>
      <c r="B229" s="200" t="s">
        <v>312</v>
      </c>
      <c r="C229" s="219">
        <f t="shared" si="5"/>
        <v>10034</v>
      </c>
      <c r="D229" s="297">
        <v>10021</v>
      </c>
      <c r="E229" s="285">
        <v>8</v>
      </c>
      <c r="F229" s="219">
        <f t="shared" si="7"/>
        <v>5</v>
      </c>
      <c r="G229" s="219"/>
      <c r="H229" s="219"/>
    </row>
    <row r="230" spans="1:8" ht="12" customHeight="1">
      <c r="A230" s="136" t="s">
        <v>13</v>
      </c>
      <c r="B230" s="200" t="s">
        <v>313</v>
      </c>
      <c r="C230" s="219">
        <f t="shared" si="5"/>
        <v>91</v>
      </c>
      <c r="D230" s="297">
        <v>88</v>
      </c>
      <c r="E230" s="285">
        <v>1</v>
      </c>
      <c r="F230" s="219">
        <v>2</v>
      </c>
      <c r="G230" s="219"/>
      <c r="H230" s="219"/>
    </row>
    <row r="231" spans="1:8" ht="12" customHeight="1">
      <c r="A231" s="106"/>
      <c r="B231" s="200" t="s">
        <v>314</v>
      </c>
      <c r="C231" s="219">
        <f t="shared" si="5"/>
        <v>122</v>
      </c>
      <c r="D231" s="297">
        <v>121</v>
      </c>
      <c r="E231" s="219">
        <v>0</v>
      </c>
      <c r="F231" s="219">
        <v>1</v>
      </c>
      <c r="G231" s="219"/>
      <c r="H231" s="219"/>
    </row>
    <row r="232" spans="1:8" ht="12" customHeight="1">
      <c r="A232" s="106"/>
      <c r="B232" s="200" t="s">
        <v>312</v>
      </c>
      <c r="C232" s="219">
        <f t="shared" si="5"/>
        <v>213</v>
      </c>
      <c r="D232" s="297">
        <v>209</v>
      </c>
      <c r="E232" s="285">
        <v>1</v>
      </c>
      <c r="F232" s="219">
        <v>3</v>
      </c>
      <c r="G232" s="219"/>
      <c r="H232" s="219"/>
    </row>
    <row r="233" spans="1:8" ht="12" customHeight="1">
      <c r="A233" s="136" t="s">
        <v>14</v>
      </c>
      <c r="B233" s="200" t="s">
        <v>313</v>
      </c>
      <c r="C233" s="219">
        <f t="shared" si="5"/>
        <v>120</v>
      </c>
      <c r="D233" s="297">
        <v>117</v>
      </c>
      <c r="E233" s="285">
        <v>1</v>
      </c>
      <c r="F233" s="219">
        <v>2</v>
      </c>
      <c r="G233" s="219"/>
      <c r="H233" s="219"/>
    </row>
    <row r="234" spans="1:8" ht="12" customHeight="1">
      <c r="A234" s="106"/>
      <c r="B234" s="200" t="s">
        <v>314</v>
      </c>
      <c r="C234" s="219">
        <f t="shared" si="5"/>
        <v>129</v>
      </c>
      <c r="D234" s="297">
        <v>129</v>
      </c>
      <c r="E234" s="219">
        <v>0</v>
      </c>
      <c r="F234" s="219">
        <v>0</v>
      </c>
      <c r="G234" s="219"/>
      <c r="H234" s="219"/>
    </row>
    <row r="235" spans="1:8" ht="12" customHeight="1">
      <c r="A235" s="106"/>
      <c r="B235" s="200" t="s">
        <v>312</v>
      </c>
      <c r="C235" s="219">
        <f t="shared" si="5"/>
        <v>249</v>
      </c>
      <c r="D235" s="297">
        <v>246</v>
      </c>
      <c r="E235" s="285">
        <v>1</v>
      </c>
      <c r="F235" s="219">
        <v>2</v>
      </c>
      <c r="G235" s="219"/>
      <c r="H235" s="219"/>
    </row>
    <row r="236" spans="1:8" ht="12" customHeight="1">
      <c r="A236" s="136" t="s">
        <v>16</v>
      </c>
      <c r="B236" s="200" t="s">
        <v>313</v>
      </c>
      <c r="C236" s="219">
        <f t="shared" si="5"/>
        <v>155</v>
      </c>
      <c r="D236" s="297">
        <v>155</v>
      </c>
      <c r="E236" s="219">
        <v>0</v>
      </c>
      <c r="F236" s="219">
        <v>0</v>
      </c>
      <c r="G236" s="219"/>
      <c r="H236" s="219"/>
    </row>
    <row r="237" spans="1:8" ht="12" customHeight="1">
      <c r="A237" s="106"/>
      <c r="B237" s="200" t="s">
        <v>314</v>
      </c>
      <c r="C237" s="219">
        <f t="shared" si="5"/>
        <v>303</v>
      </c>
      <c r="D237" s="297">
        <v>302</v>
      </c>
      <c r="E237" s="285">
        <v>1</v>
      </c>
      <c r="F237" s="219">
        <v>0</v>
      </c>
      <c r="G237" s="219"/>
      <c r="H237" s="219"/>
    </row>
    <row r="238" spans="1:8" ht="12" customHeight="1">
      <c r="A238" s="106"/>
      <c r="B238" s="200" t="s">
        <v>312</v>
      </c>
      <c r="C238" s="219">
        <f t="shared" si="5"/>
        <v>458</v>
      </c>
      <c r="D238" s="297">
        <v>457</v>
      </c>
      <c r="E238" s="285">
        <v>1</v>
      </c>
      <c r="F238" s="219">
        <v>0</v>
      </c>
      <c r="G238" s="219"/>
      <c r="H238" s="219"/>
    </row>
    <row r="239" spans="1:8" ht="12" customHeight="1">
      <c r="A239" s="136" t="s">
        <v>17</v>
      </c>
      <c r="B239" s="200" t="s">
        <v>313</v>
      </c>
      <c r="C239" s="219">
        <f t="shared" si="5"/>
        <v>1720</v>
      </c>
      <c r="D239" s="297">
        <v>1718</v>
      </c>
      <c r="E239" s="285">
        <v>2</v>
      </c>
      <c r="F239" s="219">
        <v>0</v>
      </c>
      <c r="G239" s="219"/>
      <c r="H239" s="219"/>
    </row>
    <row r="240" spans="1:8" ht="12" customHeight="1">
      <c r="A240" s="106"/>
      <c r="B240" s="200" t="s">
        <v>314</v>
      </c>
      <c r="C240" s="219">
        <f t="shared" si="5"/>
        <v>1433</v>
      </c>
      <c r="D240" s="297">
        <v>1432</v>
      </c>
      <c r="E240" s="285">
        <v>1</v>
      </c>
      <c r="F240" s="219">
        <v>0</v>
      </c>
      <c r="G240" s="219"/>
      <c r="H240" s="219"/>
    </row>
    <row r="241" spans="1:8" ht="12" customHeight="1">
      <c r="A241" s="106"/>
      <c r="B241" s="200" t="s">
        <v>312</v>
      </c>
      <c r="C241" s="219">
        <f t="shared" si="5"/>
        <v>3153</v>
      </c>
      <c r="D241" s="297">
        <v>3150</v>
      </c>
      <c r="E241" s="285">
        <v>3</v>
      </c>
      <c r="F241" s="219">
        <v>0</v>
      </c>
      <c r="G241" s="219"/>
      <c r="H241" s="219"/>
    </row>
    <row r="242" spans="1:8" ht="12" customHeight="1">
      <c r="A242" s="136" t="s">
        <v>117</v>
      </c>
      <c r="B242" s="200" t="s">
        <v>313</v>
      </c>
      <c r="C242" s="219">
        <f t="shared" si="5"/>
        <v>1250</v>
      </c>
      <c r="D242" s="297">
        <v>1249</v>
      </c>
      <c r="E242" s="285">
        <v>1</v>
      </c>
      <c r="F242" s="219">
        <v>0</v>
      </c>
      <c r="G242" s="219"/>
      <c r="H242" s="219"/>
    </row>
    <row r="243" spans="1:8" ht="12" customHeight="1">
      <c r="A243" s="106"/>
      <c r="B243" s="200" t="s">
        <v>314</v>
      </c>
      <c r="C243" s="219">
        <f t="shared" si="5"/>
        <v>1310</v>
      </c>
      <c r="D243" s="297">
        <v>1310</v>
      </c>
      <c r="E243" s="219">
        <v>0</v>
      </c>
      <c r="F243" s="219">
        <v>0</v>
      </c>
      <c r="G243" s="219"/>
      <c r="H243" s="219"/>
    </row>
    <row r="244" spans="1:8" ht="12" customHeight="1">
      <c r="A244" s="106"/>
      <c r="B244" s="200" t="s">
        <v>312</v>
      </c>
      <c r="C244" s="219">
        <f t="shared" si="5"/>
        <v>2560</v>
      </c>
      <c r="D244" s="297">
        <v>2559</v>
      </c>
      <c r="E244" s="285">
        <v>1</v>
      </c>
      <c r="F244" s="219">
        <v>0</v>
      </c>
      <c r="G244" s="219"/>
      <c r="H244" s="219"/>
    </row>
    <row r="245" spans="1:8" ht="12" customHeight="1">
      <c r="A245" s="136" t="s">
        <v>470</v>
      </c>
      <c r="B245" s="200" t="s">
        <v>313</v>
      </c>
      <c r="C245" s="219">
        <f t="shared" si="5"/>
        <v>52</v>
      </c>
      <c r="D245" s="297">
        <v>52</v>
      </c>
      <c r="E245" s="219">
        <v>0</v>
      </c>
      <c r="F245" s="219">
        <v>0</v>
      </c>
      <c r="G245" s="219"/>
      <c r="H245" s="219"/>
    </row>
    <row r="246" spans="1:8" ht="12" customHeight="1">
      <c r="A246" s="106"/>
      <c r="B246" s="200" t="s">
        <v>314</v>
      </c>
      <c r="C246" s="219">
        <f t="shared" si="5"/>
        <v>35</v>
      </c>
      <c r="D246" s="297">
        <v>35</v>
      </c>
      <c r="E246" s="219">
        <v>0</v>
      </c>
      <c r="F246" s="219">
        <v>0</v>
      </c>
      <c r="G246" s="219"/>
      <c r="H246" s="219"/>
    </row>
    <row r="247" spans="1:8" ht="12" customHeight="1">
      <c r="A247" s="106"/>
      <c r="B247" s="200" t="s">
        <v>312</v>
      </c>
      <c r="C247" s="219">
        <f t="shared" si="5"/>
        <v>87</v>
      </c>
      <c r="D247" s="297">
        <v>87</v>
      </c>
      <c r="E247" s="219">
        <v>0</v>
      </c>
      <c r="F247" s="219">
        <v>0</v>
      </c>
      <c r="G247" s="219"/>
      <c r="H247" s="219"/>
    </row>
    <row r="248" spans="1:8" ht="12" customHeight="1">
      <c r="A248" s="136" t="s">
        <v>472</v>
      </c>
      <c r="B248" s="200" t="s">
        <v>313</v>
      </c>
      <c r="C248" s="219">
        <f t="shared" si="5"/>
        <v>155</v>
      </c>
      <c r="D248" s="297">
        <v>155</v>
      </c>
      <c r="E248" s="219">
        <v>0</v>
      </c>
      <c r="F248" s="219">
        <v>0</v>
      </c>
      <c r="G248" s="219"/>
      <c r="H248" s="219"/>
    </row>
    <row r="249" spans="1:8" ht="12" customHeight="1">
      <c r="A249" s="106"/>
      <c r="B249" s="200" t="s">
        <v>314</v>
      </c>
      <c r="C249" s="219">
        <f t="shared" si="5"/>
        <v>102</v>
      </c>
      <c r="D249" s="297">
        <v>102</v>
      </c>
      <c r="E249" s="219">
        <v>0</v>
      </c>
      <c r="F249" s="219">
        <v>0</v>
      </c>
      <c r="G249" s="219"/>
      <c r="H249" s="219"/>
    </row>
    <row r="250" spans="1:8" ht="12" customHeight="1">
      <c r="A250" s="106"/>
      <c r="B250" s="200" t="s">
        <v>312</v>
      </c>
      <c r="C250" s="219">
        <f t="shared" si="5"/>
        <v>257</v>
      </c>
      <c r="D250" s="297">
        <v>257</v>
      </c>
      <c r="E250" s="219">
        <v>0</v>
      </c>
      <c r="F250" s="219">
        <v>0</v>
      </c>
      <c r="G250" s="219"/>
      <c r="H250" s="219"/>
    </row>
    <row r="251" spans="1:8" ht="12" customHeight="1">
      <c r="A251" s="136" t="s">
        <v>476</v>
      </c>
      <c r="B251" s="200" t="s">
        <v>313</v>
      </c>
      <c r="C251" s="219">
        <f t="shared" si="5"/>
        <v>821</v>
      </c>
      <c r="D251" s="297">
        <v>821</v>
      </c>
      <c r="E251" s="219">
        <v>0</v>
      </c>
      <c r="F251" s="219">
        <v>0</v>
      </c>
      <c r="G251" s="219"/>
      <c r="H251" s="219"/>
    </row>
    <row r="252" spans="1:8" ht="12" customHeight="1">
      <c r="A252" s="136"/>
      <c r="B252" s="200" t="s">
        <v>314</v>
      </c>
      <c r="C252" s="219">
        <f t="shared" si="5"/>
        <v>583</v>
      </c>
      <c r="D252" s="297">
        <v>583</v>
      </c>
      <c r="E252" s="219">
        <v>0</v>
      </c>
      <c r="F252" s="219">
        <v>0</v>
      </c>
      <c r="G252" s="219"/>
      <c r="H252" s="219"/>
    </row>
    <row r="253" spans="1:8" ht="12" customHeight="1">
      <c r="A253" s="136"/>
      <c r="B253" s="200" t="s">
        <v>312</v>
      </c>
      <c r="C253" s="219">
        <f t="shared" si="5"/>
        <v>1404</v>
      </c>
      <c r="D253" s="297">
        <v>1404</v>
      </c>
      <c r="E253" s="219">
        <v>0</v>
      </c>
      <c r="F253" s="219">
        <v>0</v>
      </c>
      <c r="G253" s="219"/>
      <c r="H253" s="219"/>
    </row>
    <row r="254" spans="1:8" s="298" customFormat="1" ht="12" customHeight="1">
      <c r="A254" s="136" t="s">
        <v>531</v>
      </c>
      <c r="B254" s="296" t="s">
        <v>313</v>
      </c>
      <c r="C254" s="219">
        <f t="shared" si="5"/>
        <v>17</v>
      </c>
      <c r="D254" s="297">
        <v>17</v>
      </c>
      <c r="E254" s="219">
        <v>0</v>
      </c>
      <c r="F254" s="219">
        <v>0</v>
      </c>
      <c r="G254" s="297"/>
      <c r="H254" s="297"/>
    </row>
    <row r="255" spans="1:8" s="298" customFormat="1" ht="12" customHeight="1">
      <c r="A255" s="106"/>
      <c r="B255" s="296" t="s">
        <v>314</v>
      </c>
      <c r="C255" s="219">
        <f t="shared" si="5"/>
        <v>8</v>
      </c>
      <c r="D255" s="297">
        <v>8</v>
      </c>
      <c r="E255" s="219">
        <v>0</v>
      </c>
      <c r="F255" s="219">
        <v>0</v>
      </c>
      <c r="G255" s="297"/>
      <c r="H255" s="297"/>
    </row>
    <row r="256" spans="1:8" s="298" customFormat="1" ht="12" customHeight="1">
      <c r="A256" s="106"/>
      <c r="B256" s="296" t="s">
        <v>312</v>
      </c>
      <c r="C256" s="219">
        <f t="shared" si="5"/>
        <v>25</v>
      </c>
      <c r="D256" s="297">
        <v>25</v>
      </c>
      <c r="E256" s="219">
        <v>0</v>
      </c>
      <c r="F256" s="219">
        <v>0</v>
      </c>
      <c r="G256" s="297"/>
      <c r="H256" s="297"/>
    </row>
    <row r="257" spans="1:8" ht="12" customHeight="1">
      <c r="A257" s="136" t="s">
        <v>123</v>
      </c>
      <c r="B257" s="200" t="s">
        <v>313</v>
      </c>
      <c r="C257" s="219">
        <f t="shared" si="5"/>
        <v>808</v>
      </c>
      <c r="D257" s="297">
        <v>808</v>
      </c>
      <c r="E257" s="219">
        <v>0</v>
      </c>
      <c r="F257" s="219">
        <v>0</v>
      </c>
      <c r="G257" s="219"/>
      <c r="H257" s="219"/>
    </row>
    <row r="258" spans="1:8" ht="12" customHeight="1">
      <c r="A258" s="106"/>
      <c r="B258" s="200" t="s">
        <v>314</v>
      </c>
      <c r="C258" s="219">
        <f t="shared" si="5"/>
        <v>698</v>
      </c>
      <c r="D258" s="297">
        <v>697</v>
      </c>
      <c r="E258" s="285">
        <v>1</v>
      </c>
      <c r="F258" s="219">
        <v>0</v>
      </c>
      <c r="G258" s="219"/>
      <c r="H258" s="219"/>
    </row>
    <row r="259" spans="1:8" ht="12" customHeight="1">
      <c r="A259" s="106"/>
      <c r="B259" s="200" t="s">
        <v>312</v>
      </c>
      <c r="C259" s="219">
        <f t="shared" si="5"/>
        <v>1506</v>
      </c>
      <c r="D259" s="297">
        <v>1505</v>
      </c>
      <c r="E259" s="285">
        <v>1</v>
      </c>
      <c r="F259" s="219">
        <v>0</v>
      </c>
      <c r="G259" s="219"/>
      <c r="H259" s="219"/>
    </row>
    <row r="260" spans="1:8" ht="18" customHeight="1">
      <c r="A260" s="104" t="s">
        <v>174</v>
      </c>
      <c r="B260" s="200" t="s">
        <v>313</v>
      </c>
      <c r="C260" s="219">
        <f t="shared" si="5"/>
        <v>3292</v>
      </c>
      <c r="D260" s="297">
        <v>3241</v>
      </c>
      <c r="E260" s="285">
        <v>51</v>
      </c>
      <c r="F260" s="219">
        <v>0</v>
      </c>
      <c r="G260" s="219"/>
      <c r="H260" s="219"/>
    </row>
    <row r="261" spans="1:8" ht="12" customHeight="1">
      <c r="A261" s="106"/>
      <c r="B261" s="200" t="s">
        <v>314</v>
      </c>
      <c r="C261" s="219">
        <f t="shared" si="5"/>
        <v>3922</v>
      </c>
      <c r="D261" s="297">
        <v>3864</v>
      </c>
      <c r="E261" s="285">
        <v>58</v>
      </c>
      <c r="F261" s="219">
        <v>0</v>
      </c>
      <c r="G261" s="219"/>
      <c r="H261" s="219"/>
    </row>
    <row r="262" spans="1:8" ht="12" customHeight="1">
      <c r="A262" s="106"/>
      <c r="B262" s="200" t="s">
        <v>312</v>
      </c>
      <c r="C262" s="219">
        <f t="shared" ref="C262:C325" si="8">D262+E262+F262</f>
        <v>7214</v>
      </c>
      <c r="D262" s="297">
        <v>7105</v>
      </c>
      <c r="E262" s="285">
        <v>109</v>
      </c>
      <c r="F262" s="219">
        <v>0</v>
      </c>
      <c r="G262" s="219"/>
      <c r="H262" s="219"/>
    </row>
    <row r="263" spans="1:8" ht="12" customHeight="1">
      <c r="A263" s="136" t="s">
        <v>468</v>
      </c>
      <c r="B263" s="200" t="s">
        <v>313</v>
      </c>
      <c r="C263" s="219">
        <f t="shared" si="8"/>
        <v>661</v>
      </c>
      <c r="D263" s="297">
        <v>660</v>
      </c>
      <c r="E263" s="285">
        <v>1</v>
      </c>
      <c r="F263" s="219">
        <v>0</v>
      </c>
      <c r="G263" s="219"/>
      <c r="H263" s="219"/>
    </row>
    <row r="264" spans="1:8" ht="12" customHeight="1">
      <c r="A264" s="106"/>
      <c r="B264" s="200" t="s">
        <v>314</v>
      </c>
      <c r="C264" s="219">
        <f t="shared" si="8"/>
        <v>538</v>
      </c>
      <c r="D264" s="297">
        <v>530</v>
      </c>
      <c r="E264" s="285">
        <v>8</v>
      </c>
      <c r="F264" s="219">
        <v>0</v>
      </c>
      <c r="G264" s="219"/>
      <c r="H264" s="219"/>
    </row>
    <row r="265" spans="1:8" ht="12" customHeight="1">
      <c r="A265" s="106"/>
      <c r="B265" s="200" t="s">
        <v>312</v>
      </c>
      <c r="C265" s="219">
        <f t="shared" si="8"/>
        <v>1199</v>
      </c>
      <c r="D265" s="297">
        <v>1190</v>
      </c>
      <c r="E265" s="285">
        <v>9</v>
      </c>
      <c r="F265" s="219">
        <v>0</v>
      </c>
      <c r="G265" s="219"/>
      <c r="H265" s="219"/>
    </row>
    <row r="266" spans="1:8" ht="12" customHeight="1">
      <c r="A266" s="136" t="s">
        <v>469</v>
      </c>
      <c r="B266" s="200" t="s">
        <v>313</v>
      </c>
      <c r="C266" s="219">
        <f t="shared" si="8"/>
        <v>48</v>
      </c>
      <c r="D266" s="297">
        <v>48</v>
      </c>
      <c r="E266" s="219">
        <v>0</v>
      </c>
      <c r="F266" s="219">
        <v>0</v>
      </c>
      <c r="G266" s="219"/>
      <c r="H266" s="219"/>
    </row>
    <row r="267" spans="1:8" ht="12" customHeight="1">
      <c r="A267" s="106"/>
      <c r="B267" s="200" t="s">
        <v>314</v>
      </c>
      <c r="C267" s="219">
        <f t="shared" si="8"/>
        <v>93</v>
      </c>
      <c r="D267" s="297">
        <v>92</v>
      </c>
      <c r="E267" s="285">
        <v>1</v>
      </c>
      <c r="F267" s="219">
        <v>0</v>
      </c>
      <c r="G267" s="219"/>
      <c r="H267" s="219"/>
    </row>
    <row r="268" spans="1:8" ht="12" customHeight="1">
      <c r="A268" s="106"/>
      <c r="B268" s="200" t="s">
        <v>312</v>
      </c>
      <c r="C268" s="219">
        <f t="shared" si="8"/>
        <v>141</v>
      </c>
      <c r="D268" s="297">
        <v>140</v>
      </c>
      <c r="E268" s="285">
        <v>1</v>
      </c>
      <c r="F268" s="219">
        <v>0</v>
      </c>
      <c r="G268" s="219"/>
      <c r="H268" s="219"/>
    </row>
    <row r="269" spans="1:8" ht="12" customHeight="1">
      <c r="A269" s="136" t="s">
        <v>477</v>
      </c>
      <c r="B269" s="200" t="s">
        <v>313</v>
      </c>
      <c r="C269" s="219">
        <f t="shared" si="8"/>
        <v>572</v>
      </c>
      <c r="D269" s="297">
        <v>572</v>
      </c>
      <c r="E269" s="219">
        <v>0</v>
      </c>
      <c r="F269" s="219">
        <v>0</v>
      </c>
      <c r="G269" s="219"/>
      <c r="H269" s="219"/>
    </row>
    <row r="270" spans="1:8" ht="12" customHeight="1">
      <c r="A270" s="106"/>
      <c r="B270" s="200" t="s">
        <v>314</v>
      </c>
      <c r="C270" s="219">
        <f t="shared" si="8"/>
        <v>416</v>
      </c>
      <c r="D270" s="297">
        <v>416</v>
      </c>
      <c r="E270" s="219">
        <v>0</v>
      </c>
      <c r="F270" s="219">
        <v>0</v>
      </c>
      <c r="G270" s="219"/>
      <c r="H270" s="219"/>
    </row>
    <row r="271" spans="1:8" ht="12" customHeight="1">
      <c r="A271" s="106"/>
      <c r="B271" s="200" t="s">
        <v>312</v>
      </c>
      <c r="C271" s="219">
        <f t="shared" si="8"/>
        <v>988</v>
      </c>
      <c r="D271" s="297">
        <v>988</v>
      </c>
      <c r="E271" s="219">
        <v>0</v>
      </c>
      <c r="F271" s="219">
        <v>0</v>
      </c>
      <c r="G271" s="219"/>
      <c r="H271" s="219"/>
    </row>
    <row r="272" spans="1:8" ht="12" customHeight="1">
      <c r="A272" s="136" t="s">
        <v>478</v>
      </c>
      <c r="B272" s="200" t="s">
        <v>313</v>
      </c>
      <c r="C272" s="219">
        <f t="shared" si="8"/>
        <v>74</v>
      </c>
      <c r="D272" s="297">
        <v>69</v>
      </c>
      <c r="E272" s="285">
        <v>5</v>
      </c>
      <c r="F272" s="219">
        <v>0</v>
      </c>
      <c r="G272" s="219"/>
      <c r="H272" s="219"/>
    </row>
    <row r="273" spans="1:8" ht="12" customHeight="1">
      <c r="A273" s="106"/>
      <c r="B273" s="200" t="s">
        <v>314</v>
      </c>
      <c r="C273" s="219">
        <f t="shared" si="8"/>
        <v>479</v>
      </c>
      <c r="D273" s="297">
        <v>468</v>
      </c>
      <c r="E273" s="285">
        <v>11</v>
      </c>
      <c r="F273" s="219">
        <v>0</v>
      </c>
      <c r="G273" s="219"/>
      <c r="H273" s="219"/>
    </row>
    <row r="274" spans="1:8" ht="12" customHeight="1">
      <c r="A274" s="106"/>
      <c r="B274" s="200" t="s">
        <v>312</v>
      </c>
      <c r="C274" s="219">
        <f t="shared" si="8"/>
        <v>553</v>
      </c>
      <c r="D274" s="297">
        <v>537</v>
      </c>
      <c r="E274" s="285">
        <v>16</v>
      </c>
      <c r="F274" s="219">
        <v>0</v>
      </c>
      <c r="G274" s="219"/>
      <c r="H274" s="219"/>
    </row>
    <row r="275" spans="1:8" ht="12" customHeight="1">
      <c r="A275" s="136" t="s">
        <v>479</v>
      </c>
      <c r="B275" s="200" t="s">
        <v>313</v>
      </c>
      <c r="C275" s="219">
        <f t="shared" si="8"/>
        <v>326</v>
      </c>
      <c r="D275" s="297">
        <v>323</v>
      </c>
      <c r="E275" s="285">
        <v>3</v>
      </c>
      <c r="F275" s="219">
        <v>0</v>
      </c>
      <c r="G275" s="219"/>
      <c r="H275" s="219"/>
    </row>
    <row r="276" spans="1:8" ht="12" customHeight="1">
      <c r="A276" s="106"/>
      <c r="B276" s="200" t="s">
        <v>314</v>
      </c>
      <c r="C276" s="219">
        <f t="shared" si="8"/>
        <v>407</v>
      </c>
      <c r="D276" s="297">
        <v>405</v>
      </c>
      <c r="E276" s="285">
        <v>2</v>
      </c>
      <c r="F276" s="219">
        <v>0</v>
      </c>
      <c r="G276" s="219"/>
      <c r="H276" s="219"/>
    </row>
    <row r="277" spans="1:8" ht="12" customHeight="1">
      <c r="A277" s="106"/>
      <c r="B277" s="200" t="s">
        <v>312</v>
      </c>
      <c r="C277" s="219">
        <f t="shared" si="8"/>
        <v>733</v>
      </c>
      <c r="D277" s="297">
        <v>728</v>
      </c>
      <c r="E277" s="285">
        <v>5</v>
      </c>
      <c r="F277" s="219">
        <v>0</v>
      </c>
      <c r="G277" s="219"/>
      <c r="H277" s="219"/>
    </row>
    <row r="278" spans="1:8" ht="12" customHeight="1">
      <c r="A278" s="136" t="s">
        <v>480</v>
      </c>
      <c r="B278" s="200" t="s">
        <v>313</v>
      </c>
      <c r="C278" s="219">
        <f t="shared" si="8"/>
        <v>209</v>
      </c>
      <c r="D278" s="297">
        <v>174</v>
      </c>
      <c r="E278" s="285">
        <v>35</v>
      </c>
      <c r="F278" s="219">
        <v>0</v>
      </c>
      <c r="G278" s="219"/>
      <c r="H278" s="219"/>
    </row>
    <row r="279" spans="1:8" ht="12" customHeight="1">
      <c r="A279" s="106"/>
      <c r="B279" s="200" t="s">
        <v>314</v>
      </c>
      <c r="C279" s="219">
        <f t="shared" si="8"/>
        <v>496</v>
      </c>
      <c r="D279" s="297">
        <v>467</v>
      </c>
      <c r="E279" s="285">
        <v>29</v>
      </c>
      <c r="F279" s="219">
        <v>0</v>
      </c>
      <c r="G279" s="219"/>
      <c r="H279" s="219"/>
    </row>
    <row r="280" spans="1:8" ht="12" customHeight="1">
      <c r="A280" s="106"/>
      <c r="B280" s="200" t="s">
        <v>312</v>
      </c>
      <c r="C280" s="219">
        <f t="shared" si="8"/>
        <v>705</v>
      </c>
      <c r="D280" s="297">
        <v>641</v>
      </c>
      <c r="E280" s="285">
        <v>64</v>
      </c>
      <c r="F280" s="219">
        <v>0</v>
      </c>
      <c r="G280" s="219"/>
      <c r="H280" s="219"/>
    </row>
    <row r="281" spans="1:8" ht="30" customHeight="1">
      <c r="A281" s="136" t="s">
        <v>481</v>
      </c>
      <c r="B281" s="200" t="s">
        <v>313</v>
      </c>
      <c r="C281" s="219">
        <f t="shared" si="8"/>
        <v>1187</v>
      </c>
      <c r="D281" s="297">
        <v>1185</v>
      </c>
      <c r="E281" s="285">
        <v>2</v>
      </c>
      <c r="F281" s="219">
        <v>0</v>
      </c>
      <c r="G281" s="219"/>
      <c r="H281" s="219"/>
    </row>
    <row r="282" spans="1:8" ht="12" customHeight="1">
      <c r="A282" s="106"/>
      <c r="B282" s="200" t="s">
        <v>314</v>
      </c>
      <c r="C282" s="219">
        <f t="shared" si="8"/>
        <v>1277</v>
      </c>
      <c r="D282" s="297">
        <v>1274</v>
      </c>
      <c r="E282" s="285">
        <v>3</v>
      </c>
      <c r="F282" s="219">
        <v>0</v>
      </c>
      <c r="G282" s="219"/>
      <c r="H282" s="219"/>
    </row>
    <row r="283" spans="1:8" ht="12" customHeight="1">
      <c r="A283" s="106"/>
      <c r="B283" s="200" t="s">
        <v>312</v>
      </c>
      <c r="C283" s="219">
        <f t="shared" si="8"/>
        <v>2464</v>
      </c>
      <c r="D283" s="297">
        <v>2459</v>
      </c>
      <c r="E283" s="285">
        <v>5</v>
      </c>
      <c r="F283" s="219">
        <v>0</v>
      </c>
      <c r="G283" s="219"/>
      <c r="H283" s="219"/>
    </row>
    <row r="284" spans="1:8" ht="18" customHeight="1">
      <c r="A284" s="104" t="s">
        <v>175</v>
      </c>
      <c r="B284" s="200" t="s">
        <v>313</v>
      </c>
      <c r="C284" s="219">
        <f t="shared" si="8"/>
        <v>3590</v>
      </c>
      <c r="D284" s="297">
        <v>3235</v>
      </c>
      <c r="E284" s="285">
        <v>15</v>
      </c>
      <c r="F284" s="219">
        <v>340</v>
      </c>
      <c r="G284" s="219"/>
      <c r="H284" s="219"/>
    </row>
    <row r="285" spans="1:8" ht="12" customHeight="1">
      <c r="A285" s="106"/>
      <c r="B285" s="200" t="s">
        <v>314</v>
      </c>
      <c r="C285" s="219">
        <f t="shared" si="8"/>
        <v>4381</v>
      </c>
      <c r="D285" s="297">
        <v>3969</v>
      </c>
      <c r="E285" s="285">
        <v>19</v>
      </c>
      <c r="F285" s="219">
        <v>393</v>
      </c>
      <c r="G285" s="219"/>
      <c r="H285" s="219"/>
    </row>
    <row r="286" spans="1:8" ht="12" customHeight="1">
      <c r="A286" s="106"/>
      <c r="B286" s="200" t="s">
        <v>312</v>
      </c>
      <c r="C286" s="219">
        <f t="shared" si="8"/>
        <v>7971</v>
      </c>
      <c r="D286" s="297">
        <v>7204</v>
      </c>
      <c r="E286" s="285">
        <v>34</v>
      </c>
      <c r="F286" s="219">
        <v>733</v>
      </c>
      <c r="G286" s="219"/>
      <c r="H286" s="219"/>
    </row>
    <row r="287" spans="1:8" ht="12" customHeight="1">
      <c r="A287" s="136" t="s">
        <v>467</v>
      </c>
      <c r="B287" s="200" t="s">
        <v>313</v>
      </c>
      <c r="C287" s="219">
        <f t="shared" si="8"/>
        <v>1508</v>
      </c>
      <c r="D287" s="297">
        <v>1506</v>
      </c>
      <c r="E287" s="285">
        <v>2</v>
      </c>
      <c r="F287" s="219">
        <v>0</v>
      </c>
      <c r="G287" s="219"/>
      <c r="H287" s="219"/>
    </row>
    <row r="288" spans="1:8" ht="12" customHeight="1">
      <c r="A288" s="106"/>
      <c r="B288" s="200" t="s">
        <v>314</v>
      </c>
      <c r="C288" s="219">
        <f t="shared" si="8"/>
        <v>1548</v>
      </c>
      <c r="D288" s="297">
        <v>1548</v>
      </c>
      <c r="E288" s="219">
        <v>0</v>
      </c>
      <c r="F288" s="219">
        <v>0</v>
      </c>
      <c r="G288" s="219"/>
      <c r="H288" s="219"/>
    </row>
    <row r="289" spans="1:8" ht="12" customHeight="1">
      <c r="A289" s="106"/>
      <c r="B289" s="200" t="s">
        <v>312</v>
      </c>
      <c r="C289" s="219">
        <f t="shared" si="8"/>
        <v>3056</v>
      </c>
      <c r="D289" s="297">
        <v>3054</v>
      </c>
      <c r="E289" s="285">
        <v>2</v>
      </c>
      <c r="F289" s="219">
        <v>0</v>
      </c>
      <c r="G289" s="219"/>
      <c r="H289" s="219"/>
    </row>
    <row r="290" spans="1:8" ht="12" customHeight="1">
      <c r="A290" s="136" t="s">
        <v>505</v>
      </c>
      <c r="B290" s="200" t="s">
        <v>313</v>
      </c>
      <c r="C290" s="219">
        <f t="shared" si="8"/>
        <v>604</v>
      </c>
      <c r="D290" s="297">
        <v>601</v>
      </c>
      <c r="E290" s="285">
        <v>3</v>
      </c>
      <c r="F290" s="219">
        <v>0</v>
      </c>
      <c r="G290" s="219"/>
      <c r="H290" s="219"/>
    </row>
    <row r="291" spans="1:8" ht="12" customHeight="1">
      <c r="A291" s="106"/>
      <c r="B291" s="200" t="s">
        <v>314</v>
      </c>
      <c r="C291" s="219">
        <f t="shared" si="8"/>
        <v>674</v>
      </c>
      <c r="D291" s="297">
        <v>668</v>
      </c>
      <c r="E291" s="285">
        <v>6</v>
      </c>
      <c r="F291" s="219">
        <v>0</v>
      </c>
      <c r="G291" s="219"/>
      <c r="H291" s="219"/>
    </row>
    <row r="292" spans="1:8" ht="12" customHeight="1">
      <c r="A292" s="106"/>
      <c r="B292" s="200" t="s">
        <v>312</v>
      </c>
      <c r="C292" s="219">
        <f t="shared" si="8"/>
        <v>1278</v>
      </c>
      <c r="D292" s="297">
        <v>1269</v>
      </c>
      <c r="E292" s="285">
        <v>9</v>
      </c>
      <c r="F292" s="219">
        <v>0</v>
      </c>
      <c r="G292" s="219"/>
      <c r="H292" s="219"/>
    </row>
    <row r="293" spans="1:8" ht="12" customHeight="1">
      <c r="A293" s="136" t="s">
        <v>471</v>
      </c>
      <c r="B293" s="200" t="s">
        <v>313</v>
      </c>
      <c r="C293" s="219">
        <f t="shared" si="8"/>
        <v>8</v>
      </c>
      <c r="D293" s="297">
        <v>8</v>
      </c>
      <c r="E293" s="219">
        <v>0</v>
      </c>
      <c r="F293" s="219">
        <v>0</v>
      </c>
      <c r="G293" s="219"/>
      <c r="H293" s="219"/>
    </row>
    <row r="294" spans="1:8" ht="12" customHeight="1">
      <c r="A294" s="106"/>
      <c r="B294" s="200" t="s">
        <v>314</v>
      </c>
      <c r="C294" s="219">
        <f t="shared" si="8"/>
        <v>11</v>
      </c>
      <c r="D294" s="297">
        <v>11</v>
      </c>
      <c r="E294" s="219">
        <v>0</v>
      </c>
      <c r="F294" s="219">
        <v>0</v>
      </c>
      <c r="G294" s="219"/>
      <c r="H294" s="219"/>
    </row>
    <row r="295" spans="1:8" ht="12" customHeight="1">
      <c r="A295" s="106"/>
      <c r="B295" s="200" t="s">
        <v>312</v>
      </c>
      <c r="C295" s="219">
        <f t="shared" si="8"/>
        <v>19</v>
      </c>
      <c r="D295" s="297">
        <v>19</v>
      </c>
      <c r="E295" s="219">
        <v>0</v>
      </c>
      <c r="F295" s="219">
        <v>0</v>
      </c>
      <c r="G295" s="219"/>
      <c r="H295" s="219"/>
    </row>
    <row r="296" spans="1:8" ht="12" customHeight="1">
      <c r="A296" s="136" t="s">
        <v>18</v>
      </c>
      <c r="B296" s="200" t="s">
        <v>313</v>
      </c>
      <c r="C296" s="219">
        <f t="shared" si="8"/>
        <v>1056</v>
      </c>
      <c r="D296" s="297">
        <v>742</v>
      </c>
      <c r="E296" s="285">
        <v>6</v>
      </c>
      <c r="F296" s="219">
        <v>308</v>
      </c>
      <c r="G296" s="219"/>
      <c r="H296" s="219"/>
    </row>
    <row r="297" spans="1:8" ht="12" customHeight="1">
      <c r="A297" s="136"/>
      <c r="B297" s="200" t="s">
        <v>314</v>
      </c>
      <c r="C297" s="219">
        <f t="shared" si="8"/>
        <v>1526</v>
      </c>
      <c r="D297" s="297">
        <v>1174</v>
      </c>
      <c r="E297" s="285">
        <v>6</v>
      </c>
      <c r="F297" s="219">
        <v>346</v>
      </c>
      <c r="G297" s="219"/>
      <c r="H297" s="219"/>
    </row>
    <row r="298" spans="1:8" ht="12" customHeight="1">
      <c r="A298" s="136"/>
      <c r="B298" s="200" t="s">
        <v>312</v>
      </c>
      <c r="C298" s="219">
        <f t="shared" si="8"/>
        <v>2582</v>
      </c>
      <c r="D298" s="297">
        <v>1916</v>
      </c>
      <c r="E298" s="285">
        <v>12</v>
      </c>
      <c r="F298" s="219">
        <v>654</v>
      </c>
      <c r="G298" s="219"/>
      <c r="H298" s="219"/>
    </row>
    <row r="299" spans="1:8" ht="12" customHeight="1">
      <c r="A299" s="136" t="s">
        <v>473</v>
      </c>
      <c r="B299" s="200" t="s">
        <v>313</v>
      </c>
      <c r="C299" s="219">
        <f t="shared" si="8"/>
        <v>81</v>
      </c>
      <c r="D299" s="297">
        <v>81</v>
      </c>
      <c r="E299" s="219">
        <v>0</v>
      </c>
      <c r="F299" s="219">
        <v>0</v>
      </c>
      <c r="G299" s="219"/>
      <c r="H299" s="219"/>
    </row>
    <row r="300" spans="1:8" ht="12" customHeight="1">
      <c r="A300" s="136"/>
      <c r="B300" s="200" t="s">
        <v>314</v>
      </c>
      <c r="C300" s="219">
        <f t="shared" si="8"/>
        <v>85</v>
      </c>
      <c r="D300" s="297">
        <v>85</v>
      </c>
      <c r="E300" s="219">
        <v>0</v>
      </c>
      <c r="F300" s="219">
        <v>0</v>
      </c>
      <c r="G300" s="219"/>
      <c r="H300" s="219"/>
    </row>
    <row r="301" spans="1:8" ht="12" customHeight="1">
      <c r="A301" s="136"/>
      <c r="B301" s="200" t="s">
        <v>312</v>
      </c>
      <c r="C301" s="219">
        <f t="shared" si="8"/>
        <v>166</v>
      </c>
      <c r="D301" s="297">
        <v>166</v>
      </c>
      <c r="E301" s="219">
        <v>0</v>
      </c>
      <c r="F301" s="219">
        <v>0</v>
      </c>
      <c r="G301" s="219"/>
      <c r="H301" s="219"/>
    </row>
    <row r="302" spans="1:8" ht="12" customHeight="1">
      <c r="A302" s="136" t="s">
        <v>529</v>
      </c>
      <c r="B302" s="200" t="s">
        <v>313</v>
      </c>
      <c r="C302" s="219">
        <f t="shared" si="8"/>
        <v>8</v>
      </c>
      <c r="D302" s="297">
        <v>8</v>
      </c>
      <c r="E302" s="219">
        <v>0</v>
      </c>
      <c r="F302" s="219">
        <v>0</v>
      </c>
      <c r="G302" s="219"/>
      <c r="H302" s="219"/>
    </row>
    <row r="303" spans="1:8" ht="12" customHeight="1">
      <c r="A303" s="136"/>
      <c r="B303" s="200" t="s">
        <v>314</v>
      </c>
      <c r="C303" s="219">
        <f t="shared" si="8"/>
        <v>17</v>
      </c>
      <c r="D303" s="297">
        <v>17</v>
      </c>
      <c r="E303" s="219">
        <v>0</v>
      </c>
      <c r="F303" s="219">
        <v>0</v>
      </c>
      <c r="G303" s="219"/>
      <c r="H303" s="219"/>
    </row>
    <row r="304" spans="1:8" ht="12" customHeight="1">
      <c r="A304" s="136"/>
      <c r="B304" s="200" t="s">
        <v>312</v>
      </c>
      <c r="C304" s="219">
        <f t="shared" si="8"/>
        <v>25</v>
      </c>
      <c r="D304" s="297">
        <v>25</v>
      </c>
      <c r="E304" s="219">
        <v>0</v>
      </c>
      <c r="F304" s="219">
        <v>0</v>
      </c>
      <c r="G304" s="219"/>
      <c r="H304" s="219"/>
    </row>
    <row r="305" spans="1:8" ht="21" customHeight="1">
      <c r="A305" s="137" t="s">
        <v>490</v>
      </c>
      <c r="B305" s="197" t="s">
        <v>313</v>
      </c>
      <c r="C305" s="216">
        <f t="shared" si="8"/>
        <v>9</v>
      </c>
      <c r="D305" s="355">
        <v>9</v>
      </c>
      <c r="E305" s="216">
        <v>0</v>
      </c>
      <c r="F305" s="216">
        <v>0</v>
      </c>
      <c r="G305" s="216"/>
      <c r="H305" s="216"/>
    </row>
    <row r="306" spans="1:8" ht="12" customHeight="1">
      <c r="A306" s="131"/>
      <c r="B306" s="197" t="s">
        <v>314</v>
      </c>
      <c r="C306" s="216">
        <f t="shared" si="8"/>
        <v>12</v>
      </c>
      <c r="D306" s="355">
        <v>12</v>
      </c>
      <c r="E306" s="216">
        <v>0</v>
      </c>
      <c r="F306" s="216">
        <v>0</v>
      </c>
      <c r="G306" s="216"/>
      <c r="H306" s="216"/>
    </row>
    <row r="307" spans="1:8" ht="12" customHeight="1">
      <c r="A307" s="131"/>
      <c r="B307" s="197" t="s">
        <v>312</v>
      </c>
      <c r="C307" s="216">
        <f t="shared" si="8"/>
        <v>21</v>
      </c>
      <c r="D307" s="355">
        <v>21</v>
      </c>
      <c r="E307" s="216">
        <v>0</v>
      </c>
      <c r="F307" s="216">
        <v>0</v>
      </c>
      <c r="G307" s="216"/>
      <c r="H307" s="216"/>
    </row>
    <row r="308" spans="1:8" ht="12" customHeight="1">
      <c r="A308" s="136" t="s">
        <v>482</v>
      </c>
      <c r="B308" s="200" t="s">
        <v>313</v>
      </c>
      <c r="C308" s="219">
        <f t="shared" si="8"/>
        <v>4</v>
      </c>
      <c r="D308" s="297">
        <v>4</v>
      </c>
      <c r="E308" s="219">
        <v>0</v>
      </c>
      <c r="F308" s="219">
        <v>0</v>
      </c>
      <c r="G308" s="219"/>
      <c r="H308" s="219"/>
    </row>
    <row r="309" spans="1:8" ht="12" customHeight="1">
      <c r="A309" s="106"/>
      <c r="B309" s="200" t="s">
        <v>314</v>
      </c>
      <c r="C309" s="219">
        <f t="shared" si="8"/>
        <v>7</v>
      </c>
      <c r="D309" s="297">
        <v>7</v>
      </c>
      <c r="E309" s="219">
        <v>0</v>
      </c>
      <c r="F309" s="219">
        <v>0</v>
      </c>
      <c r="G309" s="219"/>
      <c r="H309" s="219"/>
    </row>
    <row r="310" spans="1:8" ht="12" customHeight="1">
      <c r="A310" s="106"/>
      <c r="B310" s="200" t="s">
        <v>312</v>
      </c>
      <c r="C310" s="219">
        <f t="shared" si="8"/>
        <v>11</v>
      </c>
      <c r="D310" s="297">
        <v>11</v>
      </c>
      <c r="E310" s="219">
        <v>0</v>
      </c>
      <c r="F310" s="219">
        <v>0</v>
      </c>
      <c r="G310" s="219"/>
      <c r="H310" s="219"/>
    </row>
    <row r="311" spans="1:8" ht="18" customHeight="1">
      <c r="A311" s="138" t="s">
        <v>65</v>
      </c>
      <c r="B311" s="197" t="s">
        <v>313</v>
      </c>
      <c r="C311" s="219">
        <f t="shared" si="8"/>
        <v>831</v>
      </c>
      <c r="D311" s="355">
        <v>830</v>
      </c>
      <c r="E311" s="284">
        <v>1</v>
      </c>
      <c r="F311" s="219">
        <v>0</v>
      </c>
      <c r="G311" s="216"/>
      <c r="H311" s="216"/>
    </row>
    <row r="312" spans="1:8" ht="12" customHeight="1">
      <c r="A312" s="55"/>
      <c r="B312" s="197" t="s">
        <v>314</v>
      </c>
      <c r="C312" s="219">
        <f t="shared" si="8"/>
        <v>714</v>
      </c>
      <c r="D312" s="355">
        <v>711</v>
      </c>
      <c r="E312" s="284">
        <v>3</v>
      </c>
      <c r="F312" s="219">
        <v>0</v>
      </c>
      <c r="G312" s="216"/>
      <c r="H312" s="216"/>
    </row>
    <row r="313" spans="1:8" ht="12" customHeight="1">
      <c r="A313" s="55"/>
      <c r="B313" s="197" t="s">
        <v>312</v>
      </c>
      <c r="C313" s="219">
        <f t="shared" si="8"/>
        <v>1545</v>
      </c>
      <c r="D313" s="355">
        <v>1541</v>
      </c>
      <c r="E313" s="284">
        <v>4</v>
      </c>
      <c r="F313" s="219">
        <v>0</v>
      </c>
      <c r="G313" s="216"/>
      <c r="H313" s="216"/>
    </row>
    <row r="314" spans="1:8" ht="12" customHeight="1">
      <c r="A314" s="136" t="s">
        <v>483</v>
      </c>
      <c r="B314" s="200" t="s">
        <v>313</v>
      </c>
      <c r="C314" s="219">
        <f t="shared" si="8"/>
        <v>500</v>
      </c>
      <c r="D314" s="297">
        <v>500</v>
      </c>
      <c r="E314" s="219">
        <v>0</v>
      </c>
      <c r="F314" s="219">
        <v>0</v>
      </c>
      <c r="G314" s="219"/>
      <c r="H314" s="219"/>
    </row>
    <row r="315" spans="1:8" ht="12" customHeight="1">
      <c r="A315" s="106"/>
      <c r="B315" s="200" t="s">
        <v>314</v>
      </c>
      <c r="C315" s="219">
        <f t="shared" si="8"/>
        <v>459</v>
      </c>
      <c r="D315" s="297">
        <v>457</v>
      </c>
      <c r="E315" s="285">
        <v>2</v>
      </c>
      <c r="F315" s="219">
        <v>0</v>
      </c>
      <c r="G315" s="219"/>
      <c r="H315" s="219"/>
    </row>
    <row r="316" spans="1:8" ht="12" customHeight="1">
      <c r="A316" s="106"/>
      <c r="B316" s="200" t="s">
        <v>312</v>
      </c>
      <c r="C316" s="219">
        <f t="shared" si="8"/>
        <v>959</v>
      </c>
      <c r="D316" s="297">
        <v>957</v>
      </c>
      <c r="E316" s="285">
        <v>2</v>
      </c>
      <c r="F316" s="219">
        <v>0</v>
      </c>
      <c r="G316" s="219"/>
      <c r="H316" s="219"/>
    </row>
    <row r="317" spans="1:8" ht="12" customHeight="1">
      <c r="A317" s="202" t="s">
        <v>532</v>
      </c>
      <c r="B317" s="218" t="s">
        <v>313</v>
      </c>
      <c r="C317" s="219">
        <f t="shared" si="8"/>
        <v>0</v>
      </c>
      <c r="D317" s="297">
        <v>0</v>
      </c>
      <c r="E317" s="219">
        <v>0</v>
      </c>
      <c r="F317" s="219">
        <v>0</v>
      </c>
      <c r="G317" s="219"/>
      <c r="H317" s="219"/>
    </row>
    <row r="318" spans="1:8" ht="12" customHeight="1">
      <c r="A318" s="202"/>
      <c r="B318" s="218" t="s">
        <v>314</v>
      </c>
      <c r="C318" s="219">
        <f t="shared" si="8"/>
        <v>0</v>
      </c>
      <c r="D318" s="297">
        <v>0</v>
      </c>
      <c r="E318" s="219">
        <v>0</v>
      </c>
      <c r="F318" s="219">
        <v>0</v>
      </c>
      <c r="G318" s="219"/>
      <c r="H318" s="219"/>
    </row>
    <row r="319" spans="1:8" ht="12" customHeight="1">
      <c r="A319" s="202"/>
      <c r="B319" s="218" t="s">
        <v>312</v>
      </c>
      <c r="C319" s="219">
        <f t="shared" si="8"/>
        <v>0</v>
      </c>
      <c r="D319" s="297">
        <v>0</v>
      </c>
      <c r="E319" s="219">
        <v>0</v>
      </c>
      <c r="F319" s="219">
        <v>0</v>
      </c>
      <c r="G319" s="219"/>
      <c r="H319" s="219"/>
    </row>
    <row r="320" spans="1:8" ht="12" customHeight="1">
      <c r="A320" s="136" t="s">
        <v>484</v>
      </c>
      <c r="B320" s="200" t="s">
        <v>313</v>
      </c>
      <c r="C320" s="219">
        <f t="shared" si="8"/>
        <v>331</v>
      </c>
      <c r="D320" s="297">
        <v>330</v>
      </c>
      <c r="E320" s="285">
        <v>1</v>
      </c>
      <c r="F320" s="219">
        <v>0</v>
      </c>
      <c r="G320" s="219"/>
      <c r="H320" s="219"/>
    </row>
    <row r="321" spans="1:8" ht="12" customHeight="1">
      <c r="A321" s="106"/>
      <c r="B321" s="200" t="s">
        <v>314</v>
      </c>
      <c r="C321" s="219">
        <f t="shared" si="8"/>
        <v>255</v>
      </c>
      <c r="D321" s="297">
        <v>254</v>
      </c>
      <c r="E321" s="285">
        <v>1</v>
      </c>
      <c r="F321" s="219">
        <v>0</v>
      </c>
      <c r="G321" s="219"/>
      <c r="H321" s="219"/>
    </row>
    <row r="322" spans="1:8" ht="12" customHeight="1">
      <c r="A322" s="106"/>
      <c r="B322" s="200" t="s">
        <v>312</v>
      </c>
      <c r="C322" s="219">
        <f t="shared" si="8"/>
        <v>586</v>
      </c>
      <c r="D322" s="297">
        <v>584</v>
      </c>
      <c r="E322" s="285">
        <v>2</v>
      </c>
      <c r="F322" s="219">
        <v>0</v>
      </c>
      <c r="G322" s="219"/>
      <c r="H322" s="219"/>
    </row>
    <row r="323" spans="1:8" ht="21" customHeight="1">
      <c r="A323" s="137" t="s">
        <v>337</v>
      </c>
      <c r="B323" s="197" t="s">
        <v>313</v>
      </c>
      <c r="C323" s="216">
        <f t="shared" si="8"/>
        <v>54341</v>
      </c>
      <c r="D323" s="355">
        <v>53150</v>
      </c>
      <c r="E323" s="284">
        <v>293</v>
      </c>
      <c r="F323" s="216">
        <v>898</v>
      </c>
      <c r="G323" s="216"/>
      <c r="H323" s="216"/>
    </row>
    <row r="324" spans="1:8" ht="12" customHeight="1">
      <c r="A324" s="131"/>
      <c r="B324" s="197" t="s">
        <v>314</v>
      </c>
      <c r="C324" s="216">
        <f t="shared" si="8"/>
        <v>57434</v>
      </c>
      <c r="D324" s="355">
        <v>55995</v>
      </c>
      <c r="E324" s="284">
        <v>312</v>
      </c>
      <c r="F324" s="216">
        <v>1127</v>
      </c>
      <c r="G324" s="216"/>
      <c r="H324" s="216"/>
    </row>
    <row r="325" spans="1:8" ht="12" customHeight="1">
      <c r="A325" s="131"/>
      <c r="B325" s="197" t="s">
        <v>312</v>
      </c>
      <c r="C325" s="216">
        <f t="shared" si="8"/>
        <v>111775</v>
      </c>
      <c r="D325" s="355">
        <v>109145</v>
      </c>
      <c r="E325" s="284">
        <v>605</v>
      </c>
      <c r="F325" s="216">
        <v>2025</v>
      </c>
      <c r="G325" s="216"/>
      <c r="H325" s="216"/>
    </row>
    <row r="326" spans="1:8" ht="30" customHeight="1">
      <c r="A326" s="435" t="s">
        <v>232</v>
      </c>
      <c r="B326" s="200" t="s">
        <v>313</v>
      </c>
      <c r="C326" s="219">
        <f t="shared" ref="C326:C340" si="9">D326+E326+F326</f>
        <v>5157</v>
      </c>
      <c r="D326" s="297">
        <v>5149</v>
      </c>
      <c r="E326" s="285">
        <v>8</v>
      </c>
      <c r="F326" s="219">
        <v>0</v>
      </c>
      <c r="G326" s="219"/>
      <c r="H326" s="219"/>
    </row>
    <row r="327" spans="1:8" ht="12" customHeight="1">
      <c r="A327" s="435"/>
      <c r="B327" s="200" t="s">
        <v>314</v>
      </c>
      <c r="C327" s="219">
        <f t="shared" si="9"/>
        <v>5437</v>
      </c>
      <c r="D327" s="297">
        <v>5434</v>
      </c>
      <c r="E327" s="285">
        <v>3</v>
      </c>
      <c r="F327" s="219">
        <v>0</v>
      </c>
      <c r="G327" s="219"/>
      <c r="H327" s="219"/>
    </row>
    <row r="328" spans="1:8" ht="12" customHeight="1">
      <c r="A328" s="435"/>
      <c r="B328" s="200" t="s">
        <v>312</v>
      </c>
      <c r="C328" s="219">
        <f t="shared" si="9"/>
        <v>10594</v>
      </c>
      <c r="D328" s="297">
        <v>10583</v>
      </c>
      <c r="E328" s="285">
        <v>11</v>
      </c>
      <c r="F328" s="219">
        <v>0</v>
      </c>
      <c r="G328" s="219"/>
      <c r="H328" s="219"/>
    </row>
    <row r="329" spans="1:8" ht="12" customHeight="1">
      <c r="A329" s="106" t="s">
        <v>213</v>
      </c>
      <c r="B329" s="200" t="s">
        <v>313</v>
      </c>
      <c r="C329" s="219">
        <f t="shared" si="9"/>
        <v>3041</v>
      </c>
      <c r="D329" s="297">
        <v>3039</v>
      </c>
      <c r="E329" s="285">
        <v>2</v>
      </c>
      <c r="F329" s="219">
        <v>0</v>
      </c>
      <c r="G329" s="219"/>
      <c r="H329" s="219"/>
    </row>
    <row r="330" spans="1:8" ht="12" customHeight="1">
      <c r="A330" s="106" t="s">
        <v>212</v>
      </c>
      <c r="B330" s="200" t="s">
        <v>314</v>
      </c>
      <c r="C330" s="219">
        <f t="shared" si="9"/>
        <v>2970</v>
      </c>
      <c r="D330" s="297">
        <v>2969</v>
      </c>
      <c r="E330" s="285">
        <v>1</v>
      </c>
      <c r="F330" s="219">
        <v>0</v>
      </c>
      <c r="G330" s="219"/>
      <c r="H330" s="219"/>
    </row>
    <row r="331" spans="1:8" ht="12" customHeight="1">
      <c r="A331" s="104"/>
      <c r="B331" s="200" t="s">
        <v>312</v>
      </c>
      <c r="C331" s="219">
        <f t="shared" si="9"/>
        <v>6011</v>
      </c>
      <c r="D331" s="297">
        <v>6008</v>
      </c>
      <c r="E331" s="285">
        <v>3</v>
      </c>
      <c r="F331" s="219">
        <v>0</v>
      </c>
      <c r="G331" s="219"/>
      <c r="H331" s="219"/>
    </row>
    <row r="332" spans="1:8" ht="12" customHeight="1">
      <c r="A332" s="108" t="s">
        <v>74</v>
      </c>
      <c r="B332" s="200" t="s">
        <v>313</v>
      </c>
      <c r="C332" s="219">
        <f t="shared" si="9"/>
        <v>4806</v>
      </c>
      <c r="D332" s="297">
        <v>4724</v>
      </c>
      <c r="E332" s="285">
        <v>82</v>
      </c>
      <c r="F332" s="219">
        <v>0</v>
      </c>
      <c r="G332" s="219"/>
      <c r="H332" s="219"/>
    </row>
    <row r="333" spans="1:8" ht="12" customHeight="1">
      <c r="A333" s="108"/>
      <c r="B333" s="200" t="s">
        <v>314</v>
      </c>
      <c r="C333" s="219">
        <f t="shared" si="9"/>
        <v>7714</v>
      </c>
      <c r="D333" s="297">
        <v>7643</v>
      </c>
      <c r="E333" s="285">
        <v>71</v>
      </c>
      <c r="F333" s="219">
        <v>0</v>
      </c>
      <c r="G333" s="219"/>
      <c r="H333" s="219"/>
    </row>
    <row r="334" spans="1:8" ht="12" customHeight="1">
      <c r="A334" s="108"/>
      <c r="B334" s="200" t="s">
        <v>312</v>
      </c>
      <c r="C334" s="219">
        <f t="shared" si="9"/>
        <v>12520</v>
      </c>
      <c r="D334" s="297">
        <v>12367</v>
      </c>
      <c r="E334" s="285">
        <v>153</v>
      </c>
      <c r="F334" s="219">
        <v>0</v>
      </c>
      <c r="G334" s="219"/>
      <c r="H334" s="219"/>
    </row>
    <row r="335" spans="1:8" ht="12" customHeight="1">
      <c r="A335" s="108" t="s">
        <v>75</v>
      </c>
      <c r="B335" s="200" t="s">
        <v>313</v>
      </c>
      <c r="C335" s="219">
        <f t="shared" si="9"/>
        <v>199</v>
      </c>
      <c r="D335" s="297">
        <v>189</v>
      </c>
      <c r="E335" s="285">
        <v>10</v>
      </c>
      <c r="F335" s="219">
        <v>0</v>
      </c>
      <c r="G335" s="219"/>
      <c r="H335" s="219"/>
    </row>
    <row r="336" spans="1:8" ht="12" customHeight="1">
      <c r="A336" s="108"/>
      <c r="B336" s="200" t="s">
        <v>314</v>
      </c>
      <c r="C336" s="219">
        <f t="shared" si="9"/>
        <v>529</v>
      </c>
      <c r="D336" s="297">
        <v>528</v>
      </c>
      <c r="E336" s="285">
        <v>1</v>
      </c>
      <c r="F336" s="219">
        <v>0</v>
      </c>
      <c r="G336" s="219"/>
      <c r="H336" s="219"/>
    </row>
    <row r="337" spans="1:8" ht="12" customHeight="1">
      <c r="A337" s="108"/>
      <c r="B337" s="200" t="s">
        <v>312</v>
      </c>
      <c r="C337" s="219">
        <f t="shared" si="9"/>
        <v>728</v>
      </c>
      <c r="D337" s="297">
        <v>717</v>
      </c>
      <c r="E337" s="285">
        <v>11</v>
      </c>
      <c r="F337" s="219">
        <v>0</v>
      </c>
      <c r="G337" s="219"/>
      <c r="H337" s="219"/>
    </row>
    <row r="338" spans="1:8" ht="12" customHeight="1">
      <c r="A338" s="436" t="s">
        <v>591</v>
      </c>
      <c r="B338" s="218" t="s">
        <v>313</v>
      </c>
      <c r="C338" s="219">
        <f t="shared" si="9"/>
        <v>0</v>
      </c>
      <c r="D338" s="297">
        <v>0</v>
      </c>
      <c r="E338" s="219">
        <v>0</v>
      </c>
      <c r="F338" s="219">
        <v>0</v>
      </c>
      <c r="G338" s="219"/>
      <c r="H338" s="219"/>
    </row>
    <row r="339" spans="1:8" ht="12" customHeight="1">
      <c r="A339" s="436"/>
      <c r="B339" s="218" t="s">
        <v>314</v>
      </c>
      <c r="C339" s="219">
        <f t="shared" si="9"/>
        <v>0</v>
      </c>
      <c r="D339" s="297">
        <v>0</v>
      </c>
      <c r="E339" s="219">
        <v>0</v>
      </c>
      <c r="F339" s="219">
        <v>0</v>
      </c>
      <c r="G339" s="219"/>
      <c r="H339" s="219"/>
    </row>
    <row r="340" spans="1:8" ht="12" customHeight="1">
      <c r="A340" s="436"/>
      <c r="B340" s="218" t="s">
        <v>312</v>
      </c>
      <c r="C340" s="219">
        <f t="shared" si="9"/>
        <v>0</v>
      </c>
      <c r="D340" s="297">
        <v>0</v>
      </c>
      <c r="E340" s="219">
        <v>0</v>
      </c>
      <c r="F340" s="219">
        <v>0</v>
      </c>
      <c r="G340" s="219"/>
      <c r="H340" s="219"/>
    </row>
    <row r="341" spans="1:8" ht="4.5" customHeight="1">
      <c r="A341" s="160"/>
      <c r="B341" s="321"/>
      <c r="C341" s="216"/>
    </row>
    <row r="342" spans="1:8" ht="350.1" customHeight="1">
      <c r="A342" s="436" t="s">
        <v>605</v>
      </c>
      <c r="B342" s="436"/>
      <c r="C342" s="436"/>
      <c r="D342" s="436"/>
      <c r="E342" s="436"/>
      <c r="F342" s="436"/>
      <c r="G342" s="93"/>
    </row>
    <row r="343" spans="1:8" ht="12.75" customHeight="1">
      <c r="A343" s="435"/>
      <c r="B343" s="435"/>
      <c r="C343" s="435"/>
      <c r="D343" s="435"/>
      <c r="E343" s="99"/>
    </row>
    <row r="344" spans="1:8">
      <c r="A344" s="108"/>
      <c r="B344" s="106"/>
      <c r="C344" s="106"/>
    </row>
    <row r="345" spans="1:8">
      <c r="A345" s="108"/>
      <c r="B345" s="106"/>
      <c r="C345" s="106"/>
    </row>
    <row r="347" spans="1:8">
      <c r="A347" s="108"/>
      <c r="B347" s="106"/>
      <c r="C347" s="106"/>
    </row>
  </sheetData>
  <mergeCells count="9">
    <mergeCell ref="A343:D343"/>
    <mergeCell ref="A1:F1"/>
    <mergeCell ref="A3:A4"/>
    <mergeCell ref="B3:B4"/>
    <mergeCell ref="C3:C4"/>
    <mergeCell ref="D3:F3"/>
    <mergeCell ref="A342:F342"/>
    <mergeCell ref="A326:A328"/>
    <mergeCell ref="A338:A340"/>
  </mergeCells>
  <printOptions horizontalCentered="1"/>
  <pageMargins left="0.19685039370078741" right="0.19685039370078741" top="0.23622047244094491" bottom="0.39370078740157483" header="0.31496062992125984" footer="0.23622047244094491"/>
  <pageSetup paperSize="9" firstPageNumber="151" pageOrder="overThenDown" orientation="portrait" useFirstPageNumber="1" r:id="rId1"/>
  <headerFooter alignWithMargins="0">
    <oddFooter>&amp;L&amp;"MetaNormalLF-Roman,Standard"&amp;8Statistisches Bundesamt, Fachserie 1 Reihe 2.1, 2014&amp;R&amp;"MetaNormalLF-Roman,Standard"&amp;8&amp;P</oddFooter>
  </headerFooter>
  <rowBreaks count="6" manualBreakCount="6">
    <brk id="61" max="16383" man="1"/>
    <brk id="118" max="16383" man="1"/>
    <brk id="172" max="16383" man="1"/>
    <brk id="223" max="16383" man="1"/>
    <brk id="280" max="16383" man="1"/>
    <brk id="325" max="16383" man="1"/>
  </rowBreaks>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4"/>
  <sheetViews>
    <sheetView showGridLines="0" zoomScaleNormal="100" workbookViewId="0"/>
  </sheetViews>
  <sheetFormatPr baseColWidth="10" defaultRowHeight="12.75"/>
  <cols>
    <col min="1" max="1" width="3.7109375" customWidth="1"/>
  </cols>
  <sheetData>
    <row r="1" spans="1:1" ht="15">
      <c r="A1" s="27" t="s">
        <v>155</v>
      </c>
    </row>
    <row r="2" spans="1:1" ht="54.75" customHeight="1"/>
    <row r="3" spans="1:1" ht="15">
      <c r="A3" s="27" t="s">
        <v>156</v>
      </c>
    </row>
    <row r="4" spans="1:1" ht="54.75" customHeight="1"/>
  </sheetData>
  <phoneticPr fontId="3" type="noConversion"/>
  <pageMargins left="0.78740157499999996" right="0.78740157499999996" top="0.984251969" bottom="0.984251969" header="0.4921259845" footer="0.4921259845"/>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43013" r:id="rId4">
          <objectPr defaultSize="0" autoPict="0" r:id="rId5">
            <anchor moveWithCells="1">
              <from>
                <xdr:col>1</xdr:col>
                <xdr:colOff>0</xdr:colOff>
                <xdr:row>1</xdr:row>
                <xdr:rowOff>0</xdr:rowOff>
              </from>
              <to>
                <xdr:col>2</xdr:col>
                <xdr:colOff>66675</xdr:colOff>
                <xdr:row>2</xdr:row>
                <xdr:rowOff>0</xdr:rowOff>
              </to>
            </anchor>
          </objectPr>
        </oleObject>
      </mc:Choice>
      <mc:Fallback>
        <oleObject progId="AcroExch.Document.7" dvAspect="DVASPECT_ICON" shapeId="43013" r:id="rId4"/>
      </mc:Fallback>
    </mc:AlternateContent>
    <mc:AlternateContent xmlns:mc="http://schemas.openxmlformats.org/markup-compatibility/2006">
      <mc:Choice Requires="x14">
        <oleObject progId="AcroExch.Document.7" dvAspect="DVASPECT_ICON" shapeId="43014" r:id="rId6">
          <objectPr defaultSize="0" autoPict="0" r:id="rId7">
            <anchor moveWithCells="1">
              <from>
                <xdr:col>1</xdr:col>
                <xdr:colOff>0</xdr:colOff>
                <xdr:row>3</xdr:row>
                <xdr:rowOff>0</xdr:rowOff>
              </from>
              <to>
                <xdr:col>2</xdr:col>
                <xdr:colOff>85725</xdr:colOff>
                <xdr:row>4</xdr:row>
                <xdr:rowOff>19050</xdr:rowOff>
              </to>
            </anchor>
          </objectPr>
        </oleObject>
      </mc:Choice>
      <mc:Fallback>
        <oleObject progId="AcroExch.Document.7" dvAspect="DVASPECT_ICON" shapeId="43014" r:id="rId6"/>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21</vt:i4>
      </vt:variant>
      <vt:variant>
        <vt:lpstr>Benannte Bereiche</vt:lpstr>
      </vt:variant>
      <vt:variant>
        <vt:i4>23</vt:i4>
      </vt:variant>
    </vt:vector>
  </HeadingPairs>
  <TitlesOfParts>
    <vt:vector size="44" baseType="lpstr">
      <vt:lpstr>Deckblatt</vt:lpstr>
      <vt:lpstr>Inhalt</vt:lpstr>
      <vt:lpstr>Textteil</vt:lpstr>
      <vt:lpstr>Schaubilder</vt:lpstr>
      <vt:lpstr>Tabelle 1</vt:lpstr>
      <vt:lpstr>Tabelle 2</vt:lpstr>
      <vt:lpstr>Tabelle 3a</vt:lpstr>
      <vt:lpstr>Tabelle 3b</vt:lpstr>
      <vt:lpstr>Tabelle 4</vt:lpstr>
      <vt:lpstr>Tabelle 5</vt:lpstr>
      <vt:lpstr>Tabelle 6</vt:lpstr>
      <vt:lpstr>Tabelle 7</vt:lpstr>
      <vt:lpstr>Tabelle 8</vt:lpstr>
      <vt:lpstr>Tabelle 9 I</vt:lpstr>
      <vt:lpstr>Tabelle 9 M</vt:lpstr>
      <vt:lpstr>Tabelle 9 W</vt:lpstr>
      <vt:lpstr>Tabelle 10</vt:lpstr>
      <vt:lpstr>Tabelle 11</vt:lpstr>
      <vt:lpstr>Tabelle 12</vt:lpstr>
      <vt:lpstr>Tabelle 13</vt:lpstr>
      <vt:lpstr>Staaten-Verzeichnis</vt:lpstr>
      <vt:lpstr>Inhalt!Druckbereich</vt:lpstr>
      <vt:lpstr>'Tabelle 1'!Druckbereich</vt:lpstr>
      <vt:lpstr>'Tabelle 10'!Druckbereich</vt:lpstr>
      <vt:lpstr>'Tabelle 13'!Druckbereich</vt:lpstr>
      <vt:lpstr>'Tabelle 2'!Druckbereich</vt:lpstr>
      <vt:lpstr>'Tabelle 1'!Drucktitel</vt:lpstr>
      <vt:lpstr>'Tabelle 10'!Drucktitel</vt:lpstr>
      <vt:lpstr>'Tabelle 11'!Drucktitel</vt:lpstr>
      <vt:lpstr>'Tabelle 12'!Drucktitel</vt:lpstr>
      <vt:lpstr>'Tabelle 13'!Drucktitel</vt:lpstr>
      <vt:lpstr>'Tabelle 2'!Drucktitel</vt:lpstr>
      <vt:lpstr>'Tabelle 3a'!Drucktitel</vt:lpstr>
      <vt:lpstr>'Tabelle 3b'!Drucktitel</vt:lpstr>
      <vt:lpstr>'Tabelle 4'!Drucktitel</vt:lpstr>
      <vt:lpstr>'Tabelle 5'!Drucktitel</vt:lpstr>
      <vt:lpstr>'Tabelle 6'!Drucktitel</vt:lpstr>
      <vt:lpstr>'Tabelle 7'!Drucktitel</vt:lpstr>
      <vt:lpstr>'Tabelle 8'!Drucktitel</vt:lpstr>
      <vt:lpstr>'Tabelle 9 I'!Drucktitel</vt:lpstr>
      <vt:lpstr>'Tabelle 9 M'!Drucktitel</vt:lpstr>
      <vt:lpstr>'Tabelle 9 W'!Drucktitel</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Einbürgerungen - Fachserie 1 Reihe 2.1 - 2014</dc:title>
  <dc:creator>Statistisches Bundesamt (Destatis)</dc:creator>
  <cp:keywords>Einbürgerungen, ausländische Bevölkerung, Staatsangehörigkeit, Kontinente,</cp:keywords>
  <cp:lastModifiedBy>Haas-Helfrich, Daniela (B305)</cp:lastModifiedBy>
  <cp:lastPrinted>2016-11-14T11:38:27Z</cp:lastPrinted>
  <dcterms:created xsi:type="dcterms:W3CDTF">2005-06-20T07:09:07Z</dcterms:created>
  <dcterms:modified xsi:type="dcterms:W3CDTF">2016-11-14T11:39:43Z</dcterms:modified>
</cp:coreProperties>
</file>